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7" documentId="13_ncr:1_{A6B4308B-1081-43E7-9F27-31832F32606B}" xr6:coauthVersionLast="47" xr6:coauthVersionMax="47" xr10:uidLastSave="{064D61A4-6077-4B35-B8C6-88572B6153B6}"/>
  <bookViews>
    <workbookView xWindow="28680" yWindow="-3795" windowWidth="29040" windowHeight="15720" tabRatio="833" xr2:uid="{00000000-000D-0000-FFFF-FFFF00000000}"/>
  </bookViews>
  <sheets>
    <sheet name="Lot 04"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04'!$B$1:$U$189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65" i="2" l="1"/>
  <c r="P164" i="2"/>
  <c r="N164" i="2"/>
  <c r="J164" i="2"/>
  <c r="S164" i="2" s="1"/>
  <c r="T164" i="2" s="1"/>
  <c r="Q164" i="2" l="1"/>
  <c r="M164" i="2"/>
  <c r="T150" i="2" l="1"/>
  <c r="O150" i="2"/>
  <c r="M150" i="2"/>
  <c r="L150" i="2"/>
  <c r="T149" i="2"/>
  <c r="O149" i="2"/>
  <c r="M149" i="2"/>
  <c r="L149" i="2"/>
  <c r="C139" i="2" l="1"/>
  <c r="C174" i="2" s="1"/>
  <c r="T163" i="2"/>
  <c r="P162" i="2"/>
  <c r="N162" i="2"/>
  <c r="J162" i="2"/>
  <c r="S162" i="2" s="1"/>
  <c r="T162" i="2" s="1"/>
  <c r="O188" i="2"/>
  <c r="M188" i="2"/>
  <c r="L188" i="2"/>
  <c r="P187" i="2"/>
  <c r="N187" i="2"/>
  <c r="J187" i="2"/>
  <c r="Q187" i="2" s="1"/>
  <c r="R187" i="2" s="1"/>
  <c r="P186" i="2"/>
  <c r="N186" i="2"/>
  <c r="J186" i="2"/>
  <c r="M186" i="2" s="1"/>
  <c r="T185" i="2"/>
  <c r="P185" i="2"/>
  <c r="N185" i="2"/>
  <c r="J185" i="2"/>
  <c r="Q185" i="2" s="1"/>
  <c r="R185" i="2" s="1"/>
  <c r="P184" i="2"/>
  <c r="N184" i="2"/>
  <c r="J184" i="2"/>
  <c r="M184" i="2" s="1"/>
  <c r="T183" i="2"/>
  <c r="P183" i="2"/>
  <c r="N183" i="2"/>
  <c r="J183" i="2"/>
  <c r="Q183" i="2" s="1"/>
  <c r="R183" i="2" s="1"/>
  <c r="P182" i="2"/>
  <c r="N182" i="2"/>
  <c r="J182" i="2"/>
  <c r="M182" i="2" s="1"/>
  <c r="P181" i="2"/>
  <c r="N181" i="2"/>
  <c r="J181" i="2"/>
  <c r="M181" i="2" s="1"/>
  <c r="P180" i="2"/>
  <c r="N180" i="2"/>
  <c r="J180" i="2"/>
  <c r="M180" i="2" s="1"/>
  <c r="P179" i="2"/>
  <c r="N179" i="2"/>
  <c r="J179" i="2"/>
  <c r="M179" i="2" s="1"/>
  <c r="P178" i="2"/>
  <c r="N178" i="2"/>
  <c r="J178" i="2"/>
  <c r="Q178" i="2" s="1"/>
  <c r="R178" i="2" s="1"/>
  <c r="C178" i="2"/>
  <c r="B178" i="2"/>
  <c r="P177" i="2"/>
  <c r="N177" i="2"/>
  <c r="J177" i="2"/>
  <c r="Q177" i="2" s="1"/>
  <c r="R177" i="2" s="1"/>
  <c r="P176" i="2"/>
  <c r="N176" i="2"/>
  <c r="J176" i="2"/>
  <c r="Q176" i="2" s="1"/>
  <c r="R176" i="2" s="1"/>
  <c r="P175" i="2"/>
  <c r="N175" i="2"/>
  <c r="J175" i="2"/>
  <c r="Q175" i="2" s="1"/>
  <c r="R175" i="2" s="1"/>
  <c r="P173" i="2"/>
  <c r="N173" i="2"/>
  <c r="J173" i="2"/>
  <c r="M173" i="2" s="1"/>
  <c r="P171" i="2"/>
  <c r="N171" i="2"/>
  <c r="J171" i="2"/>
  <c r="M171" i="2" s="1"/>
  <c r="O169" i="2"/>
  <c r="M169" i="2"/>
  <c r="L169" i="2"/>
  <c r="P168" i="2"/>
  <c r="N168" i="2"/>
  <c r="J168" i="2"/>
  <c r="S168" i="2" s="1"/>
  <c r="T168" i="2" s="1"/>
  <c r="Y167" i="2"/>
  <c r="J167" i="2" s="1"/>
  <c r="M167" i="2" s="1"/>
  <c r="S167" i="2"/>
  <c r="P167" i="2"/>
  <c r="N167" i="2"/>
  <c r="P166" i="2"/>
  <c r="N166" i="2"/>
  <c r="J166" i="2"/>
  <c r="S166" i="2" s="1"/>
  <c r="T166" i="2" s="1"/>
  <c r="T161" i="2"/>
  <c r="P160" i="2"/>
  <c r="N160" i="2"/>
  <c r="J160" i="2"/>
  <c r="S160" i="2" s="1"/>
  <c r="T160" i="2" s="1"/>
  <c r="T159" i="2"/>
  <c r="P158" i="2"/>
  <c r="N158" i="2"/>
  <c r="J158" i="2"/>
  <c r="S158" i="2" s="1"/>
  <c r="T158" i="2" s="1"/>
  <c r="T157" i="2"/>
  <c r="P156" i="2"/>
  <c r="N156" i="2"/>
  <c r="J156" i="2"/>
  <c r="S156" i="2" s="1"/>
  <c r="T156" i="2" s="1"/>
  <c r="T155" i="2"/>
  <c r="T148" i="2"/>
  <c r="O148" i="2"/>
  <c r="M148" i="2"/>
  <c r="L148" i="2"/>
  <c r="T147" i="2"/>
  <c r="O147" i="2"/>
  <c r="M147" i="2"/>
  <c r="L147" i="2"/>
  <c r="P154" i="2"/>
  <c r="N154" i="2"/>
  <c r="J154" i="2"/>
  <c r="S154" i="2" s="1"/>
  <c r="T154" i="2" s="1"/>
  <c r="T153" i="2"/>
  <c r="P152" i="2"/>
  <c r="N152" i="2"/>
  <c r="J152" i="2"/>
  <c r="S152" i="2" s="1"/>
  <c r="T152" i="2" s="1"/>
  <c r="Y151" i="2"/>
  <c r="J151" i="2" s="1"/>
  <c r="S151" i="2" s="1"/>
  <c r="T151" i="2" s="1"/>
  <c r="P151" i="2"/>
  <c r="N151" i="2"/>
  <c r="P146" i="2"/>
  <c r="N146" i="2"/>
  <c r="J146" i="2"/>
  <c r="Q146" i="2" s="1"/>
  <c r="Y145" i="2"/>
  <c r="J145" i="2" s="1"/>
  <c r="P145" i="2"/>
  <c r="N145" i="2"/>
  <c r="T144" i="2"/>
  <c r="O144" i="2"/>
  <c r="M144" i="2"/>
  <c r="L144" i="2"/>
  <c r="T143" i="2"/>
  <c r="O143" i="2"/>
  <c r="M143" i="2"/>
  <c r="L143" i="2"/>
  <c r="T142" i="2"/>
  <c r="P142" i="2"/>
  <c r="N142" i="2"/>
  <c r="J142" i="2"/>
  <c r="Q142" i="2" s="1"/>
  <c r="Y141" i="2"/>
  <c r="J141" i="2" s="1"/>
  <c r="T141" i="2"/>
  <c r="P141" i="2"/>
  <c r="N141" i="2"/>
  <c r="P140" i="2"/>
  <c r="N140" i="2"/>
  <c r="J140" i="2"/>
  <c r="Q140" i="2" s="1"/>
  <c r="P139" i="2"/>
  <c r="N139" i="2"/>
  <c r="J139" i="2"/>
  <c r="Q139" i="2" s="1"/>
  <c r="Q138" i="2"/>
  <c r="S169" i="2" l="1"/>
  <c r="T169" i="2" s="1"/>
  <c r="Q162" i="2"/>
  <c r="M162" i="2"/>
  <c r="S179" i="2"/>
  <c r="T179" i="2" s="1"/>
  <c r="S180" i="2"/>
  <c r="T180" i="2" s="1"/>
  <c r="S181" i="2"/>
  <c r="T181" i="2" s="1"/>
  <c r="M140" i="2"/>
  <c r="M142" i="2"/>
  <c r="M146" i="2"/>
  <c r="M175" i="2"/>
  <c r="M176" i="2"/>
  <c r="M177" i="2"/>
  <c r="S188" i="2"/>
  <c r="T188" i="2" s="1"/>
  <c r="M183" i="2"/>
  <c r="M185" i="2"/>
  <c r="M187" i="2"/>
  <c r="S140" i="2"/>
  <c r="T140" i="2" s="1"/>
  <c r="M178" i="2"/>
  <c r="S146" i="2"/>
  <c r="T146" i="2" s="1"/>
  <c r="S139" i="2"/>
  <c r="T139" i="2" s="1"/>
  <c r="M139" i="2"/>
  <c r="M141" i="2"/>
  <c r="Q141" i="2"/>
  <c r="M145" i="2"/>
  <c r="Q145" i="2"/>
  <c r="S145" i="2"/>
  <c r="T145" i="2" s="1"/>
  <c r="Q151" i="2"/>
  <c r="Q152" i="2"/>
  <c r="Q154" i="2"/>
  <c r="Q156" i="2"/>
  <c r="Q158" i="2"/>
  <c r="Q160" i="2"/>
  <c r="Q166" i="2"/>
  <c r="S171" i="2"/>
  <c r="T171" i="2" s="1"/>
  <c r="S173" i="2"/>
  <c r="T173" i="2" s="1"/>
  <c r="Q179" i="2"/>
  <c r="R179" i="2" s="1"/>
  <c r="Q180" i="2"/>
  <c r="R180" i="2" s="1"/>
  <c r="Q181" i="2"/>
  <c r="R181" i="2" s="1"/>
  <c r="Q182" i="2"/>
  <c r="R182" i="2" s="1"/>
  <c r="Q186" i="2"/>
  <c r="R186" i="2" s="1"/>
  <c r="M151" i="2"/>
  <c r="M152" i="2"/>
  <c r="M154" i="2"/>
  <c r="M156" i="2"/>
  <c r="M158" i="2"/>
  <c r="M160" i="2"/>
  <c r="M166" i="2"/>
  <c r="S175" i="2"/>
  <c r="T175" i="2" s="1"/>
  <c r="S176" i="2"/>
  <c r="T176" i="2" s="1"/>
  <c r="S177" i="2"/>
  <c r="T177" i="2" s="1"/>
  <c r="S187" i="2"/>
  <c r="T187" i="2" s="1"/>
  <c r="Q168" i="2"/>
  <c r="Q171" i="2"/>
  <c r="R171" i="2" s="1"/>
  <c r="Q173" i="2"/>
  <c r="R173" i="2" s="1"/>
  <c r="Q184" i="2"/>
  <c r="R184" i="2" s="1"/>
  <c r="M168" i="2"/>
  <c r="T167" i="2" l="1"/>
  <c r="S178" i="2" s="1"/>
  <c r="S182" i="2" s="1"/>
  <c r="S184" i="2" s="1"/>
  <c r="S186" i="2" s="1"/>
  <c r="B32" i="2" l="1"/>
</calcChain>
</file>

<file path=xl/sharedStrings.xml><?xml version="1.0" encoding="utf-8"?>
<sst xmlns="http://schemas.openxmlformats.org/spreadsheetml/2006/main" count="127" uniqueCount="107">
  <si>
    <t xml:space="preserve"> </t>
  </si>
  <si>
    <t>Art.</t>
  </si>
  <si>
    <t>DESIGNATION</t>
  </si>
  <si>
    <t>Unité</t>
  </si>
  <si>
    <t>T.U.</t>
  </si>
  <si>
    <t>Matériaux.</t>
  </si>
  <si>
    <t>Matériel</t>
  </si>
  <si>
    <t>M.O. Total</t>
  </si>
  <si>
    <t>Mat. Total</t>
  </si>
  <si>
    <t>S.Traitant</t>
  </si>
  <si>
    <t>Total S.T.</t>
  </si>
  <si>
    <t>PUDéb</t>
  </si>
  <si>
    <t>PTDeb</t>
  </si>
  <si>
    <t>P.U   (euros)</t>
  </si>
  <si>
    <t>MONTANT     (euros)</t>
  </si>
  <si>
    <t>Ft</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</si>
  <si>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</si>
  <si>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</si>
  <si>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</si>
  <si>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</si>
  <si>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</si>
  <si>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</si>
  <si>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</si>
  <si>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</si>
  <si>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</si>
  <si>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</si>
  <si>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</si>
  <si>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</si>
  <si>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</si>
  <si>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</si>
  <si>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</si>
  <si>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</si>
  <si>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</si>
  <si>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</si>
  <si>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</si>
  <si>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</si>
  <si>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</si>
  <si>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</si>
  <si>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</si>
  <si>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</si>
  <si>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</si>
  <si>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</si>
  <si>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</si>
  <si>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</si>
  <si>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</si>
  <si>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</si>
  <si>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</si>
  <si>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</si>
  <si>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</si>
  <si>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</si>
  <si>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</si>
  <si>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</si>
  <si>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</si>
  <si>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</si>
  <si>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</si>
  <si>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</si>
  <si>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</si>
  <si>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</si>
  <si>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</si>
  <si>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</si>
  <si>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</si>
  <si>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</si>
  <si>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</si>
  <si>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DRAC Occitanie - CRMH de Montpellier - 5 Rue de la Salle l'Evèque - 34000 MONTPELLIER</t>
  </si>
  <si>
    <t>Sans Objet</t>
  </si>
  <si>
    <t>PM</t>
  </si>
  <si>
    <t xml:space="preserve">    Description des prestations</t>
  </si>
  <si>
    <t xml:space="preserve">Interventions - Maintenance corrective (dépannage) </t>
  </si>
  <si>
    <t xml:space="preserve">Interventions - Maintenance curative (réparation) </t>
  </si>
  <si>
    <t>Ft /an</t>
  </si>
  <si>
    <t>Vérification et nettoyage des joints de contrôle</t>
  </si>
  <si>
    <t>Mesure prise(s) de terre avec un telluromètre.</t>
  </si>
  <si>
    <t>DOE d'interventions</t>
  </si>
  <si>
    <t>MAINTENANCE PARATONNERRE</t>
  </si>
  <si>
    <t>LOT 04</t>
  </si>
  <si>
    <t>4.1</t>
  </si>
  <si>
    <t>4.1.1</t>
  </si>
  <si>
    <t>4.2</t>
  </si>
  <si>
    <t>4.2.1</t>
  </si>
  <si>
    <t>4.2.1.1</t>
  </si>
  <si>
    <t>4.2.1.2</t>
  </si>
  <si>
    <t>4.2.1.3</t>
  </si>
  <si>
    <t>4.2.1.4</t>
  </si>
  <si>
    <t>4.2.1.5</t>
  </si>
  <si>
    <t>4.2.1.6</t>
  </si>
  <si>
    <t>Vérification des pointes et descentes</t>
  </si>
  <si>
    <t>L"entrepreneur devra la vérification annuelle de l'ensemble du dispositif</t>
  </si>
  <si>
    <t>7° PERMIS DE FEU</t>
  </si>
  <si>
    <t>L'entrepreneur devra se conformer au permis de feu obligatoire avant le démarage des travaux</t>
  </si>
  <si>
    <t>8° ASSURANCES ET COTISATIONS</t>
  </si>
  <si>
    <t>9° COMPETENCE DE L'ENTREPRENEUR</t>
  </si>
  <si>
    <t>10° LIAISON AVEC LES AUTRES CORPS D'ETAT</t>
  </si>
  <si>
    <t>11° PLANNING</t>
  </si>
  <si>
    <t>12° SECTIONS ET DIMENSIONS.</t>
  </si>
  <si>
    <t>13° NORMES ET DTU.</t>
  </si>
  <si>
    <t>INSTALLATION &amp; FONCTIONNEMENT DE CHANTIER</t>
  </si>
  <si>
    <t>MAITRISE D'ŒUVRE</t>
  </si>
  <si>
    <t>DRAC Occitanie - Unité départementale de l'architecture et du patrimoine de l'Hérault</t>
  </si>
  <si>
    <t>4.2.1.7</t>
  </si>
  <si>
    <t>(Obligation de l'entreprise) : COMPLETER LE REGISTRE DE SECURITE</t>
  </si>
  <si>
    <t>CONTRAT DE MAINTENANCE</t>
  </si>
  <si>
    <t>BORDEREAUX DE PRIX UNITAIRES (BPU)</t>
  </si>
  <si>
    <t xml:space="preserve">Mme Sophie Omère, CRMH adjointe
</t>
  </si>
  <si>
    <t>Mr René-Daniel LAMOTHE, Cellule travaux et marchés</t>
  </si>
  <si>
    <t>Mme Sophie LOUBENS, Architecte des bâtiments de France et conservateur de la cathédrale Saint-Pierre</t>
  </si>
  <si>
    <t>Mme Sandrine BERTIN, Ingénieur du Patrimoine</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</si>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</sst>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58"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64">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0" fontId="6" fillId="0" borderId="13" xfId="0" applyFont="1" applyBorder="1" applyAlignment="1">
      <alignment horizontal="center" vertical="center"/>
    </xf>
    <xf numFmtId="2" fontId="2" fillId="0" borderId="3" xfId="3" applyNumberFormat="1" applyFont="1" applyBorder="1" applyAlignment="1">
      <alignment horizontal="center" vertical="center"/>
    </xf>
    <xf numFmtId="0" fontId="40" fillId="0" borderId="0" xfId="0" applyFont="1" applyAlignment="1">
      <alignment horizontal="left" vertical="center"/>
    </xf>
    <xf numFmtId="0" fontId="11" fillId="2" borderId="0" xfId="0" applyFont="1" applyFill="1" applyAlignment="1">
      <alignment horizontal="left" vertical="center"/>
    </xf>
    <xf numFmtId="0" fontId="11" fillId="2" borderId="0" xfId="0" applyFont="1" applyFill="1"/>
    <xf numFmtId="0" fontId="13" fillId="2" borderId="9" xfId="0" applyFont="1" applyFill="1" applyBorder="1" applyAlignment="1">
      <alignment horizontal="left" vertical="center"/>
    </xf>
    <xf numFmtId="0" fontId="11" fillId="2" borderId="9" xfId="0" applyFont="1" applyFill="1" applyBorder="1"/>
    <xf numFmtId="0" fontId="40" fillId="2" borderId="0" xfId="0" applyFont="1" applyFill="1" applyAlignment="1">
      <alignment horizontal="left" vertical="center"/>
    </xf>
    <xf numFmtId="0" fontId="11" fillId="2" borderId="0" xfId="0" applyFont="1" applyFill="1" applyAlignment="1">
      <alignment horizontal="left" vertical="top" wrapText="1"/>
    </xf>
    <xf numFmtId="0" fontId="0" fillId="2" borderId="0" xfId="0" applyFill="1" applyAlignment="1">
      <alignment horizontal="left" vertical="top"/>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2" fillId="0" borderId="0" xfId="0" applyFont="1" applyAlignment="1">
      <alignment horizontal="center" vertical="center"/>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13" fillId="0" borderId="3" xfId="0" applyFont="1" applyBorder="1" applyAlignment="1">
      <alignment vertical="center" wrapText="1"/>
    </xf>
    <xf numFmtId="0" fontId="13" fillId="0" borderId="0" xfId="0" applyFont="1" applyAlignment="1">
      <alignment vertical="center" wrapText="1"/>
    </xf>
    <xf numFmtId="0" fontId="13" fillId="0" borderId="5" xfId="0" applyFont="1" applyBorder="1" applyAlignment="1">
      <alignment vertical="center" wrapText="1"/>
    </xf>
    <xf numFmtId="2" fontId="2" fillId="0" borderId="3" xfId="3" applyNumberFormat="1" applyFont="1" applyBorder="1" applyAlignment="1">
      <alignment horizontal="center" vertical="center"/>
    </xf>
    <xf numFmtId="0" fontId="0" fillId="0" borderId="0" xfId="0" applyAlignment="1">
      <alignment horizontal="center" vertical="center"/>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0" xfId="0" applyFont="1" applyAlignment="1">
      <alignment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16" fillId="0" borderId="3"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517071</xdr:colOff>
      <xdr:row>10</xdr:row>
      <xdr:rowOff>110957</xdr:rowOff>
    </xdr:from>
    <xdr:to>
      <xdr:col>4</xdr:col>
      <xdr:colOff>758916</xdr:colOff>
      <xdr:row>29</xdr:row>
      <xdr:rowOff>151779</xdr:rowOff>
    </xdr:to>
    <xdr:pic>
      <xdr:nvPicPr>
        <xdr:cNvPr id="2" name="Image 1" descr="Une image contenant plein air, ciel, bâtiment, repère&#10;&#10;Description générée automatiquement">
          <a:extLst>
            <a:ext uri="{FF2B5EF4-FFF2-40B4-BE49-F238E27FC236}">
              <a16:creationId xmlns:a16="http://schemas.microsoft.com/office/drawing/2014/main" id="{03F041E1-183C-4E99-9A41-147B42320A14}"/>
            </a:ext>
          </a:extLst>
        </xdr:cNvPr>
        <xdr:cNvPicPr>
          <a:picLocks noChangeAspect="1"/>
        </xdr:cNvPicPr>
      </xdr:nvPicPr>
      <xdr:blipFill>
        <a:blip xmlns:r="http://schemas.openxmlformats.org/officeDocument/2006/relationships" r:embed="rId1"/>
        <a:stretch>
          <a:fillRect/>
        </a:stretch>
      </xdr:blipFill>
      <xdr:spPr>
        <a:xfrm>
          <a:off x="1537607" y="3036493"/>
          <a:ext cx="2310130" cy="3143250"/>
        </a:xfrm>
        <a:prstGeom prst="rect">
          <a:avLst/>
        </a:prstGeom>
      </xdr:spPr>
    </xdr:pic>
    <xdr:clientData/>
  </xdr:twoCellAnchor>
  <xdr:twoCellAnchor editAs="oneCell">
    <xdr:from>
      <xdr:col>6</xdr:col>
      <xdr:colOff>340179</xdr:colOff>
      <xdr:row>10</xdr:row>
      <xdr:rowOff>68036</xdr:rowOff>
    </xdr:from>
    <xdr:to>
      <xdr:col>18</xdr:col>
      <xdr:colOff>693784</xdr:colOff>
      <xdr:row>29</xdr:row>
      <xdr:rowOff>97428</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E93040D4-F8DE-4E3C-B950-A0AE1ECC080C}"/>
            </a:ext>
          </a:extLst>
        </xdr:cNvPr>
        <xdr:cNvPicPr>
          <a:picLocks noChangeAspect="1"/>
        </xdr:cNvPicPr>
      </xdr:nvPicPr>
      <xdr:blipFill>
        <a:blip xmlns:r="http://schemas.openxmlformats.org/officeDocument/2006/relationships" r:embed="rId2"/>
        <a:stretch>
          <a:fillRect/>
        </a:stretch>
      </xdr:blipFill>
      <xdr:spPr>
        <a:xfrm>
          <a:off x="5932715" y="2993572"/>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1416"/>
  <sheetViews>
    <sheetView showGridLines="0" showZeros="0" tabSelected="1" topLeftCell="A159" zoomScale="70" zoomScaleNormal="70" workbookViewId="0">
      <selection activeCell="H47" sqref="H47"/>
    </sheetView>
  </sheetViews>
  <sheetFormatPr baseColWidth="10" defaultColWidth="11.44140625" defaultRowHeight="15" outlineLevelCol="1" x14ac:dyDescent="0.25"/>
  <cols>
    <col min="1" max="1" width="3" style="104" customWidth="1"/>
    <col min="2" max="2" width="12.109375" style="7" customWidth="1"/>
    <col min="3" max="3" width="21.6640625" style="1" customWidth="1"/>
    <col min="4" max="4" width="9.44140625" style="1" customWidth="1"/>
    <col min="5" max="5" width="20.6640625" style="1" customWidth="1"/>
    <col min="6" max="6" width="16.6640625" style="82" customWidth="1"/>
    <col min="7" max="7" width="7.33203125" style="79" customWidth="1"/>
    <col min="8" max="9" width="13.33203125" style="80" customWidth="1"/>
    <col min="10" max="12" width="10.5546875" style="80" hidden="1" customWidth="1" outlineLevel="1"/>
    <col min="13" max="14" width="12" style="12" hidden="1" customWidth="1" outlineLevel="1"/>
    <col min="15" max="15" width="12.109375" style="81" hidden="1" customWidth="1" outlineLevel="1"/>
    <col min="16" max="16" width="13.109375" style="81" hidden="1" customWidth="1" outlineLevel="1"/>
    <col min="17" max="17" width="12" style="12" hidden="1" customWidth="1" outlineLevel="1"/>
    <col min="18" max="18" width="16.109375" style="12" hidden="1" customWidth="1" outlineLevel="1"/>
    <col min="19" max="19" width="12.5546875" style="12" customWidth="1" collapsed="1"/>
    <col min="20" max="20" width="16.33203125" style="145" customWidth="1"/>
    <col min="21" max="21" width="2.5546875" style="10" customWidth="1"/>
    <col min="22" max="22" width="2" style="6" customWidth="1"/>
    <col min="23" max="23" width="19.5546875" style="6" customWidth="1"/>
    <col min="24" max="24" width="2.5546875" style="6" hidden="1" customWidth="1"/>
    <col min="25" max="25" width="21" style="179" hidden="1" customWidth="1"/>
    <col min="26" max="27" width="0" style="6" hidden="1" customWidth="1"/>
    <col min="28" max="28" width="20.44140625" style="6" hidden="1" customWidth="1"/>
    <col min="29" max="16384" width="11.44140625" style="6"/>
  </cols>
  <sheetData>
    <row r="1" spans="2:29" s="88" customFormat="1" ht="8.25" customHeight="1" x14ac:dyDescent="0.25">
      <c r="B1" s="89"/>
      <c r="T1" s="133"/>
      <c r="Y1" s="174"/>
    </row>
    <row r="2" spans="2:29" s="88" customFormat="1" ht="7.5" customHeight="1" x14ac:dyDescent="0.25">
      <c r="B2" s="276"/>
      <c r="C2" s="277"/>
      <c r="D2" s="277"/>
      <c r="E2" s="277"/>
      <c r="F2" s="277"/>
      <c r="G2" s="277"/>
      <c r="H2" s="277"/>
      <c r="I2" s="277"/>
      <c r="J2" s="278"/>
      <c r="K2" s="278"/>
      <c r="L2" s="278"/>
      <c r="M2" s="278"/>
      <c r="N2" s="278"/>
      <c r="O2" s="278"/>
      <c r="P2" s="278"/>
      <c r="Q2" s="278"/>
      <c r="R2" s="278"/>
      <c r="S2" s="278"/>
      <c r="T2" s="279"/>
      <c r="Y2" s="174"/>
    </row>
    <row r="3" spans="2:29" s="88" customFormat="1" ht="81" customHeight="1" x14ac:dyDescent="0.25">
      <c r="B3" s="280" t="s">
        <v>101</v>
      </c>
      <c r="C3" s="281"/>
      <c r="D3" s="281"/>
      <c r="E3" s="281"/>
      <c r="F3" s="281"/>
      <c r="G3" s="281"/>
      <c r="H3" s="281"/>
      <c r="I3" s="281"/>
      <c r="J3" s="282"/>
      <c r="K3" s="282"/>
      <c r="L3" s="282"/>
      <c r="M3" s="282"/>
      <c r="N3" s="282"/>
      <c r="O3" s="282"/>
      <c r="P3" s="282"/>
      <c r="Q3" s="282"/>
      <c r="R3" s="282"/>
      <c r="S3" s="282"/>
      <c r="T3" s="283"/>
      <c r="Y3" s="174"/>
    </row>
    <row r="4" spans="2:29" s="88" customFormat="1" ht="13.2" x14ac:dyDescent="0.25">
      <c r="B4" s="292"/>
      <c r="C4" s="293"/>
      <c r="D4" s="293"/>
      <c r="E4" s="293"/>
      <c r="F4" s="293"/>
      <c r="G4" s="293"/>
      <c r="H4" s="293"/>
      <c r="I4" s="293"/>
      <c r="J4" s="294"/>
      <c r="K4" s="294"/>
      <c r="L4" s="294"/>
      <c r="M4" s="294"/>
      <c r="N4" s="294"/>
      <c r="O4" s="294"/>
      <c r="P4" s="294"/>
      <c r="Q4" s="294"/>
      <c r="R4" s="294"/>
      <c r="S4" s="294"/>
      <c r="T4" s="295"/>
      <c r="Y4" s="174"/>
    </row>
    <row r="5" spans="2:29" s="88" customFormat="1" ht="26.25" customHeight="1" x14ac:dyDescent="0.45">
      <c r="B5" s="296" t="s">
        <v>36</v>
      </c>
      <c r="C5" s="297"/>
      <c r="D5" s="297"/>
      <c r="E5" s="297"/>
      <c r="F5" s="297"/>
      <c r="G5" s="297"/>
      <c r="H5" s="297"/>
      <c r="I5" s="297"/>
      <c r="J5" s="298"/>
      <c r="K5" s="298"/>
      <c r="L5" s="298"/>
      <c r="M5" s="298"/>
      <c r="N5" s="298"/>
      <c r="O5" s="298"/>
      <c r="P5" s="298"/>
      <c r="Q5" s="298"/>
      <c r="R5" s="298"/>
      <c r="S5" s="298"/>
      <c r="T5" s="299"/>
      <c r="Y5" s="174"/>
    </row>
    <row r="6" spans="2:29" s="88" customFormat="1" ht="13.2" x14ac:dyDescent="0.25">
      <c r="B6" s="292"/>
      <c r="C6" s="293"/>
      <c r="D6" s="293"/>
      <c r="E6" s="293"/>
      <c r="F6" s="293"/>
      <c r="G6" s="293"/>
      <c r="H6" s="293"/>
      <c r="I6" s="293"/>
      <c r="J6" s="294"/>
      <c r="K6" s="294"/>
      <c r="L6" s="294"/>
      <c r="M6" s="294"/>
      <c r="N6" s="294"/>
      <c r="O6" s="294"/>
      <c r="P6" s="294"/>
      <c r="Q6" s="294"/>
      <c r="R6" s="294"/>
      <c r="S6" s="294"/>
      <c r="T6" s="295"/>
      <c r="Y6" s="174"/>
    </row>
    <row r="7" spans="2:29" s="88" customFormat="1" ht="21.75" customHeight="1" x14ac:dyDescent="0.4">
      <c r="B7" s="284" t="s">
        <v>59</v>
      </c>
      <c r="C7" s="285"/>
      <c r="D7" s="285"/>
      <c r="E7" s="285"/>
      <c r="F7" s="285"/>
      <c r="G7" s="285"/>
      <c r="H7" s="285"/>
      <c r="I7" s="285"/>
      <c r="J7" s="286"/>
      <c r="K7" s="286"/>
      <c r="L7" s="286"/>
      <c r="M7" s="286"/>
      <c r="N7" s="286"/>
      <c r="O7" s="286"/>
      <c r="P7" s="286"/>
      <c r="Q7" s="286"/>
      <c r="R7" s="286"/>
      <c r="S7" s="286"/>
      <c r="T7" s="287"/>
      <c r="Y7" s="174"/>
    </row>
    <row r="8" spans="2:29" s="88" customFormat="1" ht="6" customHeight="1" x14ac:dyDescent="0.25">
      <c r="B8" s="292"/>
      <c r="C8" s="293"/>
      <c r="D8" s="293"/>
      <c r="E8" s="293"/>
      <c r="F8" s="293"/>
      <c r="G8" s="293"/>
      <c r="H8" s="293"/>
      <c r="I8" s="293"/>
      <c r="J8" s="294"/>
      <c r="K8" s="294"/>
      <c r="L8" s="294"/>
      <c r="M8" s="294"/>
      <c r="N8" s="294"/>
      <c r="O8" s="294"/>
      <c r="P8" s="294"/>
      <c r="Q8" s="294"/>
      <c r="R8" s="294"/>
      <c r="S8" s="294"/>
      <c r="T8" s="295"/>
      <c r="Y8" s="174"/>
    </row>
    <row r="9" spans="2:29" s="88" customFormat="1" ht="45.75" customHeight="1" x14ac:dyDescent="0.4">
      <c r="B9" s="284" t="s">
        <v>61</v>
      </c>
      <c r="C9" s="285"/>
      <c r="D9" s="285"/>
      <c r="E9" s="285"/>
      <c r="F9" s="285"/>
      <c r="G9" s="285"/>
      <c r="H9" s="285"/>
      <c r="I9" s="285"/>
      <c r="J9" s="286"/>
      <c r="K9" s="286"/>
      <c r="L9" s="286"/>
      <c r="M9" s="286"/>
      <c r="N9" s="286"/>
      <c r="O9" s="286"/>
      <c r="P9" s="286"/>
      <c r="Q9" s="286"/>
      <c r="R9" s="286"/>
      <c r="S9" s="286"/>
      <c r="T9" s="287"/>
      <c r="Y9" s="174"/>
    </row>
    <row r="10" spans="2:29" s="88" customFormat="1" ht="6" customHeight="1" x14ac:dyDescent="0.25">
      <c r="B10" s="288"/>
      <c r="C10" s="289"/>
      <c r="D10" s="289"/>
      <c r="E10" s="289"/>
      <c r="F10" s="289"/>
      <c r="G10" s="289"/>
      <c r="H10" s="289"/>
      <c r="I10" s="289"/>
      <c r="J10" s="290"/>
      <c r="K10" s="290"/>
      <c r="L10" s="290"/>
      <c r="M10" s="290"/>
      <c r="N10" s="290"/>
      <c r="O10" s="290"/>
      <c r="P10" s="290"/>
      <c r="Q10" s="290"/>
      <c r="R10" s="290"/>
      <c r="S10" s="290"/>
      <c r="T10" s="291"/>
      <c r="Y10" s="174"/>
    </row>
    <row r="11" spans="2:29" s="88" customFormat="1" ht="13.2" x14ac:dyDescent="0.25">
      <c r="B11" s="89"/>
      <c r="T11" s="133"/>
      <c r="Y11" s="174"/>
    </row>
    <row r="12" spans="2:29" s="88" customFormat="1" ht="13.2" x14ac:dyDescent="0.25">
      <c r="B12" s="89"/>
      <c r="T12" s="133"/>
      <c r="Y12" s="174"/>
      <c r="AC12"/>
    </row>
    <row r="13" spans="2:29" s="88" customFormat="1" ht="13.2" x14ac:dyDescent="0.25">
      <c r="B13" s="89"/>
      <c r="T13" s="133"/>
      <c r="Y13" s="174"/>
    </row>
    <row r="14" spans="2:29" s="88" customFormat="1" ht="13.2" x14ac:dyDescent="0.25">
      <c r="B14" s="89"/>
      <c r="T14" s="133"/>
      <c r="Y14" s="174"/>
    </row>
    <row r="15" spans="2:29" s="88" customFormat="1" ht="13.2" x14ac:dyDescent="0.25">
      <c r="B15" s="89"/>
      <c r="J15"/>
      <c r="T15" s="133"/>
      <c r="Y15" s="174"/>
    </row>
    <row r="16" spans="2:29" s="88" customFormat="1" ht="13.2" x14ac:dyDescent="0.25">
      <c r="B16" s="89"/>
      <c r="T16" s="133"/>
      <c r="Y16" s="174"/>
    </row>
    <row r="17" spans="2:25" s="88" customFormat="1" ht="13.2" x14ac:dyDescent="0.25">
      <c r="B17" s="89"/>
      <c r="T17" s="133"/>
      <c r="Y17" s="174"/>
    </row>
    <row r="18" spans="2:25" s="88" customFormat="1" ht="13.2" x14ac:dyDescent="0.25">
      <c r="B18" s="89"/>
      <c r="T18" s="133"/>
      <c r="Y18" s="174"/>
    </row>
    <row r="19" spans="2:25" s="88" customFormat="1" ht="13.2" x14ac:dyDescent="0.25">
      <c r="B19" s="89"/>
      <c r="T19" s="133"/>
      <c r="Y19" s="174"/>
    </row>
    <row r="20" spans="2:25" s="88" customFormat="1" ht="13.2" x14ac:dyDescent="0.25">
      <c r="B20" s="89"/>
      <c r="T20" s="133"/>
      <c r="Y20" s="174"/>
    </row>
    <row r="21" spans="2:25" s="88" customFormat="1" ht="13.2" x14ac:dyDescent="0.25">
      <c r="B21" s="89"/>
      <c r="T21" s="133"/>
      <c r="Y21" s="174"/>
    </row>
    <row r="22" spans="2:25" s="88" customFormat="1" ht="13.2" x14ac:dyDescent="0.25">
      <c r="B22" s="89"/>
      <c r="T22" s="133"/>
      <c r="Y22" s="174"/>
    </row>
    <row r="23" spans="2:25" s="88" customFormat="1" ht="13.2" x14ac:dyDescent="0.25">
      <c r="B23" s="89"/>
      <c r="T23" s="133"/>
      <c r="Y23" s="174"/>
    </row>
    <row r="24" spans="2:25" s="88" customFormat="1" ht="13.2" x14ac:dyDescent="0.25">
      <c r="B24" s="89"/>
      <c r="C24" s="6"/>
      <c r="T24" s="133"/>
      <c r="Y24" s="174"/>
    </row>
    <row r="25" spans="2:25" s="88" customFormat="1" ht="13.2" x14ac:dyDescent="0.25">
      <c r="B25" s="89"/>
      <c r="T25" s="133"/>
      <c r="Y25" s="174"/>
    </row>
    <row r="26" spans="2:25" s="88" customFormat="1" ht="13.2" x14ac:dyDescent="0.25">
      <c r="B26" s="89"/>
      <c r="T26" s="133"/>
      <c r="Y26" s="174"/>
    </row>
    <row r="27" spans="2:25" s="88" customFormat="1" ht="13.2" x14ac:dyDescent="0.25">
      <c r="B27" s="89"/>
      <c r="T27" s="133"/>
      <c r="Y27" s="174"/>
    </row>
    <row r="28" spans="2:25" s="88" customFormat="1" ht="13.2" x14ac:dyDescent="0.25">
      <c r="B28" s="89"/>
      <c r="T28" s="133"/>
      <c r="Y28" s="174"/>
    </row>
    <row r="29" spans="2:25" s="88" customFormat="1" ht="13.2" x14ac:dyDescent="0.25">
      <c r="B29" s="89"/>
      <c r="T29" s="133"/>
      <c r="Y29" s="174"/>
    </row>
    <row r="30" spans="2:25" s="88" customFormat="1" ht="13.2" x14ac:dyDescent="0.25">
      <c r="B30" s="89"/>
      <c r="T30" s="133"/>
      <c r="Y30" s="174"/>
    </row>
    <row r="31" spans="2:25" s="88" customFormat="1" ht="8.25" customHeight="1" x14ac:dyDescent="0.25">
      <c r="B31" s="89"/>
      <c r="T31" s="133"/>
      <c r="Y31" s="174"/>
    </row>
    <row r="32" spans="2:25" s="88" customFormat="1" ht="12.75" customHeight="1" x14ac:dyDescent="0.25">
      <c r="B32" s="303" t="str">
        <f>B3</f>
        <v>BORDEREAUX DE PRIX UNITAIRES (BPU)</v>
      </c>
      <c r="C32" s="304"/>
      <c r="D32" s="304"/>
      <c r="E32" s="304"/>
      <c r="F32" s="304"/>
      <c r="G32" s="304"/>
      <c r="H32" s="304"/>
      <c r="I32" s="304"/>
      <c r="J32" s="305"/>
      <c r="K32" s="305"/>
      <c r="L32" s="305"/>
      <c r="M32" s="305"/>
      <c r="N32" s="305"/>
      <c r="O32" s="305"/>
      <c r="P32" s="305"/>
      <c r="Q32" s="305"/>
      <c r="R32" s="305"/>
      <c r="S32" s="305"/>
      <c r="T32" s="306"/>
      <c r="Y32" s="174"/>
    </row>
    <row r="33" spans="2:25" s="88" customFormat="1" ht="12.75" customHeight="1" x14ac:dyDescent="0.25">
      <c r="B33" s="307"/>
      <c r="C33" s="308"/>
      <c r="D33" s="308"/>
      <c r="E33" s="308"/>
      <c r="F33" s="308"/>
      <c r="G33" s="308"/>
      <c r="H33" s="308"/>
      <c r="I33" s="308"/>
      <c r="J33" s="309"/>
      <c r="K33" s="309"/>
      <c r="L33" s="309"/>
      <c r="M33" s="309"/>
      <c r="N33" s="309"/>
      <c r="O33" s="309"/>
      <c r="P33" s="309"/>
      <c r="Q33" s="309"/>
      <c r="R33" s="309"/>
      <c r="S33" s="309"/>
      <c r="T33" s="310"/>
      <c r="Y33" s="174"/>
    </row>
    <row r="34" spans="2:25" s="88" customFormat="1" ht="5.25" customHeight="1" x14ac:dyDescent="0.25">
      <c r="B34" s="307"/>
      <c r="C34" s="308"/>
      <c r="D34" s="308"/>
      <c r="E34" s="308"/>
      <c r="F34" s="308"/>
      <c r="G34" s="308"/>
      <c r="H34" s="308"/>
      <c r="I34" s="308"/>
      <c r="J34" s="309"/>
      <c r="K34" s="309"/>
      <c r="L34" s="309"/>
      <c r="M34" s="309"/>
      <c r="N34" s="309"/>
      <c r="O34" s="309"/>
      <c r="P34" s="309"/>
      <c r="Q34" s="309"/>
      <c r="R34" s="309"/>
      <c r="S34" s="309"/>
      <c r="T34" s="310"/>
      <c r="Y34" s="174"/>
    </row>
    <row r="35" spans="2:25" s="88" customFormat="1" ht="20.25" customHeight="1" x14ac:dyDescent="0.25">
      <c r="B35" s="311" t="s">
        <v>73</v>
      </c>
      <c r="C35" s="312"/>
      <c r="D35" s="312"/>
      <c r="E35" s="313"/>
      <c r="F35" s="314"/>
      <c r="G35" s="322" t="s">
        <v>74</v>
      </c>
      <c r="H35" s="323"/>
      <c r="I35" s="324"/>
      <c r="J35" s="325"/>
      <c r="K35" s="325"/>
      <c r="L35" s="325"/>
      <c r="M35" s="325"/>
      <c r="N35" s="325"/>
      <c r="O35" s="325"/>
      <c r="P35" s="325"/>
      <c r="Q35" s="325"/>
      <c r="R35" s="325"/>
      <c r="S35" s="325"/>
      <c r="T35" s="326"/>
      <c r="Y35" s="174"/>
    </row>
    <row r="36" spans="2:25" s="88" customFormat="1" ht="12.75" customHeight="1" x14ac:dyDescent="0.25">
      <c r="B36" s="315"/>
      <c r="C36" s="298"/>
      <c r="D36" s="298"/>
      <c r="E36" s="316"/>
      <c r="F36" s="317"/>
      <c r="G36" s="327"/>
      <c r="H36" s="328"/>
      <c r="I36" s="328"/>
      <c r="J36" s="328"/>
      <c r="K36" s="328"/>
      <c r="L36" s="328"/>
      <c r="M36" s="328"/>
      <c r="N36" s="328"/>
      <c r="O36" s="328"/>
      <c r="P36" s="328"/>
      <c r="Q36" s="328"/>
      <c r="R36" s="328"/>
      <c r="S36" s="328"/>
      <c r="T36" s="329"/>
      <c r="Y36" s="174"/>
    </row>
    <row r="37" spans="2:25" s="88" customFormat="1" ht="37.5" customHeight="1" x14ac:dyDescent="0.25">
      <c r="B37" s="315"/>
      <c r="C37" s="298"/>
      <c r="D37" s="298"/>
      <c r="E37" s="316"/>
      <c r="F37" s="317"/>
      <c r="G37" s="330"/>
      <c r="H37" s="331"/>
      <c r="I37" s="331"/>
      <c r="J37" s="331"/>
      <c r="K37" s="331"/>
      <c r="L37" s="331"/>
      <c r="M37" s="331"/>
      <c r="N37" s="331"/>
      <c r="O37" s="331"/>
      <c r="P37" s="331"/>
      <c r="Q37" s="331"/>
      <c r="R37" s="331"/>
      <c r="S37" s="331"/>
      <c r="T37" s="332"/>
      <c r="Y37" s="174"/>
    </row>
    <row r="38" spans="2:25" s="88" customFormat="1" ht="12.75" customHeight="1" x14ac:dyDescent="0.25">
      <c r="B38" s="315"/>
      <c r="C38" s="298"/>
      <c r="D38" s="298"/>
      <c r="E38" s="316"/>
      <c r="F38" s="317"/>
      <c r="G38" s="333" t="s">
        <v>36</v>
      </c>
      <c r="H38" s="334"/>
      <c r="I38" s="334"/>
      <c r="S38" s="339" t="s">
        <v>106</v>
      </c>
      <c r="T38" s="341">
        <v>45809</v>
      </c>
      <c r="Y38" s="174"/>
    </row>
    <row r="39" spans="2:25" s="88" customFormat="1" ht="9.75" customHeight="1" x14ac:dyDescent="0.25">
      <c r="B39" s="315"/>
      <c r="C39" s="298"/>
      <c r="D39" s="298"/>
      <c r="E39" s="316"/>
      <c r="F39" s="317"/>
      <c r="G39" s="335"/>
      <c r="H39" s="336"/>
      <c r="I39" s="336"/>
      <c r="S39" s="340"/>
      <c r="T39" s="342"/>
      <c r="Y39" s="174"/>
    </row>
    <row r="40" spans="2:25" s="88" customFormat="1" ht="10.5" customHeight="1" x14ac:dyDescent="0.25">
      <c r="B40" s="318"/>
      <c r="C40" s="319"/>
      <c r="D40" s="319"/>
      <c r="E40" s="320"/>
      <c r="F40" s="321"/>
      <c r="G40" s="337"/>
      <c r="H40" s="338"/>
      <c r="I40" s="338"/>
      <c r="J40" s="90"/>
      <c r="K40" s="90"/>
      <c r="L40" s="90"/>
      <c r="M40" s="90"/>
      <c r="N40" s="90"/>
      <c r="O40" s="90"/>
      <c r="P40" s="90"/>
      <c r="Q40" s="90"/>
      <c r="R40" s="90"/>
      <c r="S40" s="340"/>
      <c r="T40" s="342"/>
      <c r="Y40" s="174"/>
    </row>
    <row r="41" spans="2:25" s="88" customFormat="1" ht="7.5" customHeight="1" x14ac:dyDescent="0.25">
      <c r="B41" s="89"/>
      <c r="T41" s="133"/>
      <c r="Y41" s="174"/>
    </row>
    <row r="42" spans="2:25" s="88" customFormat="1" ht="7.5" customHeight="1" x14ac:dyDescent="0.25">
      <c r="B42" s="89"/>
      <c r="T42" s="133"/>
      <c r="Y42" s="174"/>
    </row>
    <row r="43" spans="2:25" s="91" customFormat="1" ht="24.75" customHeight="1" x14ac:dyDescent="0.35">
      <c r="B43" s="92"/>
      <c r="C43" s="93"/>
      <c r="D43" s="93"/>
      <c r="E43" s="93"/>
      <c r="F43" s="93"/>
      <c r="G43" s="93"/>
      <c r="H43" s="93"/>
      <c r="I43" s="93"/>
      <c r="J43" s="93"/>
      <c r="K43" s="93"/>
      <c r="L43" s="93"/>
      <c r="M43" s="93"/>
      <c r="N43" s="93"/>
      <c r="O43" s="93"/>
      <c r="P43" s="93"/>
      <c r="Q43" s="93"/>
      <c r="R43" s="93"/>
      <c r="S43" s="93"/>
      <c r="T43" s="146" t="s">
        <v>16</v>
      </c>
      <c r="Y43" s="175"/>
    </row>
    <row r="44" spans="2:25" s="91" customFormat="1" ht="12" customHeight="1" x14ac:dyDescent="0.35">
      <c r="B44" s="94"/>
      <c r="T44" s="134"/>
      <c r="Y44" s="175"/>
    </row>
    <row r="45" spans="2:25" s="91" customFormat="1" ht="24.75" customHeight="1" x14ac:dyDescent="0.35">
      <c r="B45" s="238" t="s">
        <v>63</v>
      </c>
      <c r="T45" s="134"/>
      <c r="Y45" s="175"/>
    </row>
    <row r="46" spans="2:25" s="91" customFormat="1" ht="12.75" customHeight="1" x14ac:dyDescent="0.35">
      <c r="B46" s="239"/>
      <c r="C46" s="240"/>
      <c r="D46" s="240"/>
      <c r="E46" s="240"/>
      <c r="F46" s="240"/>
      <c r="G46" s="240"/>
      <c r="H46" s="240"/>
      <c r="I46" s="240"/>
      <c r="T46" s="135"/>
      <c r="Y46" s="175"/>
    </row>
    <row r="47" spans="2:25" s="91" customFormat="1" ht="24.75" customHeight="1" x14ac:dyDescent="0.35">
      <c r="B47" s="244" t="s">
        <v>102</v>
      </c>
      <c r="C47" s="245"/>
      <c r="D47" s="245"/>
      <c r="E47" s="245"/>
      <c r="F47" s="239"/>
      <c r="G47" s="239"/>
      <c r="H47" s="239"/>
      <c r="I47" s="239"/>
      <c r="J47" s="94"/>
      <c r="K47" s="94"/>
      <c r="L47" s="94"/>
      <c r="M47" s="94"/>
      <c r="N47" s="94"/>
      <c r="O47" s="94"/>
      <c r="P47" s="94"/>
      <c r="Q47" s="94"/>
      <c r="R47" s="94"/>
      <c r="S47" s="94"/>
      <c r="T47" s="94"/>
      <c r="Y47" s="175"/>
    </row>
    <row r="48" spans="2:25" s="91" customFormat="1" ht="24.75" customHeight="1" x14ac:dyDescent="0.35">
      <c r="B48" s="239" t="s">
        <v>103</v>
      </c>
      <c r="C48" s="240"/>
      <c r="D48" s="240"/>
      <c r="E48" s="240"/>
      <c r="F48" s="240"/>
      <c r="G48" s="240"/>
      <c r="H48" s="240"/>
      <c r="I48" s="240"/>
      <c r="T48" s="134"/>
      <c r="Y48" s="175"/>
    </row>
    <row r="49" spans="2:25" s="91" customFormat="1" ht="12" customHeight="1" x14ac:dyDescent="0.35">
      <c r="B49" s="239"/>
      <c r="C49" s="240"/>
      <c r="D49" s="240"/>
      <c r="E49" s="240"/>
      <c r="F49" s="240"/>
      <c r="G49" s="240"/>
      <c r="H49" s="240"/>
      <c r="I49" s="240"/>
      <c r="T49" s="134"/>
      <c r="Y49" s="175"/>
    </row>
    <row r="50" spans="2:25" s="91" customFormat="1" ht="24.75" customHeight="1" x14ac:dyDescent="0.35">
      <c r="B50" s="239"/>
      <c r="C50" s="240"/>
      <c r="D50" s="240"/>
      <c r="E50" s="240"/>
      <c r="F50" s="240"/>
      <c r="G50" s="240"/>
      <c r="H50" s="240"/>
      <c r="I50" s="240"/>
      <c r="T50" s="134"/>
      <c r="Y50" s="175"/>
    </row>
    <row r="51" spans="2:25" s="91" customFormat="1" ht="24.75" customHeight="1" x14ac:dyDescent="0.35">
      <c r="B51" s="241"/>
      <c r="C51" s="242"/>
      <c r="D51" s="242"/>
      <c r="E51" s="242"/>
      <c r="F51" s="242"/>
      <c r="G51" s="242"/>
      <c r="H51" s="242"/>
      <c r="I51" s="242"/>
      <c r="J51" s="93"/>
      <c r="K51" s="93"/>
      <c r="L51" s="93"/>
      <c r="M51" s="93"/>
      <c r="N51" s="93"/>
      <c r="O51" s="93"/>
      <c r="P51" s="93"/>
      <c r="Q51" s="93"/>
      <c r="R51" s="93"/>
      <c r="S51" s="93"/>
      <c r="T51" s="146" t="s">
        <v>96</v>
      </c>
      <c r="Y51" s="175"/>
    </row>
    <row r="52" spans="2:25" s="91" customFormat="1" ht="12" customHeight="1" x14ac:dyDescent="0.35">
      <c r="B52" s="239"/>
      <c r="C52" s="240"/>
      <c r="D52" s="240"/>
      <c r="E52" s="240"/>
      <c r="F52" s="240"/>
      <c r="G52" s="240"/>
      <c r="H52" s="240"/>
      <c r="I52" s="240"/>
      <c r="T52" s="134"/>
      <c r="Y52" s="175"/>
    </row>
    <row r="53" spans="2:25" s="91" customFormat="1" ht="28.5" customHeight="1" x14ac:dyDescent="0.35">
      <c r="B53" s="243" t="s">
        <v>97</v>
      </c>
      <c r="C53" s="240"/>
      <c r="D53" s="240"/>
      <c r="E53" s="240"/>
      <c r="F53" s="240"/>
      <c r="G53" s="240"/>
      <c r="H53" s="240"/>
      <c r="I53" s="240"/>
      <c r="T53" s="134"/>
      <c r="Y53" s="175"/>
    </row>
    <row r="54" spans="2:25" s="91" customFormat="1" ht="13.5" customHeight="1" x14ac:dyDescent="0.35">
      <c r="B54" s="239"/>
      <c r="C54" s="240"/>
      <c r="D54" s="240"/>
      <c r="E54" s="240"/>
      <c r="F54" s="240"/>
      <c r="G54" s="240"/>
      <c r="H54" s="240"/>
      <c r="I54" s="240"/>
      <c r="T54" s="134"/>
      <c r="Y54" s="175"/>
    </row>
    <row r="55" spans="2:25" s="91" customFormat="1" ht="24.75" customHeight="1" x14ac:dyDescent="0.35">
      <c r="B55" s="239" t="s">
        <v>104</v>
      </c>
      <c r="C55" s="240"/>
      <c r="D55" s="240"/>
      <c r="E55" s="240"/>
      <c r="F55" s="240"/>
      <c r="G55" s="240"/>
      <c r="H55" s="240"/>
      <c r="I55" s="240"/>
      <c r="T55" s="134"/>
      <c r="Y55" s="175"/>
    </row>
    <row r="56" spans="2:25" s="91" customFormat="1" ht="24.75" customHeight="1" x14ac:dyDescent="0.35">
      <c r="B56" s="239" t="s">
        <v>105</v>
      </c>
      <c r="C56" s="240"/>
      <c r="D56" s="240"/>
      <c r="E56" s="240"/>
      <c r="F56" s="240"/>
      <c r="G56" s="240"/>
      <c r="H56" s="240"/>
      <c r="I56" s="240"/>
      <c r="T56" s="134"/>
      <c r="Y56" s="175"/>
    </row>
    <row r="57" spans="2:25" s="91" customFormat="1" ht="24.75" customHeight="1" x14ac:dyDescent="0.35">
      <c r="B57" s="94"/>
      <c r="T57" s="134"/>
      <c r="Y57" s="175"/>
    </row>
    <row r="58" spans="2:25" s="91" customFormat="1" ht="28.5" customHeight="1" x14ac:dyDescent="0.35">
      <c r="B58" s="92"/>
      <c r="C58" s="93"/>
      <c r="D58" s="93"/>
      <c r="E58" s="93"/>
      <c r="F58" s="93"/>
      <c r="G58" s="93"/>
      <c r="H58" s="93"/>
      <c r="I58" s="93"/>
      <c r="J58" s="93"/>
      <c r="K58" s="93"/>
      <c r="L58" s="93"/>
      <c r="M58" s="93"/>
      <c r="N58" s="93"/>
      <c r="O58" s="93"/>
      <c r="P58" s="93"/>
      <c r="Q58" s="93"/>
      <c r="R58" s="93"/>
      <c r="S58" s="93"/>
      <c r="T58" s="146"/>
      <c r="Y58" s="175"/>
    </row>
    <row r="59" spans="2:25" s="91" customFormat="1" ht="13.5" customHeight="1" x14ac:dyDescent="0.35">
      <c r="B59" s="94"/>
      <c r="T59" s="134"/>
      <c r="Y59" s="175"/>
    </row>
    <row r="60" spans="2:25" s="91" customFormat="1" ht="24.75" customHeight="1" x14ac:dyDescent="0.35">
      <c r="B60" s="238"/>
      <c r="T60" s="134"/>
      <c r="Y60" s="175"/>
    </row>
    <row r="61" spans="2:25" s="91" customFormat="1" ht="24.75" customHeight="1" x14ac:dyDescent="0.35">
      <c r="B61" s="94"/>
      <c r="T61" s="134"/>
      <c r="Y61" s="175"/>
    </row>
    <row r="62" spans="2:25" s="91" customFormat="1" ht="15" customHeight="1" x14ac:dyDescent="0.35">
      <c r="B62" s="94"/>
      <c r="T62" s="134"/>
      <c r="Y62" s="175"/>
    </row>
    <row r="63" spans="2:25" s="91" customFormat="1" ht="9.75" hidden="1" customHeight="1" x14ac:dyDescent="0.35">
      <c r="B63" s="132"/>
      <c r="T63" s="134"/>
      <c r="Y63" s="175"/>
    </row>
    <row r="64" spans="2:25" s="91" customFormat="1" ht="18" hidden="1" customHeight="1" x14ac:dyDescent="0.35">
      <c r="B64" s="94"/>
      <c r="T64" s="135"/>
      <c r="Y64" s="175"/>
    </row>
    <row r="65" spans="1:25" s="91" customFormat="1" ht="18" hidden="1" customHeight="1" x14ac:dyDescent="0.35">
      <c r="B65" s="94"/>
      <c r="T65" s="135"/>
      <c r="Y65" s="175"/>
    </row>
    <row r="66" spans="1:25" s="91" customFormat="1" ht="18" customHeight="1" x14ac:dyDescent="0.35">
      <c r="B66" s="94"/>
      <c r="T66" s="135"/>
      <c r="Y66" s="175"/>
    </row>
    <row r="67" spans="1:25" s="38" customFormat="1" ht="31.5" customHeight="1" x14ac:dyDescent="0.25">
      <c r="A67" s="102"/>
      <c r="B67" s="300" t="s">
        <v>22</v>
      </c>
      <c r="C67" s="301"/>
      <c r="D67" s="301"/>
      <c r="E67" s="301"/>
      <c r="F67" s="301"/>
      <c r="G67" s="301"/>
      <c r="H67" s="301"/>
      <c r="I67" s="301"/>
      <c r="J67" s="301"/>
      <c r="K67" s="301"/>
      <c r="L67" s="301"/>
      <c r="M67" s="301"/>
      <c r="N67" s="301"/>
      <c r="O67" s="301"/>
      <c r="P67" s="301"/>
      <c r="Q67" s="301"/>
      <c r="R67" s="301"/>
      <c r="S67" s="301"/>
      <c r="T67" s="301"/>
      <c r="U67" s="302"/>
      <c r="Y67" s="176"/>
    </row>
    <row r="68" spans="1:25" s="65" customFormat="1" ht="18" customHeight="1" x14ac:dyDescent="0.25">
      <c r="A68" s="103"/>
      <c r="B68" s="107"/>
      <c r="C68" s="108"/>
      <c r="D68" s="107"/>
      <c r="E68" s="66"/>
      <c r="F68" s="66"/>
      <c r="G68" s="87"/>
      <c r="H68" s="67"/>
      <c r="I68" s="67"/>
      <c r="J68" s="68"/>
      <c r="K68" s="69"/>
      <c r="L68" s="69"/>
      <c r="M68" s="70"/>
      <c r="N68" s="71"/>
      <c r="O68" s="72"/>
      <c r="P68" s="73"/>
      <c r="Q68" s="74"/>
      <c r="R68" s="74"/>
      <c r="S68" s="74"/>
      <c r="T68" s="137"/>
      <c r="U68" s="75"/>
      <c r="Y68" s="177"/>
    </row>
    <row r="69" spans="1:25" s="122" customFormat="1" ht="18" customHeight="1" x14ac:dyDescent="0.35">
      <c r="A69" s="109"/>
      <c r="B69" s="110" t="s">
        <v>17</v>
      </c>
      <c r="C69" s="91"/>
      <c r="D69" s="110"/>
      <c r="E69" s="111"/>
      <c r="F69" s="111"/>
      <c r="G69" s="112"/>
      <c r="H69" s="113"/>
      <c r="I69" s="113"/>
      <c r="J69" s="114"/>
      <c r="K69" s="115"/>
      <c r="L69" s="115"/>
      <c r="M69" s="116"/>
      <c r="N69" s="117"/>
      <c r="O69" s="118"/>
      <c r="P69" s="119"/>
      <c r="Q69" s="120"/>
      <c r="R69" s="120"/>
      <c r="S69" s="120"/>
      <c r="T69" s="138"/>
      <c r="U69" s="121"/>
      <c r="Y69" s="178"/>
    </row>
    <row r="70" spans="1:25" s="122" customFormat="1" ht="18" customHeight="1" x14ac:dyDescent="0.35">
      <c r="A70" s="109"/>
      <c r="B70" s="91" t="s">
        <v>37</v>
      </c>
      <c r="C70" s="91"/>
      <c r="D70" s="91"/>
      <c r="E70" s="111"/>
      <c r="F70" s="111"/>
      <c r="G70" s="112"/>
      <c r="H70" s="113"/>
      <c r="I70" s="113"/>
      <c r="J70" s="114"/>
      <c r="K70" s="115"/>
      <c r="L70" s="115"/>
      <c r="M70" s="116"/>
      <c r="N70" s="117"/>
      <c r="O70" s="118"/>
      <c r="P70" s="119"/>
      <c r="Q70" s="120"/>
      <c r="R70" s="120"/>
      <c r="S70" s="120"/>
      <c r="T70" s="138"/>
      <c r="U70" s="121"/>
      <c r="Y70" s="178"/>
    </row>
    <row r="71" spans="1:25" s="122" customFormat="1" ht="18" customHeight="1" x14ac:dyDescent="0.35">
      <c r="A71" s="109"/>
      <c r="B71" s="91" t="s">
        <v>61</v>
      </c>
      <c r="C71" s="95"/>
      <c r="D71" s="91"/>
      <c r="E71" s="111"/>
      <c r="F71" s="111"/>
      <c r="G71" s="112"/>
      <c r="H71" s="113"/>
      <c r="I71" s="113"/>
      <c r="J71" s="114"/>
      <c r="K71" s="115"/>
      <c r="L71" s="115"/>
      <c r="M71" s="116"/>
      <c r="N71" s="117"/>
      <c r="O71" s="118"/>
      <c r="P71" s="119"/>
      <c r="Q71" s="120"/>
      <c r="R71" s="120"/>
      <c r="S71" s="120"/>
      <c r="T71" s="138"/>
      <c r="U71" s="121"/>
      <c r="Y71" s="178"/>
    </row>
    <row r="72" spans="1:25" s="122" customFormat="1" ht="6" customHeight="1" x14ac:dyDescent="0.35">
      <c r="A72" s="109"/>
      <c r="B72" s="91"/>
      <c r="C72" s="91"/>
      <c r="D72" s="91"/>
      <c r="E72" s="111"/>
      <c r="F72" s="111"/>
      <c r="G72" s="112"/>
      <c r="H72" s="113"/>
      <c r="I72" s="113"/>
      <c r="J72" s="114"/>
      <c r="K72" s="115"/>
      <c r="L72" s="115"/>
      <c r="M72" s="116"/>
      <c r="N72" s="117"/>
      <c r="O72" s="118"/>
      <c r="P72" s="119"/>
      <c r="Q72" s="120"/>
      <c r="R72" s="120"/>
      <c r="S72" s="120"/>
      <c r="T72" s="138"/>
      <c r="U72" s="121"/>
      <c r="Y72" s="178"/>
    </row>
    <row r="73" spans="1:25" s="122" customFormat="1" ht="9" customHeight="1" x14ac:dyDescent="0.35">
      <c r="A73" s="109"/>
      <c r="B73" s="91"/>
      <c r="C73" s="91"/>
      <c r="D73" s="91"/>
      <c r="E73" s="111"/>
      <c r="F73" s="111"/>
      <c r="G73" s="112"/>
      <c r="H73" s="113"/>
      <c r="I73" s="113"/>
      <c r="J73" s="114"/>
      <c r="K73" s="115"/>
      <c r="L73" s="115"/>
      <c r="M73" s="116"/>
      <c r="N73" s="117"/>
      <c r="O73" s="118"/>
      <c r="P73" s="119"/>
      <c r="Q73" s="120"/>
      <c r="R73" s="120"/>
      <c r="S73" s="120"/>
      <c r="T73" s="138"/>
      <c r="U73" s="121"/>
      <c r="Y73" s="178"/>
    </row>
    <row r="74" spans="1:25" s="122" customFormat="1" ht="18" customHeight="1" x14ac:dyDescent="0.35">
      <c r="A74" s="109"/>
      <c r="B74" s="110" t="s">
        <v>18</v>
      </c>
      <c r="C74" s="91"/>
      <c r="D74" s="91"/>
      <c r="E74" s="111"/>
      <c r="F74" s="111"/>
      <c r="G74" s="112"/>
      <c r="H74" s="113"/>
      <c r="I74" s="113"/>
      <c r="J74" s="114"/>
      <c r="K74" s="115"/>
      <c r="L74" s="115"/>
      <c r="M74" s="116"/>
      <c r="N74" s="117"/>
      <c r="O74" s="118"/>
      <c r="P74" s="119"/>
      <c r="Q74" s="120"/>
      <c r="R74" s="120"/>
      <c r="S74" s="120"/>
      <c r="T74" s="138"/>
      <c r="U74" s="121"/>
      <c r="Y74" s="178"/>
    </row>
    <row r="75" spans="1:25" s="122" customFormat="1" ht="18" customHeight="1" x14ac:dyDescent="0.35">
      <c r="A75" s="109"/>
      <c r="B75" s="91" t="s">
        <v>62</v>
      </c>
      <c r="C75" s="91"/>
      <c r="D75" s="91"/>
      <c r="E75" s="111"/>
      <c r="F75" s="111"/>
      <c r="G75" s="112"/>
      <c r="H75" s="113"/>
      <c r="I75" s="113"/>
      <c r="J75" s="114"/>
      <c r="K75" s="115"/>
      <c r="L75" s="115"/>
      <c r="M75" s="116"/>
      <c r="N75" s="117"/>
      <c r="O75" s="118"/>
      <c r="P75" s="119"/>
      <c r="Q75" s="120"/>
      <c r="R75" s="120"/>
      <c r="S75" s="120"/>
      <c r="T75" s="138"/>
      <c r="U75" s="121"/>
      <c r="Y75" s="178"/>
    </row>
    <row r="76" spans="1:25" s="122" customFormat="1" ht="18" customHeight="1" x14ac:dyDescent="0.35">
      <c r="A76" s="109"/>
      <c r="B76" s="91"/>
      <c r="C76" s="91"/>
      <c r="D76" s="91"/>
      <c r="E76" s="111"/>
      <c r="F76" s="111"/>
      <c r="G76" s="112"/>
      <c r="H76" s="113"/>
      <c r="I76" s="113"/>
      <c r="J76" s="114"/>
      <c r="K76" s="115"/>
      <c r="L76" s="115"/>
      <c r="M76" s="116"/>
      <c r="N76" s="117"/>
      <c r="O76" s="118"/>
      <c r="P76" s="119"/>
      <c r="Q76" s="120"/>
      <c r="R76" s="120"/>
      <c r="S76" s="120"/>
      <c r="T76" s="138"/>
      <c r="U76" s="121"/>
      <c r="Y76" s="178"/>
    </row>
    <row r="77" spans="1:25" s="122" customFormat="1" ht="18" customHeight="1" x14ac:dyDescent="0.35">
      <c r="A77" s="109"/>
      <c r="B77" s="110" t="s">
        <v>19</v>
      </c>
      <c r="C77" s="91"/>
      <c r="D77" s="91"/>
      <c r="E77" s="111"/>
      <c r="F77" s="111"/>
      <c r="G77" s="112"/>
      <c r="H77" s="113"/>
      <c r="I77" s="113"/>
      <c r="J77" s="114"/>
      <c r="K77" s="115"/>
      <c r="L77" s="115"/>
      <c r="M77" s="116"/>
      <c r="N77" s="117"/>
      <c r="O77" s="118"/>
      <c r="P77" s="119"/>
      <c r="Q77" s="120"/>
      <c r="R77" s="120"/>
      <c r="S77" s="120"/>
      <c r="T77" s="138"/>
      <c r="U77" s="121"/>
      <c r="Y77" s="178"/>
    </row>
    <row r="78" spans="1:25" s="122" customFormat="1" ht="18" customHeight="1" x14ac:dyDescent="0.35">
      <c r="A78" s="109"/>
      <c r="B78" s="91" t="s">
        <v>26</v>
      </c>
      <c r="C78" s="91"/>
      <c r="D78" s="91"/>
      <c r="E78" s="111"/>
      <c r="F78" s="111"/>
      <c r="G78" s="112"/>
      <c r="H78" s="113"/>
      <c r="I78" s="113"/>
      <c r="J78" s="114"/>
      <c r="K78" s="115"/>
      <c r="L78" s="115"/>
      <c r="M78" s="116"/>
      <c r="N78" s="117"/>
      <c r="O78" s="118"/>
      <c r="P78" s="119"/>
      <c r="Q78" s="120"/>
      <c r="R78" s="120"/>
      <c r="S78" s="120"/>
      <c r="T78" s="138"/>
      <c r="U78" s="121"/>
      <c r="Y78" s="178"/>
    </row>
    <row r="79" spans="1:25" s="122" customFormat="1" ht="18" customHeight="1" x14ac:dyDescent="0.35">
      <c r="A79" s="109"/>
      <c r="B79" s="91" t="s">
        <v>25</v>
      </c>
      <c r="C79" s="91"/>
      <c r="D79" s="91"/>
      <c r="E79" s="111"/>
      <c r="F79" s="111"/>
      <c r="G79" s="112"/>
      <c r="H79" s="113"/>
      <c r="I79" s="113"/>
      <c r="J79" s="114"/>
      <c r="K79" s="115"/>
      <c r="L79" s="115"/>
      <c r="M79" s="116"/>
      <c r="N79" s="117"/>
      <c r="O79" s="118"/>
      <c r="P79" s="119"/>
      <c r="Q79" s="120"/>
      <c r="R79" s="120"/>
      <c r="S79" s="120"/>
      <c r="T79" s="138"/>
      <c r="U79" s="121"/>
      <c r="Y79" s="178"/>
    </row>
    <row r="80" spans="1:25" s="122" customFormat="1" ht="18" customHeight="1" x14ac:dyDescent="0.35">
      <c r="A80" s="109"/>
      <c r="B80" s="91"/>
      <c r="C80" s="91"/>
      <c r="D80" s="91"/>
      <c r="E80" s="111"/>
      <c r="F80" s="111"/>
      <c r="G80" s="112"/>
      <c r="H80" s="113"/>
      <c r="I80" s="113"/>
      <c r="J80" s="114"/>
      <c r="K80" s="115"/>
      <c r="L80" s="115"/>
      <c r="M80" s="116"/>
      <c r="N80" s="117"/>
      <c r="O80" s="118"/>
      <c r="P80" s="119"/>
      <c r="Q80" s="120"/>
      <c r="R80" s="120"/>
      <c r="S80" s="120"/>
      <c r="T80" s="138"/>
      <c r="U80" s="121"/>
      <c r="Y80" s="178"/>
    </row>
    <row r="81" spans="1:25" s="122" customFormat="1" ht="18" customHeight="1" x14ac:dyDescent="0.35">
      <c r="A81" s="109"/>
      <c r="B81" s="110" t="s">
        <v>20</v>
      </c>
      <c r="C81" s="91"/>
      <c r="D81" s="91"/>
      <c r="E81" s="111"/>
      <c r="F81" s="111"/>
      <c r="G81" s="112"/>
      <c r="H81" s="113"/>
      <c r="I81" s="113"/>
      <c r="J81" s="114"/>
      <c r="K81" s="115"/>
      <c r="L81" s="115"/>
      <c r="M81" s="116"/>
      <c r="N81" s="117"/>
      <c r="O81" s="118"/>
      <c r="P81" s="119"/>
      <c r="Q81" s="120"/>
      <c r="R81" s="120"/>
      <c r="S81" s="120"/>
      <c r="T81" s="138"/>
      <c r="U81" s="121"/>
      <c r="Y81" s="178"/>
    </row>
    <row r="82" spans="1:25" s="122" customFormat="1" ht="18" customHeight="1" x14ac:dyDescent="0.35">
      <c r="A82" s="109"/>
      <c r="B82" s="91" t="s">
        <v>23</v>
      </c>
      <c r="C82" s="91"/>
      <c r="D82" s="91"/>
      <c r="E82" s="111"/>
      <c r="F82" s="111"/>
      <c r="G82" s="112"/>
      <c r="H82" s="113"/>
      <c r="I82" s="113"/>
      <c r="J82" s="114"/>
      <c r="K82" s="115"/>
      <c r="L82" s="115"/>
      <c r="M82" s="116"/>
      <c r="N82" s="117"/>
      <c r="O82" s="118"/>
      <c r="P82" s="119"/>
      <c r="Q82" s="120"/>
      <c r="R82" s="120"/>
      <c r="S82" s="120"/>
      <c r="T82" s="138"/>
      <c r="U82" s="121"/>
      <c r="Y82" s="178"/>
    </row>
    <row r="83" spans="1:25" s="122" customFormat="1" ht="18" customHeight="1" x14ac:dyDescent="0.35">
      <c r="A83" s="109"/>
      <c r="B83" s="91" t="s">
        <v>21</v>
      </c>
      <c r="C83" s="91"/>
      <c r="D83" s="91"/>
      <c r="E83" s="111"/>
      <c r="F83" s="111"/>
      <c r="G83" s="112"/>
      <c r="H83" s="113"/>
      <c r="I83" s="113"/>
      <c r="J83" s="114"/>
      <c r="K83" s="115"/>
      <c r="L83" s="115"/>
      <c r="M83" s="116"/>
      <c r="N83" s="117"/>
      <c r="O83" s="118"/>
      <c r="P83" s="119"/>
      <c r="Q83" s="120"/>
      <c r="R83" s="120"/>
      <c r="S83" s="120"/>
      <c r="T83" s="138"/>
      <c r="U83" s="121"/>
      <c r="Y83" s="178"/>
    </row>
    <row r="84" spans="1:25" s="122" customFormat="1" ht="18" customHeight="1" x14ac:dyDescent="0.35">
      <c r="A84" s="109"/>
      <c r="B84" s="91"/>
      <c r="C84" s="91"/>
      <c r="D84" s="91"/>
      <c r="E84" s="111"/>
      <c r="F84" s="111"/>
      <c r="G84" s="112"/>
      <c r="H84" s="113"/>
      <c r="I84" s="113"/>
      <c r="J84" s="114"/>
      <c r="K84" s="115"/>
      <c r="L84" s="115"/>
      <c r="M84" s="116"/>
      <c r="N84" s="117"/>
      <c r="O84" s="118"/>
      <c r="P84" s="119"/>
      <c r="Q84" s="120"/>
      <c r="R84" s="120"/>
      <c r="S84" s="120"/>
      <c r="T84" s="138"/>
      <c r="U84" s="121"/>
      <c r="Y84" s="178"/>
    </row>
    <row r="85" spans="1:25" s="122" customFormat="1" ht="18" customHeight="1" x14ac:dyDescent="0.35">
      <c r="A85" s="109"/>
      <c r="B85" s="110" t="s">
        <v>54</v>
      </c>
      <c r="C85" s="91"/>
      <c r="D85" s="91"/>
      <c r="E85" s="111"/>
      <c r="F85" s="111"/>
      <c r="G85" s="112"/>
      <c r="H85" s="113"/>
      <c r="I85" s="113"/>
      <c r="J85" s="114"/>
      <c r="K85" s="115"/>
      <c r="L85" s="115"/>
      <c r="M85" s="116"/>
      <c r="N85" s="117"/>
      <c r="O85" s="118"/>
      <c r="P85" s="119"/>
      <c r="Q85" s="120"/>
      <c r="R85" s="120"/>
      <c r="S85" s="120"/>
      <c r="T85" s="138"/>
      <c r="U85" s="121"/>
      <c r="Y85" s="178"/>
    </row>
    <row r="86" spans="1:25" s="122" customFormat="1" ht="18" customHeight="1" x14ac:dyDescent="0.35">
      <c r="A86" s="109"/>
      <c r="B86" s="91" t="s">
        <v>55</v>
      </c>
      <c r="C86" s="91"/>
      <c r="D86" s="91"/>
      <c r="E86" s="111"/>
      <c r="F86" s="111"/>
      <c r="G86" s="112"/>
      <c r="H86" s="113"/>
      <c r="I86" s="113"/>
      <c r="J86" s="114"/>
      <c r="K86" s="115"/>
      <c r="L86" s="115"/>
      <c r="M86" s="116"/>
      <c r="N86" s="117"/>
      <c r="O86" s="118"/>
      <c r="P86" s="119"/>
      <c r="Q86" s="120"/>
      <c r="R86" s="120"/>
      <c r="S86" s="120"/>
      <c r="T86" s="138"/>
      <c r="U86" s="121"/>
      <c r="Y86" s="178"/>
    </row>
    <row r="87" spans="1:25" s="122" customFormat="1" ht="18" customHeight="1" x14ac:dyDescent="0.35">
      <c r="A87" s="109"/>
      <c r="B87" s="91" t="s">
        <v>56</v>
      </c>
      <c r="C87" s="91"/>
      <c r="D87" s="91"/>
      <c r="E87" s="111"/>
      <c r="F87" s="111"/>
      <c r="G87" s="112"/>
      <c r="H87" s="113"/>
      <c r="I87" s="113"/>
      <c r="J87" s="114"/>
      <c r="K87" s="115"/>
      <c r="L87" s="115"/>
      <c r="M87" s="116"/>
      <c r="N87" s="117"/>
      <c r="O87" s="118"/>
      <c r="P87" s="119"/>
      <c r="Q87" s="120"/>
      <c r="R87" s="120"/>
      <c r="S87" s="120"/>
      <c r="T87" s="138"/>
      <c r="U87" s="121"/>
      <c r="Y87" s="178"/>
    </row>
    <row r="88" spans="1:25" s="122" customFormat="1" ht="18" customHeight="1" x14ac:dyDescent="0.35">
      <c r="A88" s="109"/>
      <c r="B88" s="91"/>
      <c r="C88" s="91"/>
      <c r="D88" s="91"/>
      <c r="E88" s="111"/>
      <c r="F88" s="111"/>
      <c r="G88" s="112"/>
      <c r="H88" s="113"/>
      <c r="I88" s="113"/>
      <c r="J88" s="114"/>
      <c r="K88" s="115"/>
      <c r="L88" s="115"/>
      <c r="M88" s="116"/>
      <c r="N88" s="117"/>
      <c r="O88" s="118"/>
      <c r="P88" s="119"/>
      <c r="Q88" s="120"/>
      <c r="R88" s="120"/>
      <c r="S88" s="120"/>
      <c r="T88" s="138"/>
      <c r="U88" s="121"/>
      <c r="Y88" s="178"/>
    </row>
    <row r="89" spans="1:25" s="122" customFormat="1" ht="18" customHeight="1" x14ac:dyDescent="0.35">
      <c r="A89" s="109"/>
      <c r="B89" s="110" t="s">
        <v>58</v>
      </c>
      <c r="C89" s="91"/>
      <c r="D89" s="91"/>
      <c r="E89" s="111"/>
      <c r="F89" s="111"/>
      <c r="G89" s="112"/>
      <c r="H89" s="113"/>
      <c r="I89" s="113"/>
      <c r="J89" s="114"/>
      <c r="K89" s="115"/>
      <c r="L89" s="115"/>
      <c r="M89" s="116"/>
      <c r="N89" s="117"/>
      <c r="O89" s="118"/>
      <c r="P89" s="119"/>
      <c r="Q89" s="120"/>
      <c r="R89" s="120"/>
      <c r="S89" s="120"/>
      <c r="T89" s="138"/>
      <c r="U89" s="121"/>
      <c r="Y89" s="178"/>
    </row>
    <row r="90" spans="1:25" s="122" customFormat="1" ht="18" customHeight="1" x14ac:dyDescent="0.35">
      <c r="A90" s="109"/>
      <c r="B90" s="91" t="s">
        <v>57</v>
      </c>
      <c r="C90" s="91"/>
      <c r="D90" s="91"/>
      <c r="E90" s="111"/>
      <c r="F90" s="111"/>
      <c r="G90" s="112"/>
      <c r="H90" s="113"/>
      <c r="I90" s="113"/>
      <c r="J90" s="114"/>
      <c r="K90" s="115"/>
      <c r="L90" s="115"/>
      <c r="M90" s="116"/>
      <c r="N90" s="117"/>
      <c r="O90" s="118"/>
      <c r="P90" s="119"/>
      <c r="Q90" s="120"/>
      <c r="R90" s="120"/>
      <c r="S90" s="120"/>
      <c r="T90" s="138"/>
      <c r="U90" s="121"/>
      <c r="Y90" s="178"/>
    </row>
    <row r="91" spans="1:25" s="122" customFormat="1" ht="18" customHeight="1" x14ac:dyDescent="0.35">
      <c r="A91" s="109"/>
      <c r="B91" s="91"/>
      <c r="C91" s="91"/>
      <c r="D91" s="91"/>
      <c r="E91" s="111"/>
      <c r="F91" s="111"/>
      <c r="G91" s="112"/>
      <c r="H91" s="113"/>
      <c r="I91" s="113"/>
      <c r="J91" s="114"/>
      <c r="K91" s="115"/>
      <c r="L91" s="115"/>
      <c r="M91" s="116"/>
      <c r="N91" s="117"/>
      <c r="O91" s="118"/>
      <c r="P91" s="119"/>
      <c r="Q91" s="120"/>
      <c r="R91" s="120"/>
      <c r="S91" s="120"/>
      <c r="T91" s="138"/>
      <c r="U91" s="121"/>
      <c r="Y91" s="178"/>
    </row>
    <row r="92" spans="1:25" s="122" customFormat="1" ht="18" customHeight="1" x14ac:dyDescent="0.35">
      <c r="A92" s="109"/>
      <c r="B92" s="110" t="s">
        <v>87</v>
      </c>
      <c r="C92" s="91"/>
      <c r="D92" s="91"/>
      <c r="E92" s="111"/>
      <c r="F92" s="111"/>
      <c r="G92" s="112"/>
      <c r="H92" s="113"/>
      <c r="I92" s="113"/>
      <c r="J92" s="114"/>
      <c r="K92" s="115"/>
      <c r="L92" s="115"/>
      <c r="M92" s="116"/>
      <c r="N92" s="117"/>
      <c r="O92" s="118"/>
      <c r="P92" s="119"/>
      <c r="Q92" s="120"/>
      <c r="R92" s="120"/>
      <c r="S92" s="120"/>
      <c r="T92" s="138"/>
      <c r="U92" s="121"/>
      <c r="Y92" s="178"/>
    </row>
    <row r="93" spans="1:25" s="122" customFormat="1" ht="18" customHeight="1" x14ac:dyDescent="0.35">
      <c r="A93" s="109"/>
      <c r="B93" s="91" t="s">
        <v>88</v>
      </c>
      <c r="C93" s="91"/>
      <c r="D93" s="91"/>
      <c r="E93" s="111"/>
      <c r="F93" s="111"/>
      <c r="G93" s="112"/>
      <c r="H93" s="113"/>
      <c r="I93" s="113"/>
      <c r="J93" s="114"/>
      <c r="K93" s="115"/>
      <c r="L93" s="115"/>
      <c r="M93" s="116"/>
      <c r="N93" s="117"/>
      <c r="O93" s="118"/>
      <c r="P93" s="119"/>
      <c r="Q93" s="120"/>
      <c r="R93" s="120"/>
      <c r="S93" s="120"/>
      <c r="T93" s="138"/>
      <c r="U93" s="121"/>
      <c r="Y93" s="178"/>
    </row>
    <row r="94" spans="1:25" s="122" customFormat="1" ht="18" customHeight="1" x14ac:dyDescent="0.35">
      <c r="A94" s="109"/>
      <c r="B94" s="91"/>
      <c r="C94" s="91"/>
      <c r="D94" s="91"/>
      <c r="E94" s="111"/>
      <c r="F94" s="111"/>
      <c r="G94" s="112"/>
      <c r="H94" s="113"/>
      <c r="I94" s="113"/>
      <c r="J94" s="114"/>
      <c r="K94" s="115"/>
      <c r="L94" s="115"/>
      <c r="M94" s="116"/>
      <c r="N94" s="117"/>
      <c r="O94" s="118"/>
      <c r="P94" s="119"/>
      <c r="Q94" s="120"/>
      <c r="R94" s="120"/>
      <c r="S94" s="120"/>
      <c r="T94" s="138"/>
      <c r="U94" s="121"/>
      <c r="Y94" s="178"/>
    </row>
    <row r="95" spans="1:25" s="122" customFormat="1" ht="18" customHeight="1" x14ac:dyDescent="0.35">
      <c r="A95" s="109"/>
      <c r="B95" s="110" t="s">
        <v>89</v>
      </c>
      <c r="C95" s="91"/>
      <c r="D95" s="91"/>
      <c r="E95" s="111"/>
      <c r="F95" s="111"/>
      <c r="G95" s="112"/>
      <c r="H95" s="113"/>
      <c r="I95" s="113"/>
      <c r="J95" s="114"/>
      <c r="K95" s="115"/>
      <c r="L95" s="115"/>
      <c r="M95" s="116"/>
      <c r="N95" s="117"/>
      <c r="O95" s="118"/>
      <c r="P95" s="119"/>
      <c r="Q95" s="120"/>
      <c r="R95" s="120"/>
      <c r="S95" s="120"/>
      <c r="T95" s="138"/>
      <c r="U95" s="121"/>
      <c r="Y95" s="178"/>
    </row>
    <row r="96" spans="1:25" s="122" customFormat="1" ht="18" customHeight="1" x14ac:dyDescent="0.35">
      <c r="A96" s="109"/>
      <c r="B96" s="91" t="s">
        <v>28</v>
      </c>
      <c r="C96" s="91"/>
      <c r="D96" s="91"/>
      <c r="E96" s="111"/>
      <c r="F96" s="111"/>
      <c r="G96" s="112"/>
      <c r="H96" s="113"/>
      <c r="I96" s="113"/>
      <c r="J96" s="114"/>
      <c r="K96" s="115"/>
      <c r="L96" s="115"/>
      <c r="M96" s="116"/>
      <c r="N96" s="117"/>
      <c r="O96" s="118"/>
      <c r="P96" s="119"/>
      <c r="Q96" s="120"/>
      <c r="R96" s="120"/>
      <c r="S96" s="120"/>
      <c r="T96" s="138"/>
      <c r="U96" s="121"/>
      <c r="Y96" s="178"/>
    </row>
    <row r="97" spans="1:25" s="122" customFormat="1" ht="18" customHeight="1" x14ac:dyDescent="0.35">
      <c r="A97" s="109"/>
      <c r="B97" s="91" t="s">
        <v>27</v>
      </c>
      <c r="C97" s="91"/>
      <c r="D97" s="91"/>
      <c r="E97" s="111"/>
      <c r="F97" s="111"/>
      <c r="G97" s="112"/>
      <c r="H97" s="113"/>
      <c r="I97" s="113"/>
      <c r="J97" s="114"/>
      <c r="K97" s="115"/>
      <c r="L97" s="115"/>
      <c r="M97" s="116"/>
      <c r="N97" s="117"/>
      <c r="O97" s="118"/>
      <c r="P97" s="119"/>
      <c r="Q97" s="120"/>
      <c r="R97" s="120"/>
      <c r="S97" s="120"/>
      <c r="T97" s="138"/>
      <c r="U97" s="121"/>
      <c r="Y97" s="178"/>
    </row>
    <row r="98" spans="1:25" s="122" customFormat="1" ht="18" customHeight="1" x14ac:dyDescent="0.35">
      <c r="A98" s="109"/>
      <c r="B98" s="91" t="s">
        <v>60</v>
      </c>
      <c r="C98" s="91"/>
      <c r="D98" s="91"/>
      <c r="E98" s="111"/>
      <c r="F98" s="111"/>
      <c r="G98" s="112"/>
      <c r="H98" s="113"/>
      <c r="I98" s="113"/>
      <c r="J98" s="114"/>
      <c r="K98" s="115"/>
      <c r="L98" s="115"/>
      <c r="M98" s="116"/>
      <c r="N98" s="117"/>
      <c r="O98" s="118"/>
      <c r="P98" s="119"/>
      <c r="Q98" s="120"/>
      <c r="R98" s="120"/>
      <c r="S98" s="120"/>
      <c r="T98" s="138"/>
      <c r="U98" s="121"/>
      <c r="Y98" s="178"/>
    </row>
    <row r="99" spans="1:25" s="122" customFormat="1" ht="18" customHeight="1" x14ac:dyDescent="0.35">
      <c r="A99" s="109"/>
      <c r="B99" s="91"/>
      <c r="C99" s="91"/>
      <c r="D99" s="91"/>
      <c r="E99" s="111"/>
      <c r="F99" s="111"/>
      <c r="G99" s="112"/>
      <c r="H99" s="113"/>
      <c r="I99" s="113"/>
      <c r="J99" s="114"/>
      <c r="K99" s="115"/>
      <c r="L99" s="115"/>
      <c r="M99" s="116"/>
      <c r="N99" s="117"/>
      <c r="O99" s="118"/>
      <c r="P99" s="119"/>
      <c r="Q99" s="120"/>
      <c r="R99" s="120"/>
      <c r="S99" s="120"/>
      <c r="T99" s="138"/>
      <c r="U99" s="121"/>
      <c r="Y99" s="178"/>
    </row>
    <row r="100" spans="1:25" s="122" customFormat="1" ht="18" customHeight="1" x14ac:dyDescent="0.35">
      <c r="A100" s="109"/>
      <c r="B100" s="110" t="s">
        <v>90</v>
      </c>
      <c r="C100" s="91"/>
      <c r="D100" s="91"/>
      <c r="E100" s="111"/>
      <c r="F100" s="111"/>
      <c r="G100" s="112"/>
      <c r="H100" s="113"/>
      <c r="I100" s="113"/>
      <c r="J100" s="114"/>
      <c r="K100" s="115"/>
      <c r="L100" s="115"/>
      <c r="M100" s="116"/>
      <c r="N100" s="117"/>
      <c r="O100" s="118"/>
      <c r="P100" s="119"/>
      <c r="Q100" s="120"/>
      <c r="R100" s="120"/>
      <c r="S100" s="120"/>
      <c r="T100" s="138"/>
      <c r="U100" s="121"/>
      <c r="Y100" s="178"/>
    </row>
    <row r="101" spans="1:25" s="122" customFormat="1" ht="18" customHeight="1" x14ac:dyDescent="0.35">
      <c r="A101" s="109"/>
      <c r="B101" s="91" t="s">
        <v>40</v>
      </c>
      <c r="C101" s="91"/>
      <c r="D101" s="91"/>
      <c r="E101" s="111"/>
      <c r="F101" s="111"/>
      <c r="G101" s="112"/>
      <c r="H101" s="113"/>
      <c r="I101" s="113"/>
      <c r="J101" s="114"/>
      <c r="K101" s="115"/>
      <c r="L101" s="115"/>
      <c r="M101" s="116"/>
      <c r="N101" s="117"/>
      <c r="O101" s="118"/>
      <c r="P101" s="119"/>
      <c r="Q101" s="120"/>
      <c r="R101" s="120"/>
      <c r="S101" s="120"/>
      <c r="T101" s="138"/>
      <c r="U101" s="121"/>
      <c r="Y101" s="178"/>
    </row>
    <row r="102" spans="1:25" s="122" customFormat="1" ht="18" customHeight="1" x14ac:dyDescent="0.35">
      <c r="A102" s="109"/>
      <c r="B102" s="91" t="s">
        <v>41</v>
      </c>
      <c r="C102" s="91"/>
      <c r="D102" s="91"/>
      <c r="E102" s="111"/>
      <c r="F102" s="111"/>
      <c r="G102" s="112"/>
      <c r="H102" s="113"/>
      <c r="I102" s="113"/>
      <c r="J102" s="114"/>
      <c r="K102" s="115"/>
      <c r="L102" s="115"/>
      <c r="M102" s="116"/>
      <c r="N102" s="117"/>
      <c r="O102" s="118"/>
      <c r="P102" s="119"/>
      <c r="Q102" s="120"/>
      <c r="R102" s="120"/>
      <c r="S102" s="120"/>
      <c r="T102" s="138"/>
      <c r="U102" s="121"/>
      <c r="Y102" s="178"/>
    </row>
    <row r="103" spans="1:25" s="122" customFormat="1" ht="18" customHeight="1" x14ac:dyDescent="0.35">
      <c r="A103" s="109"/>
      <c r="B103" s="91" t="s">
        <v>29</v>
      </c>
      <c r="C103" s="91"/>
      <c r="D103" s="91"/>
      <c r="E103" s="111"/>
      <c r="F103" s="111"/>
      <c r="G103" s="112"/>
      <c r="H103" s="113"/>
      <c r="I103" s="113"/>
      <c r="J103" s="114"/>
      <c r="K103" s="115"/>
      <c r="L103" s="115"/>
      <c r="M103" s="116"/>
      <c r="N103" s="117"/>
      <c r="O103" s="118"/>
      <c r="P103" s="119"/>
      <c r="Q103" s="120"/>
      <c r="R103" s="120"/>
      <c r="S103" s="120"/>
      <c r="T103" s="138"/>
      <c r="U103" s="121"/>
      <c r="Y103" s="178"/>
    </row>
    <row r="104" spans="1:25" s="122" customFormat="1" ht="18" customHeight="1" x14ac:dyDescent="0.35">
      <c r="A104" s="109"/>
      <c r="B104" s="91"/>
      <c r="C104" s="91"/>
      <c r="D104" s="91"/>
      <c r="E104" s="111"/>
      <c r="F104" s="111"/>
      <c r="G104" s="112"/>
      <c r="H104" s="113"/>
      <c r="I104" s="113"/>
      <c r="J104" s="114"/>
      <c r="K104" s="115"/>
      <c r="L104" s="115"/>
      <c r="M104" s="116"/>
      <c r="N104" s="117"/>
      <c r="O104" s="118"/>
      <c r="P104" s="119"/>
      <c r="Q104" s="120"/>
      <c r="R104" s="120"/>
      <c r="S104" s="120"/>
      <c r="T104" s="138"/>
      <c r="U104" s="121"/>
      <c r="Y104" s="178"/>
    </row>
    <row r="105" spans="1:25" s="122" customFormat="1" ht="18" customHeight="1" x14ac:dyDescent="0.35">
      <c r="A105" s="109"/>
      <c r="B105" s="110" t="s">
        <v>91</v>
      </c>
      <c r="C105" s="91"/>
      <c r="D105" s="91"/>
      <c r="E105" s="111"/>
      <c r="F105" s="111"/>
      <c r="G105" s="112"/>
      <c r="H105" s="113"/>
      <c r="I105" s="113"/>
      <c r="J105" s="114"/>
      <c r="K105" s="115"/>
      <c r="L105" s="115"/>
      <c r="M105" s="116"/>
      <c r="N105" s="117"/>
      <c r="O105" s="118"/>
      <c r="P105" s="119"/>
      <c r="Q105" s="120"/>
      <c r="R105" s="120"/>
      <c r="S105" s="120"/>
      <c r="T105" s="138"/>
      <c r="U105" s="121"/>
      <c r="Y105" s="178"/>
    </row>
    <row r="106" spans="1:25" s="122" customFormat="1" ht="18" customHeight="1" x14ac:dyDescent="0.35">
      <c r="A106" s="109"/>
      <c r="B106" s="91" t="s">
        <v>42</v>
      </c>
      <c r="C106" s="91"/>
      <c r="D106" s="91"/>
      <c r="E106" s="111"/>
      <c r="F106" s="111"/>
      <c r="G106" s="112"/>
      <c r="H106" s="113"/>
      <c r="I106" s="113"/>
      <c r="J106" s="114"/>
      <c r="K106" s="115"/>
      <c r="L106" s="115"/>
      <c r="M106" s="116"/>
      <c r="N106" s="117"/>
      <c r="O106" s="118"/>
      <c r="P106" s="119"/>
      <c r="Q106" s="120"/>
      <c r="R106" s="120"/>
      <c r="S106" s="120"/>
      <c r="T106" s="138"/>
      <c r="U106" s="121"/>
      <c r="Y106" s="178"/>
    </row>
    <row r="107" spans="1:25" s="122" customFormat="1" ht="18" customHeight="1" x14ac:dyDescent="0.35">
      <c r="A107" s="109"/>
      <c r="B107" s="91" t="s">
        <v>46</v>
      </c>
      <c r="C107" s="91"/>
      <c r="D107" s="91"/>
      <c r="E107" s="111"/>
      <c r="F107" s="111"/>
      <c r="G107" s="112"/>
      <c r="H107" s="113"/>
      <c r="I107" s="113"/>
      <c r="J107" s="114"/>
      <c r="K107" s="115"/>
      <c r="L107" s="115"/>
      <c r="M107" s="116"/>
      <c r="N107" s="117"/>
      <c r="O107" s="118"/>
      <c r="P107" s="119"/>
      <c r="Q107" s="120"/>
      <c r="R107" s="120"/>
      <c r="S107" s="120"/>
      <c r="T107" s="138"/>
      <c r="U107" s="121"/>
      <c r="Y107" s="178"/>
    </row>
    <row r="108" spans="1:25" s="122" customFormat="1" ht="18" customHeight="1" x14ac:dyDescent="0.35">
      <c r="A108" s="109"/>
      <c r="B108" s="91" t="s">
        <v>47</v>
      </c>
      <c r="C108" s="91"/>
      <c r="D108" s="91"/>
      <c r="E108" s="111"/>
      <c r="F108" s="111"/>
      <c r="G108" s="112"/>
      <c r="H108" s="113"/>
      <c r="I108" s="113"/>
      <c r="J108" s="114"/>
      <c r="K108" s="115"/>
      <c r="L108" s="115"/>
      <c r="M108" s="116"/>
      <c r="N108" s="117"/>
      <c r="O108" s="118"/>
      <c r="P108" s="119"/>
      <c r="Q108" s="120"/>
      <c r="R108" s="120"/>
      <c r="S108" s="120"/>
      <c r="T108" s="138"/>
      <c r="U108" s="121"/>
      <c r="Y108" s="178"/>
    </row>
    <row r="109" spans="1:25" s="122" customFormat="1" ht="18" customHeight="1" x14ac:dyDescent="0.35">
      <c r="A109" s="109"/>
      <c r="B109" s="91"/>
      <c r="C109" s="91"/>
      <c r="D109" s="91"/>
      <c r="E109" s="111"/>
      <c r="F109" s="111"/>
      <c r="G109" s="112"/>
      <c r="H109" s="113"/>
      <c r="I109" s="113"/>
      <c r="J109" s="114"/>
      <c r="K109" s="115"/>
      <c r="L109" s="115"/>
      <c r="M109" s="116"/>
      <c r="N109" s="117"/>
      <c r="O109" s="118"/>
      <c r="P109" s="119"/>
      <c r="Q109" s="120"/>
      <c r="R109" s="120"/>
      <c r="S109" s="120"/>
      <c r="T109" s="138"/>
      <c r="U109" s="121"/>
      <c r="Y109" s="178"/>
    </row>
    <row r="110" spans="1:25" s="122" customFormat="1" ht="18" customHeight="1" x14ac:dyDescent="0.35">
      <c r="A110" s="109"/>
      <c r="B110" s="110" t="s">
        <v>92</v>
      </c>
      <c r="C110" s="91"/>
      <c r="D110" s="91"/>
      <c r="E110" s="111"/>
      <c r="F110" s="111"/>
      <c r="G110" s="112"/>
      <c r="H110" s="113"/>
      <c r="I110" s="113"/>
      <c r="J110" s="114"/>
      <c r="K110" s="115"/>
      <c r="L110" s="115"/>
      <c r="M110" s="116"/>
      <c r="N110" s="117"/>
      <c r="O110" s="118"/>
      <c r="P110" s="119"/>
      <c r="Q110" s="120"/>
      <c r="R110" s="120"/>
      <c r="S110" s="120"/>
      <c r="T110" s="138"/>
      <c r="U110" s="121"/>
      <c r="Y110" s="178"/>
    </row>
    <row r="111" spans="1:25" s="122" customFormat="1" ht="18" customHeight="1" x14ac:dyDescent="0.35">
      <c r="A111" s="109"/>
      <c r="B111" s="91" t="s">
        <v>30</v>
      </c>
      <c r="C111" s="91"/>
      <c r="D111" s="91"/>
      <c r="E111" s="111"/>
      <c r="F111" s="111"/>
      <c r="G111" s="112"/>
      <c r="H111" s="113"/>
      <c r="I111" s="113"/>
      <c r="J111" s="114"/>
      <c r="K111" s="115"/>
      <c r="L111" s="115"/>
      <c r="M111" s="116"/>
      <c r="N111" s="117"/>
      <c r="O111" s="118"/>
      <c r="P111" s="119"/>
      <c r="Q111" s="120"/>
      <c r="R111" s="120"/>
      <c r="S111" s="120"/>
      <c r="T111" s="138"/>
      <c r="U111" s="121"/>
      <c r="Y111" s="178"/>
    </row>
    <row r="112" spans="1:25" s="122" customFormat="1" ht="18" customHeight="1" x14ac:dyDescent="0.35">
      <c r="A112" s="109"/>
      <c r="B112" s="91" t="s">
        <v>31</v>
      </c>
      <c r="C112" s="91"/>
      <c r="D112" s="91"/>
      <c r="E112" s="111"/>
      <c r="F112" s="111"/>
      <c r="G112" s="112"/>
      <c r="H112" s="113"/>
      <c r="I112" s="113"/>
      <c r="J112" s="114"/>
      <c r="K112" s="115"/>
      <c r="L112" s="115"/>
      <c r="M112" s="116"/>
      <c r="N112" s="117"/>
      <c r="O112" s="118"/>
      <c r="P112" s="119"/>
      <c r="Q112" s="120"/>
      <c r="R112" s="120"/>
      <c r="S112" s="120"/>
      <c r="T112" s="138"/>
      <c r="U112" s="121"/>
      <c r="Y112" s="178"/>
    </row>
    <row r="113" spans="1:25" s="122" customFormat="1" ht="18" customHeight="1" x14ac:dyDescent="0.35">
      <c r="A113" s="109"/>
      <c r="B113" s="91"/>
      <c r="C113" s="91"/>
      <c r="D113" s="91"/>
      <c r="E113" s="111"/>
      <c r="F113" s="111"/>
      <c r="G113" s="112"/>
      <c r="H113" s="113"/>
      <c r="I113" s="113"/>
      <c r="J113" s="114"/>
      <c r="K113" s="115"/>
      <c r="L113" s="115"/>
      <c r="M113" s="116"/>
      <c r="N113" s="117"/>
      <c r="O113" s="118"/>
      <c r="P113" s="119"/>
      <c r="Q113" s="120"/>
      <c r="R113" s="120"/>
      <c r="S113" s="120"/>
      <c r="T113" s="138"/>
      <c r="U113" s="121"/>
      <c r="Y113" s="178"/>
    </row>
    <row r="114" spans="1:25" s="122" customFormat="1" ht="18" customHeight="1" x14ac:dyDescent="0.35">
      <c r="A114" s="109"/>
      <c r="B114" s="110" t="s">
        <v>93</v>
      </c>
      <c r="C114" s="91"/>
      <c r="D114" s="91"/>
      <c r="E114" s="111"/>
      <c r="F114" s="111"/>
      <c r="G114" s="112"/>
      <c r="H114" s="113"/>
      <c r="I114" s="113"/>
      <c r="J114" s="114"/>
      <c r="K114" s="115"/>
      <c r="L114" s="115"/>
      <c r="M114" s="116"/>
      <c r="N114" s="117"/>
      <c r="O114" s="118"/>
      <c r="P114" s="119"/>
      <c r="Q114" s="120"/>
      <c r="R114" s="120"/>
      <c r="S114" s="120"/>
      <c r="T114" s="138"/>
      <c r="U114" s="121"/>
      <c r="Y114" s="178"/>
    </row>
    <row r="115" spans="1:25" s="122" customFormat="1" ht="18" customHeight="1" x14ac:dyDescent="0.35">
      <c r="A115" s="109"/>
      <c r="B115" s="91" t="s">
        <v>33</v>
      </c>
      <c r="C115" s="91"/>
      <c r="D115" s="91"/>
      <c r="E115" s="111"/>
      <c r="F115" s="111"/>
      <c r="G115" s="112"/>
      <c r="H115" s="113"/>
      <c r="I115" s="113"/>
      <c r="J115" s="114"/>
      <c r="K115" s="115"/>
      <c r="L115" s="115"/>
      <c r="M115" s="116"/>
      <c r="N115" s="117"/>
      <c r="O115" s="118"/>
      <c r="P115" s="119"/>
      <c r="Q115" s="120"/>
      <c r="R115" s="120"/>
      <c r="S115" s="120"/>
      <c r="T115" s="138"/>
      <c r="U115" s="121"/>
      <c r="Y115" s="178"/>
    </row>
    <row r="116" spans="1:25" s="122" customFormat="1" ht="18" customHeight="1" x14ac:dyDescent="0.35">
      <c r="A116" s="109"/>
      <c r="B116" s="91" t="s">
        <v>32</v>
      </c>
      <c r="C116" s="91"/>
      <c r="D116" s="91"/>
      <c r="E116" s="111"/>
      <c r="F116" s="111"/>
      <c r="G116" s="112"/>
      <c r="H116" s="113"/>
      <c r="I116" s="113"/>
      <c r="J116" s="114"/>
      <c r="K116" s="115"/>
      <c r="L116" s="115"/>
      <c r="M116" s="116"/>
      <c r="N116" s="117"/>
      <c r="O116" s="118"/>
      <c r="P116" s="119"/>
      <c r="Q116" s="120"/>
      <c r="R116" s="120"/>
      <c r="S116" s="120"/>
      <c r="T116" s="138"/>
      <c r="U116" s="121"/>
      <c r="Y116" s="178"/>
    </row>
    <row r="117" spans="1:25" s="122" customFormat="1" ht="18" customHeight="1" x14ac:dyDescent="0.35">
      <c r="A117" s="109"/>
      <c r="B117" s="91"/>
      <c r="C117" s="91"/>
      <c r="D117" s="91"/>
      <c r="E117" s="111"/>
      <c r="F117" s="111"/>
      <c r="G117" s="112"/>
      <c r="H117" s="113"/>
      <c r="I117" s="113"/>
      <c r="J117" s="114"/>
      <c r="K117" s="115"/>
      <c r="L117" s="115"/>
      <c r="M117" s="116"/>
      <c r="N117" s="117"/>
      <c r="O117" s="118"/>
      <c r="P117" s="119"/>
      <c r="Q117" s="120"/>
      <c r="R117" s="120"/>
      <c r="S117" s="120"/>
      <c r="T117" s="138"/>
      <c r="U117" s="121"/>
      <c r="Y117" s="178"/>
    </row>
    <row r="118" spans="1:25" s="122" customFormat="1" ht="18" customHeight="1" x14ac:dyDescent="0.35">
      <c r="A118" s="109"/>
      <c r="B118" s="110" t="s">
        <v>94</v>
      </c>
      <c r="C118" s="91"/>
      <c r="D118" s="91"/>
      <c r="E118" s="111"/>
      <c r="F118" s="111"/>
      <c r="G118" s="112"/>
      <c r="H118" s="113"/>
      <c r="I118" s="113"/>
      <c r="J118" s="114"/>
      <c r="K118" s="115"/>
      <c r="L118" s="115"/>
      <c r="M118" s="116"/>
      <c r="N118" s="117"/>
      <c r="O118" s="118"/>
      <c r="P118" s="119"/>
      <c r="Q118" s="120"/>
      <c r="R118" s="120"/>
      <c r="S118" s="120"/>
      <c r="T118" s="138"/>
      <c r="U118" s="121"/>
      <c r="Y118" s="178"/>
    </row>
    <row r="119" spans="1:25" s="122" customFormat="1" ht="18" customHeight="1" x14ac:dyDescent="0.35">
      <c r="A119" s="109"/>
      <c r="B119" s="91" t="s">
        <v>43</v>
      </c>
      <c r="C119" s="91"/>
      <c r="D119" s="91"/>
      <c r="E119" s="111"/>
      <c r="F119" s="111"/>
      <c r="G119" s="112"/>
      <c r="H119" s="113"/>
      <c r="I119" s="113"/>
      <c r="J119" s="114"/>
      <c r="K119" s="115"/>
      <c r="L119" s="115"/>
      <c r="M119" s="116"/>
      <c r="N119" s="117"/>
      <c r="O119" s="118"/>
      <c r="P119" s="119"/>
      <c r="Q119" s="120"/>
      <c r="R119" s="120"/>
      <c r="S119" s="120"/>
      <c r="T119" s="138"/>
      <c r="U119" s="121"/>
      <c r="Y119" s="178"/>
    </row>
    <row r="120" spans="1:25" s="122" customFormat="1" ht="18" customHeight="1" x14ac:dyDescent="0.35">
      <c r="A120" s="109"/>
      <c r="B120" s="91" t="s">
        <v>44</v>
      </c>
      <c r="C120" s="91"/>
      <c r="D120" s="91"/>
      <c r="E120" s="111"/>
      <c r="F120" s="111"/>
      <c r="G120" s="112"/>
      <c r="H120" s="113"/>
      <c r="I120" s="113"/>
      <c r="J120" s="114"/>
      <c r="K120" s="115"/>
      <c r="L120" s="115"/>
      <c r="M120" s="116"/>
      <c r="N120" s="117"/>
      <c r="O120" s="118"/>
      <c r="P120" s="119"/>
      <c r="Q120" s="120"/>
      <c r="R120" s="120"/>
      <c r="S120" s="120"/>
      <c r="T120" s="138"/>
      <c r="U120" s="121"/>
      <c r="Y120" s="178"/>
    </row>
    <row r="121" spans="1:25" s="122" customFormat="1" ht="18" customHeight="1" x14ac:dyDescent="0.35">
      <c r="A121" s="109"/>
      <c r="B121" s="91" t="s">
        <v>45</v>
      </c>
      <c r="C121" s="91"/>
      <c r="D121" s="91"/>
      <c r="E121" s="111"/>
      <c r="F121" s="111"/>
      <c r="G121" s="112"/>
      <c r="H121" s="113"/>
      <c r="I121" s="113"/>
      <c r="J121" s="114"/>
      <c r="K121" s="115"/>
      <c r="L121" s="115"/>
      <c r="M121" s="116"/>
      <c r="N121" s="117"/>
      <c r="O121" s="118"/>
      <c r="P121" s="119"/>
      <c r="Q121" s="120"/>
      <c r="R121" s="120"/>
      <c r="S121" s="120"/>
      <c r="T121" s="138"/>
      <c r="U121" s="121"/>
      <c r="Y121" s="178"/>
    </row>
    <row r="122" spans="1:25" s="122" customFormat="1" ht="18" customHeight="1" x14ac:dyDescent="0.35">
      <c r="A122" s="109"/>
      <c r="B122" s="91"/>
      <c r="C122" s="91"/>
      <c r="D122" s="91"/>
      <c r="E122" s="111"/>
      <c r="F122" s="111"/>
      <c r="G122" s="112"/>
      <c r="H122" s="113"/>
      <c r="I122" s="113"/>
      <c r="J122" s="114"/>
      <c r="K122" s="115"/>
      <c r="L122" s="115"/>
      <c r="M122" s="116"/>
      <c r="N122" s="117"/>
      <c r="O122" s="118"/>
      <c r="P122" s="119"/>
      <c r="Q122" s="120"/>
      <c r="R122" s="120"/>
      <c r="S122" s="120"/>
      <c r="T122" s="138"/>
      <c r="U122" s="121"/>
      <c r="Y122" s="178"/>
    </row>
    <row r="123" spans="1:25" s="122" customFormat="1" ht="18" customHeight="1" x14ac:dyDescent="0.35">
      <c r="A123" s="109"/>
      <c r="B123" s="123" t="s">
        <v>24</v>
      </c>
      <c r="C123" s="123"/>
      <c r="D123" s="124"/>
      <c r="E123" s="111"/>
      <c r="F123" s="111"/>
      <c r="G123" s="112"/>
      <c r="H123" s="113"/>
      <c r="I123" s="113"/>
      <c r="J123" s="114"/>
      <c r="K123" s="115"/>
      <c r="L123" s="115"/>
      <c r="M123" s="116"/>
      <c r="N123" s="117"/>
      <c r="O123" s="118"/>
      <c r="P123" s="119"/>
      <c r="Q123" s="120"/>
      <c r="R123" s="120"/>
      <c r="S123" s="120"/>
      <c r="T123" s="138"/>
      <c r="U123" s="121"/>
      <c r="Y123" s="178"/>
    </row>
    <row r="124" spans="1:25" hidden="1" x14ac:dyDescent="0.25">
      <c r="A124" s="100"/>
      <c r="B124" s="84"/>
      <c r="C124" s="14"/>
      <c r="D124" s="14"/>
      <c r="E124" s="14"/>
      <c r="F124" s="64"/>
      <c r="G124" s="8"/>
      <c r="H124" s="9"/>
      <c r="I124" s="9"/>
      <c r="J124" s="9"/>
      <c r="K124" s="9"/>
      <c r="L124" s="9"/>
      <c r="M124" s="10"/>
      <c r="N124" s="10"/>
      <c r="O124" s="11"/>
      <c r="P124" s="11"/>
      <c r="Q124" s="10"/>
      <c r="R124" s="10"/>
      <c r="S124" s="10"/>
      <c r="T124" s="139"/>
      <c r="U124" s="6"/>
    </row>
    <row r="125" spans="1:25" ht="16.5" hidden="1" customHeight="1" x14ac:dyDescent="0.25">
      <c r="A125" s="101" t="s">
        <v>0</v>
      </c>
      <c r="B125" s="11"/>
      <c r="C125" s="14"/>
      <c r="D125" s="14"/>
      <c r="E125" s="14"/>
      <c r="F125" s="64"/>
      <c r="G125" s="8"/>
      <c r="H125" s="9"/>
      <c r="I125" s="9"/>
      <c r="J125" s="9"/>
      <c r="K125" s="9"/>
      <c r="L125" s="9"/>
      <c r="M125" s="131">
        <v>55</v>
      </c>
      <c r="N125" s="11"/>
      <c r="O125" s="16">
        <v>1.1000000000000001</v>
      </c>
      <c r="P125" s="17"/>
      <c r="Q125" s="11"/>
      <c r="R125" s="18">
        <v>1.25</v>
      </c>
      <c r="S125" s="17"/>
      <c r="T125" s="140"/>
    </row>
    <row r="126" spans="1:25" ht="16.5" hidden="1" customHeight="1" x14ac:dyDescent="0.25">
      <c r="A126" s="101"/>
      <c r="B126" s="19"/>
      <c r="C126" s="20"/>
      <c r="D126" s="13"/>
      <c r="E126" s="13"/>
      <c r="F126" s="2"/>
      <c r="G126" s="3"/>
      <c r="H126" s="4"/>
      <c r="I126" s="4"/>
      <c r="J126" s="4"/>
      <c r="K126" s="4"/>
      <c r="L126" s="4"/>
      <c r="M126" s="21"/>
      <c r="N126" s="22"/>
      <c r="O126" s="23"/>
      <c r="P126" s="24"/>
      <c r="Q126" s="22"/>
      <c r="R126" s="23"/>
      <c r="S126" s="24"/>
      <c r="T126" s="141"/>
      <c r="U126" s="5"/>
    </row>
    <row r="127" spans="1:25" ht="16.5" hidden="1" customHeight="1" x14ac:dyDescent="0.25">
      <c r="A127" s="101"/>
      <c r="B127" s="25"/>
      <c r="C127" s="14"/>
      <c r="D127" s="14"/>
      <c r="E127" s="14"/>
      <c r="F127" s="64"/>
      <c r="G127" s="8"/>
      <c r="H127" s="9"/>
      <c r="I127" s="9"/>
      <c r="J127" s="9"/>
      <c r="K127" s="9"/>
      <c r="L127" s="9"/>
      <c r="M127" s="15"/>
      <c r="N127" s="11"/>
      <c r="O127" s="16"/>
      <c r="P127" s="17"/>
      <c r="Q127" s="11"/>
      <c r="R127" s="16"/>
      <c r="S127" s="17"/>
      <c r="T127" s="140"/>
      <c r="U127" s="12"/>
    </row>
    <row r="128" spans="1:25" ht="16.5" hidden="1" customHeight="1" x14ac:dyDescent="0.25">
      <c r="A128" s="101"/>
      <c r="B128" s="86"/>
      <c r="C128" s="14"/>
      <c r="D128" s="14"/>
      <c r="E128" s="14"/>
      <c r="F128" s="64"/>
      <c r="G128" s="8"/>
      <c r="H128" s="9"/>
      <c r="I128" s="9"/>
      <c r="J128" s="9"/>
      <c r="K128" s="9"/>
      <c r="L128" s="9"/>
      <c r="M128" s="15"/>
      <c r="N128" s="11"/>
      <c r="O128" s="16"/>
      <c r="P128" s="17"/>
      <c r="Q128" s="11"/>
      <c r="R128" s="16"/>
      <c r="S128" s="17"/>
      <c r="T128" s="140"/>
      <c r="U128" s="12"/>
    </row>
    <row r="129" spans="1:25" ht="16.5" hidden="1" customHeight="1" x14ac:dyDescent="0.25">
      <c r="A129" s="101"/>
      <c r="B129" s="25"/>
      <c r="C129" s="14"/>
      <c r="D129" s="14"/>
      <c r="E129" s="14"/>
      <c r="F129" s="64"/>
      <c r="G129" s="8"/>
      <c r="H129" s="9"/>
      <c r="I129" s="9"/>
      <c r="J129" s="9"/>
      <c r="K129" s="9"/>
      <c r="L129" s="9"/>
      <c r="M129" s="15"/>
      <c r="N129" s="11"/>
      <c r="O129" s="16"/>
      <c r="P129" s="17"/>
      <c r="Q129" s="11"/>
      <c r="R129" s="16"/>
      <c r="S129" s="17"/>
      <c r="T129" s="140"/>
      <c r="U129" s="12"/>
    </row>
    <row r="130" spans="1:25" ht="29.25" hidden="1" customHeight="1" x14ac:dyDescent="0.25">
      <c r="A130" s="101"/>
      <c r="B130" s="346"/>
      <c r="C130" s="347"/>
      <c r="D130" s="347"/>
      <c r="E130" s="347"/>
      <c r="F130" s="347"/>
      <c r="G130" s="347"/>
      <c r="H130" s="347"/>
      <c r="I130" s="347"/>
      <c r="J130" s="347"/>
      <c r="K130" s="347"/>
      <c r="L130" s="347"/>
      <c r="M130" s="347"/>
      <c r="N130" s="347"/>
      <c r="O130" s="347"/>
      <c r="P130" s="347"/>
      <c r="Q130" s="347"/>
      <c r="R130" s="347"/>
      <c r="S130" s="347"/>
      <c r="T130" s="347"/>
      <c r="U130" s="26"/>
    </row>
    <row r="131" spans="1:25" s="91" customFormat="1" ht="24.75" customHeight="1" x14ac:dyDescent="0.35">
      <c r="B131" s="94"/>
      <c r="T131" s="134"/>
      <c r="Y131" s="175"/>
    </row>
    <row r="132" spans="1:25" ht="7.5" customHeight="1" x14ac:dyDescent="0.25">
      <c r="A132" s="101"/>
      <c r="B132" s="64"/>
      <c r="C132" s="64"/>
      <c r="D132" s="64"/>
      <c r="E132" s="64"/>
      <c r="F132" s="64"/>
      <c r="G132" s="64"/>
      <c r="H132" s="64"/>
      <c r="I132" s="64"/>
      <c r="J132" s="64"/>
      <c r="K132" s="64"/>
      <c r="L132" s="64"/>
      <c r="M132" s="64"/>
      <c r="N132" s="64"/>
      <c r="O132" s="64"/>
      <c r="P132" s="64"/>
      <c r="Q132" s="64"/>
      <c r="R132" s="64"/>
      <c r="S132" s="64"/>
      <c r="T132" s="142"/>
    </row>
    <row r="133" spans="1:25" s="125" customFormat="1" ht="13.5" customHeight="1" x14ac:dyDescent="0.25">
      <c r="A133" s="106"/>
      <c r="B133" s="348" t="s">
        <v>34</v>
      </c>
      <c r="C133" s="349"/>
      <c r="D133" s="349"/>
      <c r="E133" s="349"/>
      <c r="F133" s="349"/>
      <c r="G133" s="349"/>
      <c r="H133" s="349"/>
      <c r="I133" s="350"/>
      <c r="J133" s="350"/>
      <c r="K133" s="350"/>
      <c r="L133" s="350"/>
      <c r="M133" s="350"/>
      <c r="N133" s="350"/>
      <c r="O133" s="350"/>
      <c r="P133" s="350"/>
      <c r="Q133" s="350"/>
      <c r="R133" s="350"/>
      <c r="S133" s="350"/>
      <c r="T133" s="350"/>
      <c r="U133" s="126"/>
      <c r="Y133" s="180"/>
    </row>
    <row r="134" spans="1:25" s="125" customFormat="1" ht="63" customHeight="1" x14ac:dyDescent="0.25">
      <c r="A134" s="106"/>
      <c r="B134" s="351"/>
      <c r="C134" s="352"/>
      <c r="D134" s="352"/>
      <c r="E134" s="352"/>
      <c r="F134" s="352"/>
      <c r="G134" s="352"/>
      <c r="H134" s="352"/>
      <c r="I134" s="353"/>
      <c r="J134" s="353"/>
      <c r="K134" s="353"/>
      <c r="L134" s="353"/>
      <c r="M134" s="353"/>
      <c r="N134" s="353"/>
      <c r="O134" s="353"/>
      <c r="P134" s="353"/>
      <c r="Q134" s="353"/>
      <c r="R134" s="353"/>
      <c r="S134" s="353"/>
      <c r="T134" s="353"/>
      <c r="U134" s="127"/>
      <c r="Y134" s="180"/>
    </row>
    <row r="135" spans="1:25" ht="9.75" customHeight="1" x14ac:dyDescent="0.25">
      <c r="A135" s="101"/>
      <c r="B135" s="64"/>
      <c r="C135" s="64"/>
      <c r="D135" s="64"/>
      <c r="E135" s="64"/>
      <c r="F135" s="64"/>
      <c r="G135" s="64"/>
      <c r="H135" s="64"/>
      <c r="I135" s="64"/>
      <c r="J135" s="64"/>
      <c r="K135" s="64"/>
      <c r="L135" s="64"/>
      <c r="M135" s="64"/>
      <c r="N135" s="64"/>
      <c r="O135" s="64"/>
      <c r="P135" s="64"/>
      <c r="Q135" s="64"/>
      <c r="R135" s="64"/>
      <c r="S135" s="64"/>
      <c r="T135" s="142"/>
    </row>
    <row r="136" spans="1:25" ht="12" customHeight="1" x14ac:dyDescent="0.25">
      <c r="A136" s="101"/>
      <c r="B136" s="27"/>
      <c r="C136" s="28"/>
      <c r="D136" s="28"/>
      <c r="E136" s="28"/>
      <c r="F136" s="151"/>
      <c r="G136" s="29"/>
      <c r="H136" s="30"/>
      <c r="I136" s="30"/>
      <c r="J136" s="30"/>
      <c r="K136" s="30"/>
      <c r="L136" s="30"/>
      <c r="M136" s="27"/>
      <c r="N136" s="27"/>
      <c r="O136" s="27"/>
      <c r="P136" s="27"/>
      <c r="Q136" s="27"/>
      <c r="R136" s="27"/>
      <c r="S136" s="31"/>
      <c r="T136" s="143"/>
      <c r="U136" s="32"/>
    </row>
    <row r="137" spans="1:25" s="38" customFormat="1" ht="43.5" customHeight="1" x14ac:dyDescent="0.25">
      <c r="A137" s="102"/>
      <c r="B137" s="96" t="s">
        <v>1</v>
      </c>
      <c r="C137" s="252" t="s">
        <v>2</v>
      </c>
      <c r="D137" s="253"/>
      <c r="E137" s="253"/>
      <c r="F137" s="254"/>
      <c r="G137" s="33" t="s">
        <v>3</v>
      </c>
      <c r="H137" s="105" t="s">
        <v>38</v>
      </c>
      <c r="I137" s="105" t="s">
        <v>39</v>
      </c>
      <c r="J137" s="34" t="s">
        <v>4</v>
      </c>
      <c r="K137" s="34" t="s">
        <v>5</v>
      </c>
      <c r="L137" s="34" t="s">
        <v>6</v>
      </c>
      <c r="M137" s="35" t="s">
        <v>7</v>
      </c>
      <c r="N137" s="35" t="s">
        <v>8</v>
      </c>
      <c r="O137" s="36" t="s">
        <v>9</v>
      </c>
      <c r="P137" s="36" t="s">
        <v>10</v>
      </c>
      <c r="Q137" s="35" t="s">
        <v>11</v>
      </c>
      <c r="R137" s="35" t="s">
        <v>12</v>
      </c>
      <c r="S137" s="37" t="s">
        <v>13</v>
      </c>
      <c r="T137" s="136" t="s">
        <v>14</v>
      </c>
      <c r="U137" s="35"/>
      <c r="Y137" s="176"/>
    </row>
    <row r="138" spans="1:25" s="50" customFormat="1" ht="11.25" customHeight="1" x14ac:dyDescent="0.25">
      <c r="A138" s="85"/>
      <c r="B138" s="97"/>
      <c r="C138" s="357"/>
      <c r="D138" s="358"/>
      <c r="E138" s="358"/>
      <c r="F138" s="358"/>
      <c r="G138" s="39"/>
      <c r="H138" s="40"/>
      <c r="I138" s="40"/>
      <c r="J138" s="41"/>
      <c r="K138" s="42"/>
      <c r="L138" s="43"/>
      <c r="M138" s="44"/>
      <c r="N138" s="45"/>
      <c r="O138" s="46"/>
      <c r="P138" s="47"/>
      <c r="Q138" s="48">
        <f>((J138*$M$125)+L138+K138)+O138</f>
        <v>0</v>
      </c>
      <c r="R138" s="48"/>
      <c r="S138" s="48"/>
      <c r="T138" s="144"/>
      <c r="U138" s="49"/>
      <c r="Y138" s="181"/>
    </row>
    <row r="139" spans="1:25" s="50" customFormat="1" ht="42" customHeight="1" x14ac:dyDescent="0.25">
      <c r="A139" s="128"/>
      <c r="B139" s="173"/>
      <c r="C139" s="359" t="str">
        <f>B35</f>
        <v>MAINTENANCE PARATONNERRE</v>
      </c>
      <c r="D139" s="360"/>
      <c r="E139" s="360"/>
      <c r="F139" s="361"/>
      <c r="G139" s="25"/>
      <c r="H139" s="237"/>
      <c r="I139" s="237"/>
      <c r="J139" s="52">
        <f t="shared" ref="J139:J142" si="0">Y139*1.15</f>
        <v>0</v>
      </c>
      <c r="K139" s="42"/>
      <c r="L139" s="43"/>
      <c r="M139" s="147">
        <f t="shared" ref="M139:M142" si="1">J139*I139</f>
        <v>0</v>
      </c>
      <c r="N139" s="148">
        <f t="shared" ref="N139:N142" si="2">K139*I139</f>
        <v>0</v>
      </c>
      <c r="O139" s="46"/>
      <c r="P139" s="149">
        <f t="shared" ref="P139:P142" si="3">O139*I139</f>
        <v>0</v>
      </c>
      <c r="Q139" s="48">
        <f t="shared" ref="Q139:Q142" si="4">((J139*$M$26)+L139+K139)+O139</f>
        <v>0</v>
      </c>
      <c r="R139" s="48"/>
      <c r="S139" s="48">
        <f>(((J139*$M$26)+L139+K139)*$R$26)+(O139*$O$26)</f>
        <v>0</v>
      </c>
      <c r="T139" s="144">
        <f t="shared" ref="T139:T142" si="5">I139*S139</f>
        <v>0</v>
      </c>
      <c r="U139" s="49"/>
      <c r="W139" s="99"/>
      <c r="Y139" s="182"/>
    </row>
    <row r="140" spans="1:25" s="50" customFormat="1" ht="9.75" customHeight="1" x14ac:dyDescent="0.25">
      <c r="A140" s="128"/>
      <c r="B140" s="83"/>
      <c r="C140" s="246"/>
      <c r="D140" s="247"/>
      <c r="E140" s="247"/>
      <c r="F140" s="248"/>
      <c r="G140" s="25"/>
      <c r="H140" s="237"/>
      <c r="I140" s="237"/>
      <c r="J140" s="51">
        <f t="shared" si="0"/>
        <v>0</v>
      </c>
      <c r="K140" s="42"/>
      <c r="L140" s="43"/>
      <c r="M140" s="44">
        <f t="shared" si="1"/>
        <v>0</v>
      </c>
      <c r="N140" s="45">
        <f t="shared" si="2"/>
        <v>0</v>
      </c>
      <c r="O140" s="46"/>
      <c r="P140" s="47">
        <f t="shared" si="3"/>
        <v>0</v>
      </c>
      <c r="Q140" s="48">
        <f t="shared" si="4"/>
        <v>0</v>
      </c>
      <c r="R140" s="48"/>
      <c r="S140" s="48">
        <f>(((J140*$M$125)+L140+K140)*$R$125)+(O140*$O$125)</f>
        <v>0</v>
      </c>
      <c r="T140" s="144">
        <f t="shared" si="5"/>
        <v>0</v>
      </c>
      <c r="U140" s="49"/>
      <c r="W140" s="99"/>
      <c r="Y140" s="182"/>
    </row>
    <row r="141" spans="1:25" s="50" customFormat="1" ht="24.75" customHeight="1" x14ac:dyDescent="0.25">
      <c r="A141" s="128"/>
      <c r="B141" s="98" t="s">
        <v>75</v>
      </c>
      <c r="C141" s="354" t="s">
        <v>95</v>
      </c>
      <c r="D141" s="355"/>
      <c r="E141" s="355"/>
      <c r="F141" s="356"/>
      <c r="G141" s="25"/>
      <c r="H141" s="237"/>
      <c r="I141" s="237"/>
      <c r="J141" s="52">
        <f t="shared" si="0"/>
        <v>0</v>
      </c>
      <c r="K141" s="42"/>
      <c r="L141" s="43"/>
      <c r="M141" s="147">
        <f t="shared" si="1"/>
        <v>0</v>
      </c>
      <c r="N141" s="148">
        <f t="shared" si="2"/>
        <v>0</v>
      </c>
      <c r="O141" s="46"/>
      <c r="P141" s="149">
        <f t="shared" si="3"/>
        <v>0</v>
      </c>
      <c r="Q141" s="48">
        <f t="shared" ref="Q141" si="6">((J141*$M$24)+L141+K141)+O141</f>
        <v>0</v>
      </c>
      <c r="R141" s="48"/>
      <c r="S141" s="48"/>
      <c r="T141" s="144">
        <f t="shared" si="5"/>
        <v>0</v>
      </c>
      <c r="U141" s="49"/>
      <c r="Y141" s="182">
        <f t="shared" ref="Y141" si="7">AN141*1.15</f>
        <v>0</v>
      </c>
    </row>
    <row r="142" spans="1:25" s="50" customFormat="1" ht="9" customHeight="1" x14ac:dyDescent="0.25">
      <c r="A142" s="128"/>
      <c r="B142" s="83"/>
      <c r="C142" s="246"/>
      <c r="D142" s="247"/>
      <c r="E142" s="247"/>
      <c r="F142" s="248"/>
      <c r="G142" s="25"/>
      <c r="H142" s="237"/>
      <c r="I142" s="237"/>
      <c r="J142" s="52">
        <f t="shared" si="0"/>
        <v>0</v>
      </c>
      <c r="K142" s="42"/>
      <c r="L142" s="43"/>
      <c r="M142" s="147">
        <f t="shared" si="1"/>
        <v>0</v>
      </c>
      <c r="N142" s="148">
        <f t="shared" si="2"/>
        <v>0</v>
      </c>
      <c r="O142" s="46"/>
      <c r="P142" s="149">
        <f t="shared" si="3"/>
        <v>0</v>
      </c>
      <c r="Q142" s="48">
        <f t="shared" si="4"/>
        <v>0</v>
      </c>
      <c r="R142" s="48"/>
      <c r="S142" s="48"/>
      <c r="T142" s="144">
        <f t="shared" si="5"/>
        <v>0</v>
      </c>
      <c r="U142" s="49"/>
      <c r="W142" s="99"/>
      <c r="Y142" s="182"/>
    </row>
    <row r="143" spans="1:25" s="60" customFormat="1" ht="26.25" customHeight="1" x14ac:dyDescent="0.25">
      <c r="A143" s="129"/>
      <c r="B143" s="53" t="s">
        <v>76</v>
      </c>
      <c r="C143" s="246" t="s">
        <v>64</v>
      </c>
      <c r="D143" s="247"/>
      <c r="E143" s="247"/>
      <c r="F143" s="248"/>
      <c r="G143" s="25" t="s">
        <v>65</v>
      </c>
      <c r="H143" s="237">
        <v>0</v>
      </c>
      <c r="I143" s="51"/>
      <c r="J143" s="42"/>
      <c r="K143" s="43"/>
      <c r="L143" s="44">
        <f>I143*H143</f>
        <v>0</v>
      </c>
      <c r="M143" s="45">
        <f>J143*H143</f>
        <v>0</v>
      </c>
      <c r="N143" s="46"/>
      <c r="O143" s="47">
        <f>N143*H143</f>
        <v>0</v>
      </c>
      <c r="P143" s="48"/>
      <c r="Q143" s="48"/>
      <c r="R143" s="48"/>
      <c r="S143" s="48"/>
      <c r="T143" s="144">
        <f>I143*S143</f>
        <v>0</v>
      </c>
      <c r="U143" s="49" t="s">
        <v>48</v>
      </c>
      <c r="V143" s="186"/>
      <c r="Y143" s="185"/>
    </row>
    <row r="144" spans="1:25" s="60" customFormat="1" ht="10.5" customHeight="1" x14ac:dyDescent="0.25">
      <c r="A144" s="129"/>
      <c r="B144" s="98"/>
      <c r="C144" s="246"/>
      <c r="D144" s="247"/>
      <c r="E144" s="247"/>
      <c r="F144" s="248"/>
      <c r="G144" s="54"/>
      <c r="H144" s="55"/>
      <c r="I144" s="185"/>
      <c r="J144" s="56"/>
      <c r="K144" s="57"/>
      <c r="L144" s="61">
        <f t="shared" ref="L144" si="8">I144*H144</f>
        <v>0</v>
      </c>
      <c r="M144" s="62">
        <f t="shared" ref="M144" si="9">J144*H144</f>
        <v>0</v>
      </c>
      <c r="N144" s="58"/>
      <c r="O144" s="63">
        <f t="shared" ref="O144" si="10">N144*H144</f>
        <v>0</v>
      </c>
      <c r="P144" s="59"/>
      <c r="Q144" s="59"/>
      <c r="R144" s="59"/>
      <c r="S144" s="48"/>
      <c r="T144" s="144">
        <f t="shared" ref="T144" si="11">I144*S144</f>
        <v>0</v>
      </c>
      <c r="U144" s="49"/>
      <c r="V144" s="186"/>
      <c r="Y144" s="185"/>
    </row>
    <row r="145" spans="1:25" s="50" customFormat="1" ht="24.75" customHeight="1" x14ac:dyDescent="0.25">
      <c r="A145" s="128"/>
      <c r="B145" s="98" t="s">
        <v>77</v>
      </c>
      <c r="C145" s="354" t="s">
        <v>73</v>
      </c>
      <c r="D145" s="355"/>
      <c r="E145" s="355"/>
      <c r="F145" s="356"/>
      <c r="G145" s="25"/>
      <c r="H145" s="237"/>
      <c r="I145" s="237"/>
      <c r="J145" s="52">
        <f t="shared" ref="J145:J152" si="12">Y145*1.15</f>
        <v>0</v>
      </c>
      <c r="K145" s="42"/>
      <c r="L145" s="43"/>
      <c r="M145" s="147">
        <f t="shared" ref="M145:M152" si="13">J145*I145</f>
        <v>0</v>
      </c>
      <c r="N145" s="148">
        <f t="shared" ref="N145:N152" si="14">K145*I145</f>
        <v>0</v>
      </c>
      <c r="O145" s="46"/>
      <c r="P145" s="149">
        <f t="shared" ref="P145:P152" si="15">O145*I145</f>
        <v>0</v>
      </c>
      <c r="Q145" s="48">
        <f t="shared" ref="Q145" si="16">((J145*$M$24)+L145+K145)+O145</f>
        <v>0</v>
      </c>
      <c r="R145" s="48"/>
      <c r="S145" s="48">
        <f>(((J145*$M$24)+L145+K145)*$R$24)+(O145*$O$24)</f>
        <v>0</v>
      </c>
      <c r="T145" s="144">
        <f t="shared" ref="T145:T152" si="17">I145*S145</f>
        <v>0</v>
      </c>
      <c r="U145" s="49"/>
      <c r="V145" s="186"/>
      <c r="Y145" s="182">
        <f t="shared" ref="Y145" si="18">AN145*1.15</f>
        <v>0</v>
      </c>
    </row>
    <row r="146" spans="1:25" s="50" customFormat="1" ht="12" customHeight="1" x14ac:dyDescent="0.25">
      <c r="A146" s="128"/>
      <c r="B146" s="83"/>
      <c r="C146" s="246"/>
      <c r="D146" s="247"/>
      <c r="E146" s="247"/>
      <c r="F146" s="248"/>
      <c r="G146" s="25"/>
      <c r="H146" s="237"/>
      <c r="I146" s="237"/>
      <c r="J146" s="52">
        <f t="shared" si="12"/>
        <v>0</v>
      </c>
      <c r="K146" s="42"/>
      <c r="L146" s="43"/>
      <c r="M146" s="147">
        <f t="shared" si="13"/>
        <v>0</v>
      </c>
      <c r="N146" s="148">
        <f t="shared" si="14"/>
        <v>0</v>
      </c>
      <c r="O146" s="46"/>
      <c r="P146" s="149">
        <f t="shared" si="15"/>
        <v>0</v>
      </c>
      <c r="Q146" s="48">
        <f t="shared" ref="Q146" si="19">((J146*$M$26)+L146+K146)+O146</f>
        <v>0</v>
      </c>
      <c r="R146" s="48"/>
      <c r="S146" s="48">
        <f>(((J146*$M$125)+L146+K146)*$R$125)+(O146*$O$125)</f>
        <v>0</v>
      </c>
      <c r="T146" s="144">
        <f t="shared" si="17"/>
        <v>0</v>
      </c>
      <c r="U146" s="49"/>
      <c r="V146" s="186"/>
      <c r="W146" s="99"/>
      <c r="Y146" s="182"/>
    </row>
    <row r="147" spans="1:25" s="50" customFormat="1" ht="27.75" customHeight="1" x14ac:dyDescent="0.25">
      <c r="A147" s="128"/>
      <c r="B147" s="53"/>
      <c r="C147" s="343" t="s">
        <v>100</v>
      </c>
      <c r="D147" s="344"/>
      <c r="E147" s="344"/>
      <c r="F147" s="345"/>
      <c r="G147" s="25"/>
      <c r="H147" s="237"/>
      <c r="I147" s="185"/>
      <c r="J147" s="56"/>
      <c r="K147" s="57"/>
      <c r="L147" s="61">
        <f t="shared" ref="L147:L148" si="20">I147*H147</f>
        <v>0</v>
      </c>
      <c r="M147" s="62">
        <f t="shared" ref="M147:M148" si="21">J147*H147</f>
        <v>0</v>
      </c>
      <c r="N147" s="58"/>
      <c r="O147" s="63">
        <f t="shared" ref="O147:O148" si="22">N147*H147</f>
        <v>0</v>
      </c>
      <c r="P147" s="59"/>
      <c r="Q147" s="59"/>
      <c r="R147" s="59"/>
      <c r="S147" s="48"/>
      <c r="T147" s="144">
        <f t="shared" si="17"/>
        <v>0</v>
      </c>
      <c r="U147" s="49"/>
      <c r="V147" s="99"/>
      <c r="Y147" s="51"/>
    </row>
    <row r="148" spans="1:25" s="50" customFormat="1" ht="12" customHeight="1" x14ac:dyDescent="0.25">
      <c r="A148" s="128"/>
      <c r="B148" s="53"/>
      <c r="C148" s="246"/>
      <c r="D148" s="247"/>
      <c r="E148" s="247"/>
      <c r="F148" s="248"/>
      <c r="G148" s="25"/>
      <c r="H148" s="237"/>
      <c r="I148" s="185"/>
      <c r="J148" s="56"/>
      <c r="K148" s="57"/>
      <c r="L148" s="61">
        <f t="shared" si="20"/>
        <v>0</v>
      </c>
      <c r="M148" s="62">
        <f t="shared" si="21"/>
        <v>0</v>
      </c>
      <c r="N148" s="58"/>
      <c r="O148" s="63">
        <f t="shared" si="22"/>
        <v>0</v>
      </c>
      <c r="P148" s="59"/>
      <c r="Q148" s="59"/>
      <c r="R148" s="59"/>
      <c r="S148" s="48"/>
      <c r="T148" s="144">
        <f t="shared" si="17"/>
        <v>0</v>
      </c>
      <c r="U148" s="49"/>
      <c r="V148" s="99"/>
      <c r="Y148" s="51"/>
    </row>
    <row r="149" spans="1:25" s="50" customFormat="1" ht="43.5" customHeight="1" x14ac:dyDescent="0.25">
      <c r="A149" s="128"/>
      <c r="B149" s="53"/>
      <c r="C149" s="343" t="s">
        <v>86</v>
      </c>
      <c r="D149" s="344"/>
      <c r="E149" s="344"/>
      <c r="F149" s="345"/>
      <c r="G149" s="25"/>
      <c r="H149" s="237"/>
      <c r="I149" s="185"/>
      <c r="J149" s="56"/>
      <c r="K149" s="57"/>
      <c r="L149" s="61">
        <f t="shared" ref="L149:L150" si="23">I149*H149</f>
        <v>0</v>
      </c>
      <c r="M149" s="62">
        <f t="shared" ref="M149:M150" si="24">J149*H149</f>
        <v>0</v>
      </c>
      <c r="N149" s="58"/>
      <c r="O149" s="63">
        <f t="shared" ref="O149:O150" si="25">N149*H149</f>
        <v>0</v>
      </c>
      <c r="P149" s="59"/>
      <c r="Q149" s="59"/>
      <c r="R149" s="59"/>
      <c r="S149" s="48"/>
      <c r="T149" s="144">
        <f t="shared" ref="T149:T150" si="26">I149*S149</f>
        <v>0</v>
      </c>
      <c r="U149" s="49"/>
      <c r="V149" s="99"/>
      <c r="Y149" s="51"/>
    </row>
    <row r="150" spans="1:25" s="50" customFormat="1" ht="12" customHeight="1" x14ac:dyDescent="0.25">
      <c r="A150" s="128"/>
      <c r="B150" s="53"/>
      <c r="C150" s="246"/>
      <c r="D150" s="247"/>
      <c r="E150" s="247"/>
      <c r="F150" s="248"/>
      <c r="G150" s="25"/>
      <c r="H150" s="237"/>
      <c r="I150" s="185"/>
      <c r="J150" s="56"/>
      <c r="K150" s="57"/>
      <c r="L150" s="61">
        <f t="shared" si="23"/>
        <v>0</v>
      </c>
      <c r="M150" s="62">
        <f t="shared" si="24"/>
        <v>0</v>
      </c>
      <c r="N150" s="58"/>
      <c r="O150" s="63">
        <f t="shared" si="25"/>
        <v>0</v>
      </c>
      <c r="P150" s="59"/>
      <c r="Q150" s="59"/>
      <c r="R150" s="59"/>
      <c r="S150" s="48"/>
      <c r="T150" s="144">
        <f t="shared" si="26"/>
        <v>0</v>
      </c>
      <c r="U150" s="49"/>
      <c r="V150" s="99"/>
      <c r="Y150" s="51"/>
    </row>
    <row r="151" spans="1:25" s="50" customFormat="1" ht="24.75" customHeight="1" x14ac:dyDescent="0.25">
      <c r="A151" s="128"/>
      <c r="B151" s="98" t="s">
        <v>78</v>
      </c>
      <c r="C151" s="262" t="s">
        <v>66</v>
      </c>
      <c r="D151" s="362"/>
      <c r="E151" s="362"/>
      <c r="F151" s="363"/>
      <c r="G151" s="25"/>
      <c r="H151" s="237"/>
      <c r="I151" s="237"/>
      <c r="J151" s="52">
        <f t="shared" si="12"/>
        <v>0</v>
      </c>
      <c r="K151" s="42"/>
      <c r="L151" s="43"/>
      <c r="M151" s="147">
        <f t="shared" si="13"/>
        <v>0</v>
      </c>
      <c r="N151" s="148">
        <f t="shared" si="14"/>
        <v>0</v>
      </c>
      <c r="O151" s="46"/>
      <c r="P151" s="149">
        <f t="shared" si="15"/>
        <v>0</v>
      </c>
      <c r="Q151" s="48">
        <f t="shared" ref="Q151" si="27">((J151*$M$24)+L151+K151)+O151</f>
        <v>0</v>
      </c>
      <c r="R151" s="48"/>
      <c r="S151" s="48">
        <f>(((J151*$M$24)+L151+K151)*$R$24)+(O151*$O$24)</f>
        <v>0</v>
      </c>
      <c r="T151" s="144">
        <f t="shared" si="17"/>
        <v>0</v>
      </c>
      <c r="U151" s="49"/>
      <c r="V151" s="186"/>
      <c r="Y151" s="182">
        <f t="shared" ref="Y151" si="28">AN151*1.15</f>
        <v>0</v>
      </c>
    </row>
    <row r="152" spans="1:25" s="50" customFormat="1" ht="12" customHeight="1" x14ac:dyDescent="0.25">
      <c r="A152" s="128"/>
      <c r="B152" s="83"/>
      <c r="C152" s="246"/>
      <c r="D152" s="247"/>
      <c r="E152" s="247"/>
      <c r="F152" s="248"/>
      <c r="G152" s="25"/>
      <c r="H152" s="237"/>
      <c r="I152" s="237"/>
      <c r="J152" s="52">
        <f t="shared" si="12"/>
        <v>0</v>
      </c>
      <c r="K152" s="42"/>
      <c r="L152" s="43"/>
      <c r="M152" s="147">
        <f t="shared" si="13"/>
        <v>0</v>
      </c>
      <c r="N152" s="148">
        <f t="shared" si="14"/>
        <v>0</v>
      </c>
      <c r="O152" s="46"/>
      <c r="P152" s="149">
        <f t="shared" si="15"/>
        <v>0</v>
      </c>
      <c r="Q152" s="48">
        <f t="shared" ref="Q152" si="29">((J152*$M$26)+L152+K152)+O152</f>
        <v>0</v>
      </c>
      <c r="R152" s="48"/>
      <c r="S152" s="48">
        <f>(((J152*$M$125)+L152+K152)*$R$125)+(O152*$O$125)</f>
        <v>0</v>
      </c>
      <c r="T152" s="144">
        <f t="shared" si="17"/>
        <v>0</v>
      </c>
      <c r="U152" s="49"/>
      <c r="V152" s="186"/>
      <c r="W152" s="99"/>
      <c r="Y152" s="182"/>
    </row>
    <row r="153" spans="1:25" s="50" customFormat="1" ht="24.75" customHeight="1" x14ac:dyDescent="0.25">
      <c r="A153" s="128"/>
      <c r="B153" s="53" t="s">
        <v>79</v>
      </c>
      <c r="C153" s="246" t="s">
        <v>85</v>
      </c>
      <c r="D153" s="247"/>
      <c r="E153" s="247"/>
      <c r="F153" s="248"/>
      <c r="G153" s="25" t="s">
        <v>69</v>
      </c>
      <c r="H153" s="237">
        <v>1</v>
      </c>
      <c r="I153" s="237"/>
      <c r="J153" s="52"/>
      <c r="K153" s="42"/>
      <c r="L153" s="43"/>
      <c r="M153" s="147"/>
      <c r="N153" s="148"/>
      <c r="O153" s="46"/>
      <c r="P153" s="149"/>
      <c r="Q153" s="48"/>
      <c r="R153" s="48"/>
      <c r="S153" s="48"/>
      <c r="T153" s="144">
        <f t="shared" ref="T153" si="30">I153*S153</f>
        <v>0</v>
      </c>
      <c r="U153" s="49" t="s">
        <v>48</v>
      </c>
      <c r="W153" s="99"/>
      <c r="Y153" s="182"/>
    </row>
    <row r="154" spans="1:25" s="50" customFormat="1" ht="12" customHeight="1" x14ac:dyDescent="0.25">
      <c r="A154" s="128"/>
      <c r="B154" s="83"/>
      <c r="C154" s="246"/>
      <c r="D154" s="247"/>
      <c r="E154" s="247"/>
      <c r="F154" s="248"/>
      <c r="G154" s="25"/>
      <c r="H154" s="237"/>
      <c r="I154" s="237"/>
      <c r="J154" s="52">
        <f t="shared" ref="J154" si="31">Y154*1.15</f>
        <v>0</v>
      </c>
      <c r="K154" s="42"/>
      <c r="L154" s="43"/>
      <c r="M154" s="147">
        <f t="shared" ref="M154" si="32">J154*I154</f>
        <v>0</v>
      </c>
      <c r="N154" s="148">
        <f t="shared" ref="N154" si="33">K154*I154</f>
        <v>0</v>
      </c>
      <c r="O154" s="46"/>
      <c r="P154" s="149">
        <f t="shared" ref="P154" si="34">O154*I154</f>
        <v>0</v>
      </c>
      <c r="Q154" s="48">
        <f t="shared" ref="Q154" si="35">((J154*$M$26)+L154+K154)+O154</f>
        <v>0</v>
      </c>
      <c r="R154" s="48"/>
      <c r="S154" s="48">
        <f>(((J154*$M$125)+L154+K154)*$R$125)+(O154*$O$125)</f>
        <v>0</v>
      </c>
      <c r="T154" s="144">
        <f>I154*S154</f>
        <v>0</v>
      </c>
      <c r="U154" s="49"/>
      <c r="V154" s="186"/>
      <c r="W154" s="99"/>
      <c r="Y154" s="182"/>
    </row>
    <row r="155" spans="1:25" s="50" customFormat="1" ht="28.5" customHeight="1" x14ac:dyDescent="0.25">
      <c r="A155" s="128"/>
      <c r="B155" s="53" t="s">
        <v>80</v>
      </c>
      <c r="C155" s="246" t="s">
        <v>70</v>
      </c>
      <c r="D155" s="247"/>
      <c r="E155" s="247"/>
      <c r="F155" s="248"/>
      <c r="G155" s="25" t="s">
        <v>69</v>
      </c>
      <c r="H155" s="237">
        <v>1</v>
      </c>
      <c r="I155" s="237"/>
      <c r="J155" s="52"/>
      <c r="K155" s="42"/>
      <c r="L155" s="43"/>
      <c r="M155" s="147"/>
      <c r="N155" s="148"/>
      <c r="O155" s="46"/>
      <c r="P155" s="149"/>
      <c r="Q155" s="48"/>
      <c r="R155" s="48"/>
      <c r="S155" s="48"/>
      <c r="T155" s="144">
        <f t="shared" ref="T155" si="36">I155*S155</f>
        <v>0</v>
      </c>
      <c r="U155" s="49" t="s">
        <v>48</v>
      </c>
      <c r="W155" s="99"/>
      <c r="Y155" s="182"/>
    </row>
    <row r="156" spans="1:25" s="50" customFormat="1" ht="12" customHeight="1" x14ac:dyDescent="0.25">
      <c r="A156" s="128"/>
      <c r="B156" s="83"/>
      <c r="C156" s="246"/>
      <c r="D156" s="247"/>
      <c r="E156" s="247"/>
      <c r="F156" s="248"/>
      <c r="G156" s="25"/>
      <c r="H156" s="237"/>
      <c r="I156" s="237"/>
      <c r="J156" s="52">
        <f t="shared" ref="J156" si="37">Y156*1.15</f>
        <v>0</v>
      </c>
      <c r="K156" s="42"/>
      <c r="L156" s="43"/>
      <c r="M156" s="147">
        <f t="shared" ref="M156" si="38">J156*I156</f>
        <v>0</v>
      </c>
      <c r="N156" s="148">
        <f t="shared" ref="N156" si="39">K156*I156</f>
        <v>0</v>
      </c>
      <c r="O156" s="46"/>
      <c r="P156" s="149">
        <f t="shared" ref="P156" si="40">O156*I156</f>
        <v>0</v>
      </c>
      <c r="Q156" s="48">
        <f t="shared" ref="Q156" si="41">((J156*$M$26)+L156+K156)+O156</f>
        <v>0</v>
      </c>
      <c r="R156" s="48"/>
      <c r="S156" s="48">
        <f>(((J156*$M$125)+L156+K156)*$R$125)+(O156*$O$125)</f>
        <v>0</v>
      </c>
      <c r="T156" s="144">
        <f>I156*S156</f>
        <v>0</v>
      </c>
      <c r="U156" s="49"/>
      <c r="V156" s="186"/>
      <c r="W156" s="99"/>
      <c r="Y156" s="182"/>
    </row>
    <row r="157" spans="1:25" s="50" customFormat="1" ht="28.5" customHeight="1" x14ac:dyDescent="0.25">
      <c r="A157" s="128"/>
      <c r="B157" s="53" t="s">
        <v>81</v>
      </c>
      <c r="C157" s="246" t="s">
        <v>71</v>
      </c>
      <c r="D157" s="247"/>
      <c r="E157" s="247"/>
      <c r="F157" s="248"/>
      <c r="G157" s="25" t="s">
        <v>69</v>
      </c>
      <c r="H157" s="237">
        <v>1</v>
      </c>
      <c r="I157" s="237"/>
      <c r="J157" s="52"/>
      <c r="K157" s="42"/>
      <c r="L157" s="43"/>
      <c r="M157" s="147"/>
      <c r="N157" s="148"/>
      <c r="O157" s="46"/>
      <c r="P157" s="149"/>
      <c r="Q157" s="48"/>
      <c r="R157" s="48"/>
      <c r="S157" s="48"/>
      <c r="T157" s="144">
        <f t="shared" ref="T157:T161" si="42">I157*S157</f>
        <v>0</v>
      </c>
      <c r="U157" s="49" t="s">
        <v>48</v>
      </c>
      <c r="W157" s="99"/>
      <c r="Y157" s="182"/>
    </row>
    <row r="158" spans="1:25" s="50" customFormat="1" ht="12" customHeight="1" x14ac:dyDescent="0.25">
      <c r="A158" s="128"/>
      <c r="B158" s="83"/>
      <c r="C158" s="246"/>
      <c r="D158" s="247"/>
      <c r="E158" s="247"/>
      <c r="F158" s="248"/>
      <c r="G158" s="25"/>
      <c r="H158" s="237"/>
      <c r="I158" s="237"/>
      <c r="J158" s="52">
        <f t="shared" ref="J158" si="43">Y158*1.15</f>
        <v>0</v>
      </c>
      <c r="K158" s="42"/>
      <c r="L158" s="43"/>
      <c r="M158" s="147">
        <f t="shared" ref="M158" si="44">J158*I158</f>
        <v>0</v>
      </c>
      <c r="N158" s="148">
        <f t="shared" ref="N158" si="45">K158*I158</f>
        <v>0</v>
      </c>
      <c r="O158" s="46"/>
      <c r="P158" s="149">
        <f t="shared" ref="P158" si="46">O158*I158</f>
        <v>0</v>
      </c>
      <c r="Q158" s="48">
        <f t="shared" ref="Q158" si="47">((J158*$M$26)+L158+K158)+O158</f>
        <v>0</v>
      </c>
      <c r="R158" s="48"/>
      <c r="S158" s="48">
        <f t="shared" ref="S158" si="48">(((J158*$M$125)+L158+K158)*$R$125)+(O158*$O$125)</f>
        <v>0</v>
      </c>
      <c r="T158" s="144">
        <f t="shared" si="42"/>
        <v>0</v>
      </c>
      <c r="U158" s="49"/>
      <c r="V158" s="186"/>
      <c r="W158" s="99"/>
      <c r="Y158" s="182"/>
    </row>
    <row r="159" spans="1:25" s="50" customFormat="1" ht="28.5" customHeight="1" x14ac:dyDescent="0.25">
      <c r="A159" s="128"/>
      <c r="B159" s="53" t="s">
        <v>82</v>
      </c>
      <c r="C159" s="246" t="s">
        <v>67</v>
      </c>
      <c r="D159" s="247"/>
      <c r="E159" s="247"/>
      <c r="F159" s="248"/>
      <c r="G159" s="25" t="s">
        <v>15</v>
      </c>
      <c r="H159" s="237">
        <v>1</v>
      </c>
      <c r="I159" s="237"/>
      <c r="J159" s="52"/>
      <c r="K159" s="42"/>
      <c r="L159" s="43"/>
      <c r="M159" s="147"/>
      <c r="N159" s="148"/>
      <c r="O159" s="46"/>
      <c r="P159" s="149"/>
      <c r="Q159" s="48"/>
      <c r="R159" s="48"/>
      <c r="S159" s="48"/>
      <c r="T159" s="144">
        <f t="shared" si="42"/>
        <v>0</v>
      </c>
      <c r="U159" s="49" t="s">
        <v>48</v>
      </c>
      <c r="W159" s="99"/>
      <c r="Y159" s="182"/>
    </row>
    <row r="160" spans="1:25" s="50" customFormat="1" ht="12" customHeight="1" x14ac:dyDescent="0.25">
      <c r="A160" s="128"/>
      <c r="B160" s="83"/>
      <c r="C160" s="246"/>
      <c r="D160" s="247"/>
      <c r="E160" s="247"/>
      <c r="F160" s="248"/>
      <c r="G160" s="25"/>
      <c r="H160" s="237"/>
      <c r="I160" s="237"/>
      <c r="J160" s="52">
        <f t="shared" ref="J160" si="49">Y160*1.15</f>
        <v>0</v>
      </c>
      <c r="K160" s="42"/>
      <c r="L160" s="43"/>
      <c r="M160" s="147">
        <f t="shared" ref="M160" si="50">J160*I160</f>
        <v>0</v>
      </c>
      <c r="N160" s="148">
        <f t="shared" ref="N160" si="51">K160*I160</f>
        <v>0</v>
      </c>
      <c r="O160" s="46"/>
      <c r="P160" s="149">
        <f t="shared" ref="P160" si="52">O160*I160</f>
        <v>0</v>
      </c>
      <c r="Q160" s="48">
        <f t="shared" ref="Q160" si="53">((J160*$M$26)+L160+K160)+O160</f>
        <v>0</v>
      </c>
      <c r="R160" s="48"/>
      <c r="S160" s="48">
        <f t="shared" ref="S160" si="54">(((J160*$M$125)+L160+K160)*$R$125)+(O160*$O$125)</f>
        <v>0</v>
      </c>
      <c r="T160" s="144">
        <f t="shared" si="42"/>
        <v>0</v>
      </c>
      <c r="U160" s="49"/>
      <c r="V160" s="186"/>
      <c r="W160" s="99"/>
      <c r="Y160" s="182"/>
    </row>
    <row r="161" spans="1:25" s="50" customFormat="1" ht="28.5" customHeight="1" x14ac:dyDescent="0.25">
      <c r="A161" s="128"/>
      <c r="B161" s="53" t="s">
        <v>83</v>
      </c>
      <c r="C161" s="246" t="s">
        <v>68</v>
      </c>
      <c r="D161" s="247"/>
      <c r="E161" s="247"/>
      <c r="F161" s="248"/>
      <c r="G161" s="25" t="s">
        <v>15</v>
      </c>
      <c r="H161" s="237">
        <v>1</v>
      </c>
      <c r="I161" s="237"/>
      <c r="J161" s="52"/>
      <c r="K161" s="42"/>
      <c r="L161" s="43"/>
      <c r="M161" s="147"/>
      <c r="N161" s="148"/>
      <c r="O161" s="46"/>
      <c r="P161" s="149"/>
      <c r="Q161" s="48"/>
      <c r="R161" s="48"/>
      <c r="S161" s="48"/>
      <c r="T161" s="144">
        <f t="shared" si="42"/>
        <v>0</v>
      </c>
      <c r="U161" s="49" t="s">
        <v>48</v>
      </c>
      <c r="W161" s="99"/>
      <c r="Y161" s="182"/>
    </row>
    <row r="162" spans="1:25" s="50" customFormat="1" ht="12" customHeight="1" x14ac:dyDescent="0.25">
      <c r="A162" s="128"/>
      <c r="B162" s="83"/>
      <c r="C162" s="246"/>
      <c r="D162" s="247"/>
      <c r="E162" s="247"/>
      <c r="F162" s="248"/>
      <c r="G162" s="25"/>
      <c r="H162" s="237"/>
      <c r="I162" s="237"/>
      <c r="J162" s="52">
        <f t="shared" ref="J162" si="55">Y162*1.15</f>
        <v>0</v>
      </c>
      <c r="K162" s="42"/>
      <c r="L162" s="43"/>
      <c r="M162" s="147">
        <f t="shared" ref="M162" si="56">J162*I162</f>
        <v>0</v>
      </c>
      <c r="N162" s="148">
        <f t="shared" ref="N162" si="57">K162*I162</f>
        <v>0</v>
      </c>
      <c r="O162" s="46"/>
      <c r="P162" s="149">
        <f t="shared" ref="P162" si="58">O162*I162</f>
        <v>0</v>
      </c>
      <c r="Q162" s="48">
        <f t="shared" ref="Q162" si="59">((J162*$M$26)+L162+K162)+O162</f>
        <v>0</v>
      </c>
      <c r="R162" s="48"/>
      <c r="S162" s="48">
        <f t="shared" ref="S162" si="60">(((J162*$M$125)+L162+K162)*$R$125)+(O162*$O$125)</f>
        <v>0</v>
      </c>
      <c r="T162" s="144">
        <f t="shared" ref="T162:T163" si="61">I162*S162</f>
        <v>0</v>
      </c>
      <c r="U162" s="49"/>
      <c r="V162" s="186"/>
      <c r="W162" s="99"/>
      <c r="Y162" s="182"/>
    </row>
    <row r="163" spans="1:25" s="50" customFormat="1" ht="28.5" customHeight="1" x14ac:dyDescent="0.25">
      <c r="A163" s="128"/>
      <c r="B163" s="53" t="s">
        <v>84</v>
      </c>
      <c r="C163" s="246" t="s">
        <v>72</v>
      </c>
      <c r="D163" s="247"/>
      <c r="E163" s="247"/>
      <c r="F163" s="248"/>
      <c r="G163" s="25" t="s">
        <v>69</v>
      </c>
      <c r="H163" s="237">
        <v>1</v>
      </c>
      <c r="I163" s="237"/>
      <c r="J163" s="52"/>
      <c r="K163" s="42"/>
      <c r="L163" s="43"/>
      <c r="M163" s="147"/>
      <c r="N163" s="148"/>
      <c r="O163" s="46"/>
      <c r="P163" s="149"/>
      <c r="Q163" s="48"/>
      <c r="R163" s="48"/>
      <c r="S163" s="48"/>
      <c r="T163" s="144">
        <f t="shared" si="61"/>
        <v>0</v>
      </c>
      <c r="U163" s="49" t="s">
        <v>48</v>
      </c>
      <c r="W163" s="99"/>
      <c r="Y163" s="182"/>
    </row>
    <row r="164" spans="1:25" s="50" customFormat="1" ht="12" customHeight="1" x14ac:dyDescent="0.25">
      <c r="A164" s="128"/>
      <c r="B164" s="83"/>
      <c r="C164" s="246"/>
      <c r="D164" s="247"/>
      <c r="E164" s="247"/>
      <c r="F164" s="248"/>
      <c r="G164" s="25"/>
      <c r="H164" s="237"/>
      <c r="I164" s="237"/>
      <c r="J164" s="52">
        <f t="shared" ref="J164" si="62">Y164*1.15</f>
        <v>0</v>
      </c>
      <c r="K164" s="42"/>
      <c r="L164" s="43"/>
      <c r="M164" s="147">
        <f t="shared" ref="M164" si="63">J164*I164</f>
        <v>0</v>
      </c>
      <c r="N164" s="148">
        <f t="shared" ref="N164" si="64">K164*I164</f>
        <v>0</v>
      </c>
      <c r="O164" s="46"/>
      <c r="P164" s="149">
        <f t="shared" ref="P164" si="65">O164*I164</f>
        <v>0</v>
      </c>
      <c r="Q164" s="48">
        <f t="shared" ref="Q164" si="66">((J164*$M$26)+L164+K164)+O164</f>
        <v>0</v>
      </c>
      <c r="R164" s="48"/>
      <c r="S164" s="48">
        <f t="shared" ref="S164" si="67">(((J164*$M$125)+L164+K164)*$R$125)+(O164*$O$125)</f>
        <v>0</v>
      </c>
      <c r="T164" s="144">
        <f t="shared" ref="T164:T165" si="68">I164*S164</f>
        <v>0</v>
      </c>
      <c r="U164" s="49"/>
      <c r="V164" s="186"/>
      <c r="W164" s="99"/>
      <c r="Y164" s="182"/>
    </row>
    <row r="165" spans="1:25" s="50" customFormat="1" ht="41.25" customHeight="1" x14ac:dyDescent="0.25">
      <c r="A165" s="128"/>
      <c r="B165" s="53" t="s">
        <v>98</v>
      </c>
      <c r="C165" s="246" t="s">
        <v>99</v>
      </c>
      <c r="D165" s="247"/>
      <c r="E165" s="247"/>
      <c r="F165" s="248"/>
      <c r="G165" s="25" t="s">
        <v>65</v>
      </c>
      <c r="H165" s="237">
        <v>0</v>
      </c>
      <c r="I165" s="237"/>
      <c r="J165" s="52"/>
      <c r="K165" s="42"/>
      <c r="L165" s="43"/>
      <c r="M165" s="147"/>
      <c r="N165" s="148"/>
      <c r="O165" s="46"/>
      <c r="P165" s="149"/>
      <c r="Q165" s="48"/>
      <c r="R165" s="48"/>
      <c r="S165" s="48"/>
      <c r="T165" s="144">
        <f t="shared" si="68"/>
        <v>0</v>
      </c>
      <c r="U165" s="49" t="s">
        <v>48</v>
      </c>
      <c r="W165" s="99"/>
      <c r="Y165" s="182"/>
    </row>
    <row r="166" spans="1:25" s="50" customFormat="1" ht="13.5" customHeight="1" x14ac:dyDescent="0.25">
      <c r="A166" s="128"/>
      <c r="B166" s="83"/>
      <c r="C166" s="246"/>
      <c r="D166" s="247"/>
      <c r="E166" s="247"/>
      <c r="F166" s="248"/>
      <c r="G166" s="25"/>
      <c r="H166" s="237"/>
      <c r="I166" s="237"/>
      <c r="J166" s="52">
        <f t="shared" ref="J166:J168" si="69">Y166*1.15</f>
        <v>0</v>
      </c>
      <c r="K166" s="42"/>
      <c r="L166" s="43"/>
      <c r="M166" s="147">
        <f t="shared" ref="M166" si="70">J166*I166</f>
        <v>0</v>
      </c>
      <c r="N166" s="148">
        <f t="shared" ref="N166" si="71">K166*I166</f>
        <v>0</v>
      </c>
      <c r="O166" s="46"/>
      <c r="P166" s="149">
        <f t="shared" ref="P166" si="72">O166*I166</f>
        <v>0</v>
      </c>
      <c r="Q166" s="48">
        <f t="shared" ref="Q166" si="73">((J166*$M$26)+L166+K166)+O166</f>
        <v>0</v>
      </c>
      <c r="R166" s="48"/>
      <c r="S166" s="48">
        <f>(((J166*$M$125)+L166+K166)*$R$125)+(O166*$O$125)</f>
        <v>0</v>
      </c>
      <c r="T166" s="144">
        <f>I166*S166</f>
        <v>0</v>
      </c>
      <c r="U166" s="49"/>
      <c r="V166" s="186"/>
      <c r="W166" s="99"/>
      <c r="Y166" s="182"/>
    </row>
    <row r="167" spans="1:25" s="50" customFormat="1" ht="24.75" customHeight="1" x14ac:dyDescent="0.25">
      <c r="A167" s="128"/>
      <c r="B167" s="152"/>
      <c r="C167" s="273"/>
      <c r="D167" s="274"/>
      <c r="E167" s="274"/>
      <c r="F167" s="275"/>
      <c r="G167" s="270" t="s">
        <v>35</v>
      </c>
      <c r="H167" s="271"/>
      <c r="I167" s="272"/>
      <c r="J167" s="153">
        <f t="shared" si="69"/>
        <v>0</v>
      </c>
      <c r="K167" s="154"/>
      <c r="L167" s="155"/>
      <c r="M167" s="156" t="e">
        <f>J167*G167</f>
        <v>#VALUE!</v>
      </c>
      <c r="N167" s="157" t="e">
        <f>K167*G167</f>
        <v>#VALUE!</v>
      </c>
      <c r="O167" s="158"/>
      <c r="P167" s="150" t="e">
        <f>(SUM(#REF!)/2)/7</f>
        <v>#REF!</v>
      </c>
      <c r="Q167" s="159"/>
      <c r="R167" s="160"/>
      <c r="S167" s="235" t="str">
        <f>B145</f>
        <v>4.2</v>
      </c>
      <c r="T167" s="161">
        <f>SUM(T139:T166)</f>
        <v>0</v>
      </c>
      <c r="U167" s="162" t="s">
        <v>48</v>
      </c>
      <c r="V167" s="186"/>
      <c r="Y167" s="182">
        <f t="shared" ref="Y167" si="74">AN167*1.15</f>
        <v>0</v>
      </c>
    </row>
    <row r="168" spans="1:25" s="50" customFormat="1" ht="15.75" customHeight="1" x14ac:dyDescent="0.25">
      <c r="A168" s="128"/>
      <c r="B168" s="83"/>
      <c r="C168" s="246"/>
      <c r="D168" s="247"/>
      <c r="E168" s="247"/>
      <c r="F168" s="248"/>
      <c r="G168" s="25"/>
      <c r="H168" s="237"/>
      <c r="I168" s="237"/>
      <c r="J168" s="52">
        <f t="shared" si="69"/>
        <v>0</v>
      </c>
      <c r="K168" s="42"/>
      <c r="L168" s="43"/>
      <c r="M168" s="147">
        <f t="shared" ref="M168" si="75">J168*I168</f>
        <v>0</v>
      </c>
      <c r="N168" s="148">
        <f t="shared" ref="N168" si="76">K168*I168</f>
        <v>0</v>
      </c>
      <c r="O168" s="46"/>
      <c r="P168" s="149">
        <f t="shared" ref="P168" si="77">O168*I168</f>
        <v>0</v>
      </c>
      <c r="Q168" s="48">
        <f t="shared" ref="Q168" si="78">((J168*$M$26)+L168+K168)+O168</f>
        <v>0</v>
      </c>
      <c r="R168" s="48"/>
      <c r="S168" s="48">
        <f>(((J168*$M$125)+L168+K168)*$R$125)+(O168*$O$125)</f>
        <v>0</v>
      </c>
      <c r="T168" s="144">
        <f>I168*S168</f>
        <v>0</v>
      </c>
      <c r="U168" s="49"/>
      <c r="V168" s="186"/>
      <c r="W168" s="99"/>
      <c r="Y168" s="182"/>
    </row>
    <row r="169" spans="1:25" s="50" customFormat="1" ht="14.25" customHeight="1" x14ac:dyDescent="0.25">
      <c r="A169" s="128"/>
      <c r="B169" s="53"/>
      <c r="C169" s="246"/>
      <c r="D169" s="247"/>
      <c r="E169" s="247"/>
      <c r="F169" s="248"/>
      <c r="G169" s="25"/>
      <c r="H169" s="237"/>
      <c r="I169" s="185"/>
      <c r="J169" s="56"/>
      <c r="K169" s="57"/>
      <c r="L169" s="61">
        <f t="shared" ref="L169" si="79">I169*H169</f>
        <v>0</v>
      </c>
      <c r="M169" s="62">
        <f t="shared" ref="M169" si="80">J169*H169</f>
        <v>0</v>
      </c>
      <c r="N169" s="58"/>
      <c r="O169" s="63">
        <f t="shared" ref="O169" si="81">N169*H169</f>
        <v>0</v>
      </c>
      <c r="P169" s="59"/>
      <c r="Q169" s="59"/>
      <c r="R169" s="59"/>
      <c r="S169" s="48">
        <f>(((J169*$M$125)+L169+K169)*$R$125)+(O169*$O$125)</f>
        <v>0</v>
      </c>
      <c r="T169" s="144">
        <f>I169*S169</f>
        <v>0</v>
      </c>
      <c r="U169" s="49"/>
      <c r="V169" s="99"/>
      <c r="W169" s="60"/>
      <c r="X169" s="188"/>
      <c r="Y169" s="187"/>
    </row>
    <row r="170" spans="1:25" s="38" customFormat="1" ht="22.5" customHeight="1" x14ac:dyDescent="0.25">
      <c r="A170" s="102"/>
      <c r="B170" s="96"/>
      <c r="C170" s="252"/>
      <c r="D170" s="253"/>
      <c r="E170" s="253"/>
      <c r="F170" s="254"/>
      <c r="G170" s="215"/>
      <c r="H170" s="216"/>
      <c r="I170" s="216"/>
      <c r="J170" s="217"/>
      <c r="K170" s="217"/>
      <c r="L170" s="217"/>
      <c r="M170" s="218"/>
      <c r="N170" s="218"/>
      <c r="O170" s="219"/>
      <c r="P170" s="219"/>
      <c r="Q170" s="218"/>
      <c r="R170" s="218"/>
      <c r="S170" s="37"/>
      <c r="T170" s="214"/>
      <c r="U170" s="35"/>
      <c r="Y170" s="176"/>
    </row>
    <row r="171" spans="1:25" s="50" customFormat="1" ht="12" customHeight="1" x14ac:dyDescent="0.25">
      <c r="A171" s="103"/>
      <c r="B171" s="163"/>
      <c r="C171" s="247"/>
      <c r="D171" s="247"/>
      <c r="E171" s="247"/>
      <c r="F171" s="247"/>
      <c r="G171" s="11"/>
      <c r="H171" s="164"/>
      <c r="I171" s="164"/>
      <c r="J171" s="165">
        <f>Y171*1.15</f>
        <v>0</v>
      </c>
      <c r="K171" s="42"/>
      <c r="L171" s="42"/>
      <c r="M171" s="166">
        <f t="shared" ref="M171" si="82">J171*I171</f>
        <v>0</v>
      </c>
      <c r="N171" s="167">
        <f t="shared" ref="N171" si="83">K171*I171</f>
        <v>0</v>
      </c>
      <c r="O171" s="168"/>
      <c r="P171" s="169">
        <f t="shared" ref="P171" si="84">O171*I171</f>
        <v>0</v>
      </c>
      <c r="Q171" s="170">
        <f t="shared" ref="Q171" si="85">((J171*$M$26)+L171+K171)+O171</f>
        <v>0</v>
      </c>
      <c r="R171" s="170">
        <f t="shared" ref="R171" si="86">Q171*I171</f>
        <v>0</v>
      </c>
      <c r="S171" s="170">
        <f>(((J171*$M$125)+L171+K171)*$R$125)+(O171*$O$125)</f>
        <v>0</v>
      </c>
      <c r="T171" s="172">
        <f>I171*S171</f>
        <v>0</v>
      </c>
      <c r="U171" s="171"/>
      <c r="W171" s="99"/>
      <c r="Y171" s="189"/>
    </row>
    <row r="172" spans="1:25" ht="11.25" customHeight="1" x14ac:dyDescent="0.25">
      <c r="A172" s="101"/>
      <c r="B172" s="27"/>
      <c r="C172" s="28"/>
      <c r="D172" s="28"/>
      <c r="E172" s="28"/>
      <c r="F172" s="151"/>
      <c r="G172" s="29"/>
      <c r="H172" s="30"/>
      <c r="I172" s="30"/>
      <c r="J172" s="30"/>
      <c r="K172" s="30"/>
      <c r="L172" s="30"/>
      <c r="M172" s="27"/>
      <c r="N172" s="27"/>
      <c r="O172" s="27"/>
      <c r="P172" s="27"/>
      <c r="Q172" s="27"/>
      <c r="R172" s="27"/>
      <c r="S172" s="31"/>
      <c r="T172" s="143"/>
      <c r="U172" s="32"/>
    </row>
    <row r="173" spans="1:25" s="50" customFormat="1" ht="14.25" customHeight="1" x14ac:dyDescent="0.25">
      <c r="A173" s="128"/>
      <c r="B173" s="236"/>
      <c r="C173" s="267"/>
      <c r="D173" s="268"/>
      <c r="E173" s="268"/>
      <c r="F173" s="269"/>
      <c r="G173" s="220"/>
      <c r="H173" s="221"/>
      <c r="I173" s="221"/>
      <c r="J173" s="222">
        <f>Y173*1.15</f>
        <v>0</v>
      </c>
      <c r="K173" s="154"/>
      <c r="L173" s="154"/>
      <c r="M173" s="223">
        <f t="shared" ref="M173" si="87">J173*I173</f>
        <v>0</v>
      </c>
      <c r="N173" s="224">
        <f t="shared" ref="N173" si="88">K173*I173</f>
        <v>0</v>
      </c>
      <c r="O173" s="225"/>
      <c r="P173" s="226">
        <f t="shared" ref="P173" si="89">O173*I173</f>
        <v>0</v>
      </c>
      <c r="Q173" s="227">
        <f t="shared" ref="Q173" si="90">((J173*$M$26)+L173+K173)+O173</f>
        <v>0</v>
      </c>
      <c r="R173" s="227">
        <f t="shared" ref="R173" si="91">Q173*I173</f>
        <v>0</v>
      </c>
      <c r="S173" s="227">
        <f>(((J173*$M$125)+L173+K173)*$R$125)+(O173*$O$125)</f>
        <v>0</v>
      </c>
      <c r="T173" s="228">
        <f>I173*S173</f>
        <v>0</v>
      </c>
      <c r="U173" s="229"/>
      <c r="W173" s="99"/>
      <c r="Y173" s="182"/>
    </row>
    <row r="174" spans="1:25" s="50" customFormat="1" ht="36.75" customHeight="1" x14ac:dyDescent="0.25">
      <c r="A174" s="128"/>
      <c r="B174" s="190"/>
      <c r="C174" s="255" t="str">
        <f>C139</f>
        <v>MAINTENANCE PARATONNERRE</v>
      </c>
      <c r="D174" s="256"/>
      <c r="E174" s="256"/>
      <c r="F174" s="256"/>
      <c r="G174" s="257"/>
      <c r="H174" s="257"/>
      <c r="I174" s="257"/>
      <c r="J174" s="257"/>
      <c r="K174" s="257"/>
      <c r="L174" s="257"/>
      <c r="M174" s="257"/>
      <c r="N174" s="257"/>
      <c r="O174" s="257"/>
      <c r="P174" s="257"/>
      <c r="Q174" s="257"/>
      <c r="R174" s="257"/>
      <c r="S174" s="257"/>
      <c r="T174" s="257"/>
      <c r="U174" s="258"/>
      <c r="W174" s="99"/>
      <c r="Y174" s="182"/>
    </row>
    <row r="175" spans="1:25" s="50" customFormat="1" ht="12" customHeight="1" x14ac:dyDescent="0.25">
      <c r="A175" s="128"/>
      <c r="B175" s="83"/>
      <c r="C175" s="246"/>
      <c r="D175" s="247"/>
      <c r="E175" s="247"/>
      <c r="F175" s="248"/>
      <c r="G175" s="191"/>
      <c r="H175" s="192"/>
      <c r="I175" s="192"/>
      <c r="J175" s="193">
        <f t="shared" ref="J175:J187" si="92">Y175*1.15</f>
        <v>0</v>
      </c>
      <c r="K175" s="194"/>
      <c r="L175" s="194"/>
      <c r="M175" s="195">
        <f t="shared" ref="M175:M187" si="93">J175*I175</f>
        <v>0</v>
      </c>
      <c r="N175" s="196">
        <f t="shared" ref="N175:N187" si="94">K175*I175</f>
        <v>0</v>
      </c>
      <c r="O175" s="197"/>
      <c r="P175" s="198">
        <f t="shared" ref="P175:P187" si="95">O175*I175</f>
        <v>0</v>
      </c>
      <c r="Q175" s="199">
        <f t="shared" ref="Q175:Q182" si="96">((J175*$M$26)+L175+K175)+O175</f>
        <v>0</v>
      </c>
      <c r="R175" s="199">
        <f t="shared" ref="R175:R187" si="97">Q175*I175</f>
        <v>0</v>
      </c>
      <c r="S175" s="199">
        <f>(((J175*$M$125)+L175+K175)*$R$125)+(O175*$O$125)</f>
        <v>0</v>
      </c>
      <c r="T175" s="200">
        <f>I175*S175</f>
        <v>0</v>
      </c>
      <c r="U175" s="201"/>
      <c r="W175" s="99"/>
      <c r="Y175" s="182"/>
    </row>
    <row r="176" spans="1:25" s="50" customFormat="1" ht="24.75" customHeight="1" x14ac:dyDescent="0.25">
      <c r="A176" s="128"/>
      <c r="B176" s="83"/>
      <c r="C176" s="259" t="s">
        <v>49</v>
      </c>
      <c r="D176" s="260"/>
      <c r="E176" s="260"/>
      <c r="F176" s="261"/>
      <c r="G176" s="25"/>
      <c r="H176" s="164"/>
      <c r="I176" s="164"/>
      <c r="J176" s="165">
        <f t="shared" si="92"/>
        <v>0</v>
      </c>
      <c r="K176" s="42"/>
      <c r="L176" s="42"/>
      <c r="M176" s="166">
        <f t="shared" si="93"/>
        <v>0</v>
      </c>
      <c r="N176" s="167">
        <f t="shared" si="94"/>
        <v>0</v>
      </c>
      <c r="O176" s="168"/>
      <c r="P176" s="169">
        <f t="shared" si="95"/>
        <v>0</v>
      </c>
      <c r="Q176" s="170">
        <f t="shared" si="96"/>
        <v>0</v>
      </c>
      <c r="R176" s="170">
        <f t="shared" si="97"/>
        <v>0</v>
      </c>
      <c r="S176" s="170">
        <f>(((J176*$M$125)+L176+K176)*$R$125)+(O176*$O$125)</f>
        <v>0</v>
      </c>
      <c r="T176" s="172">
        <f>I176*S176</f>
        <v>0</v>
      </c>
      <c r="U176" s="49"/>
      <c r="W176" s="99"/>
      <c r="Y176" s="182"/>
    </row>
    <row r="177" spans="1:25" s="50" customFormat="1" ht="13.5" customHeight="1" x14ac:dyDescent="0.25">
      <c r="A177" s="128"/>
      <c r="B177" s="83"/>
      <c r="C177" s="246"/>
      <c r="D177" s="247"/>
      <c r="E177" s="247"/>
      <c r="F177" s="248"/>
      <c r="G177" s="25"/>
      <c r="H177" s="164"/>
      <c r="I177" s="164"/>
      <c r="J177" s="165">
        <f t="shared" si="92"/>
        <v>0</v>
      </c>
      <c r="K177" s="42"/>
      <c r="L177" s="42"/>
      <c r="M177" s="166">
        <f t="shared" si="93"/>
        <v>0</v>
      </c>
      <c r="N177" s="167">
        <f t="shared" si="94"/>
        <v>0</v>
      </c>
      <c r="O177" s="168"/>
      <c r="P177" s="169">
        <f t="shared" si="95"/>
        <v>0</v>
      </c>
      <c r="Q177" s="170">
        <f t="shared" si="96"/>
        <v>0</v>
      </c>
      <c r="R177" s="170">
        <f t="shared" si="97"/>
        <v>0</v>
      </c>
      <c r="S177" s="170">
        <f>(((J177*$M$125)+L177+K177)*$R$125)+(O177*$O$125)</f>
        <v>0</v>
      </c>
      <c r="T177" s="172">
        <f>I177*S177</f>
        <v>0</v>
      </c>
      <c r="U177" s="49"/>
      <c r="W177" s="99"/>
      <c r="Y177" s="182"/>
    </row>
    <row r="178" spans="1:25" s="50" customFormat="1" ht="24.75" customHeight="1" x14ac:dyDescent="0.25">
      <c r="A178" s="128"/>
      <c r="B178" s="83" t="str">
        <f>B145</f>
        <v>4.2</v>
      </c>
      <c r="C178" s="262" t="str">
        <f>C145</f>
        <v>MAINTENANCE PARATONNERRE</v>
      </c>
      <c r="D178" s="263"/>
      <c r="E178" s="263"/>
      <c r="F178" s="264"/>
      <c r="G178" s="265" t="s">
        <v>50</v>
      </c>
      <c r="H178" s="266"/>
      <c r="I178" s="266"/>
      <c r="J178" s="165">
        <f t="shared" si="92"/>
        <v>0</v>
      </c>
      <c r="K178" s="42"/>
      <c r="L178" s="42"/>
      <c r="M178" s="166">
        <f t="shared" si="93"/>
        <v>0</v>
      </c>
      <c r="N178" s="167">
        <f t="shared" si="94"/>
        <v>0</v>
      </c>
      <c r="O178" s="168"/>
      <c r="P178" s="169">
        <f t="shared" si="95"/>
        <v>0</v>
      </c>
      <c r="Q178" s="170">
        <f t="shared" si="96"/>
        <v>0</v>
      </c>
      <c r="R178" s="170">
        <f t="shared" si="97"/>
        <v>0</v>
      </c>
      <c r="S178" s="250">
        <f>T167</f>
        <v>0</v>
      </c>
      <c r="T178" s="251"/>
      <c r="U178" s="49" t="s">
        <v>48</v>
      </c>
      <c r="W178" s="99"/>
      <c r="Y178" s="182"/>
    </row>
    <row r="179" spans="1:25" s="50" customFormat="1" ht="14.25" customHeight="1" x14ac:dyDescent="0.25">
      <c r="A179" s="128"/>
      <c r="B179" s="83"/>
      <c r="C179" s="246"/>
      <c r="D179" s="247"/>
      <c r="E179" s="247"/>
      <c r="F179" s="248"/>
      <c r="G179" s="25"/>
      <c r="H179" s="164"/>
      <c r="I179" s="164"/>
      <c r="J179" s="165">
        <f t="shared" si="92"/>
        <v>0</v>
      </c>
      <c r="K179" s="42"/>
      <c r="L179" s="42"/>
      <c r="M179" s="166">
        <f t="shared" si="93"/>
        <v>0</v>
      </c>
      <c r="N179" s="167">
        <f t="shared" si="94"/>
        <v>0</v>
      </c>
      <c r="O179" s="168"/>
      <c r="P179" s="169">
        <f t="shared" si="95"/>
        <v>0</v>
      </c>
      <c r="Q179" s="170">
        <f t="shared" si="96"/>
        <v>0</v>
      </c>
      <c r="R179" s="170">
        <f t="shared" si="97"/>
        <v>0</v>
      </c>
      <c r="S179" s="170">
        <f>(((J179*$M$125)+L179+K179)*$R$125)+(O179*$O$125)</f>
        <v>0</v>
      </c>
      <c r="T179" s="172">
        <f>I179*S179</f>
        <v>0</v>
      </c>
      <c r="U179" s="49"/>
      <c r="W179" s="99"/>
      <c r="Y179" s="182"/>
    </row>
    <row r="180" spans="1:25" s="50" customFormat="1" ht="12" customHeight="1" x14ac:dyDescent="0.25">
      <c r="A180" s="128"/>
      <c r="B180" s="83"/>
      <c r="C180" s="246"/>
      <c r="D180" s="247"/>
      <c r="E180" s="247"/>
      <c r="F180" s="248"/>
      <c r="G180" s="25"/>
      <c r="H180" s="203"/>
      <c r="I180" s="203"/>
      <c r="J180" s="230">
        <f t="shared" si="92"/>
        <v>0</v>
      </c>
      <c r="K180" s="130"/>
      <c r="L180" s="130"/>
      <c r="M180" s="231">
        <f t="shared" si="93"/>
        <v>0</v>
      </c>
      <c r="N180" s="232">
        <f t="shared" si="94"/>
        <v>0</v>
      </c>
      <c r="O180" s="233"/>
      <c r="P180" s="234">
        <f t="shared" si="95"/>
        <v>0</v>
      </c>
      <c r="Q180" s="211">
        <f t="shared" si="96"/>
        <v>0</v>
      </c>
      <c r="R180" s="211">
        <f t="shared" si="97"/>
        <v>0</v>
      </c>
      <c r="S180" s="211">
        <f>(((J180*$M$125)+L180+K180)*$R$125)+(O180*$O$125)</f>
        <v>0</v>
      </c>
      <c r="T180" s="212">
        <f>I180*S180</f>
        <v>0</v>
      </c>
      <c r="U180" s="49"/>
      <c r="W180" s="99"/>
      <c r="Y180" s="182"/>
    </row>
    <row r="181" spans="1:25" s="50" customFormat="1" ht="12" customHeight="1" x14ac:dyDescent="0.25">
      <c r="A181" s="128"/>
      <c r="B181" s="83"/>
      <c r="C181" s="246"/>
      <c r="D181" s="247"/>
      <c r="E181" s="247"/>
      <c r="F181" s="248"/>
      <c r="G181" s="25"/>
      <c r="H181" s="164"/>
      <c r="I181" s="164"/>
      <c r="J181" s="165">
        <f t="shared" si="92"/>
        <v>0</v>
      </c>
      <c r="K181" s="42"/>
      <c r="L181" s="42"/>
      <c r="M181" s="166">
        <f t="shared" si="93"/>
        <v>0</v>
      </c>
      <c r="N181" s="167">
        <f t="shared" si="94"/>
        <v>0</v>
      </c>
      <c r="O181" s="168"/>
      <c r="P181" s="169">
        <f t="shared" si="95"/>
        <v>0</v>
      </c>
      <c r="Q181" s="170">
        <f t="shared" si="96"/>
        <v>0</v>
      </c>
      <c r="R181" s="170">
        <f t="shared" si="97"/>
        <v>0</v>
      </c>
      <c r="S181" s="170">
        <f>(((J181*$M$125)+L181+K181)*$R$125)+(O181*$O$125)</f>
        <v>0</v>
      </c>
      <c r="T181" s="172">
        <f>I181*S181</f>
        <v>0</v>
      </c>
      <c r="U181" s="49"/>
      <c r="W181" s="99"/>
      <c r="Y181" s="182"/>
    </row>
    <row r="182" spans="1:25" s="50" customFormat="1" ht="24" customHeight="1" x14ac:dyDescent="0.25">
      <c r="A182" s="128"/>
      <c r="B182" s="83"/>
      <c r="C182" s="246"/>
      <c r="D182" s="247"/>
      <c r="E182" s="247"/>
      <c r="F182" s="248"/>
      <c r="G182" s="237"/>
      <c r="H182" s="249" t="s">
        <v>51</v>
      </c>
      <c r="I182" s="249"/>
      <c r="J182" s="165">
        <f t="shared" si="92"/>
        <v>0</v>
      </c>
      <c r="K182" s="42"/>
      <c r="L182" s="42"/>
      <c r="M182" s="166">
        <f t="shared" si="93"/>
        <v>0</v>
      </c>
      <c r="N182" s="167">
        <f t="shared" si="94"/>
        <v>0</v>
      </c>
      <c r="O182" s="168"/>
      <c r="P182" s="169">
        <f t="shared" si="95"/>
        <v>0</v>
      </c>
      <c r="Q182" s="170">
        <f t="shared" si="96"/>
        <v>0</v>
      </c>
      <c r="R182" s="170">
        <f t="shared" si="97"/>
        <v>0</v>
      </c>
      <c r="S182" s="250">
        <f>S178</f>
        <v>0</v>
      </c>
      <c r="T182" s="251"/>
      <c r="U182" s="49" t="s">
        <v>48</v>
      </c>
      <c r="W182" s="99"/>
      <c r="Y182" s="182"/>
    </row>
    <row r="183" spans="1:25" s="50" customFormat="1" ht="12" customHeight="1" x14ac:dyDescent="0.25">
      <c r="A183" s="128"/>
      <c r="B183" s="83"/>
      <c r="C183" s="246"/>
      <c r="D183" s="247"/>
      <c r="E183" s="247"/>
      <c r="F183" s="248"/>
      <c r="G183" s="25"/>
      <c r="H183" s="164"/>
      <c r="I183" s="164"/>
      <c r="J183" s="165">
        <f t="shared" si="92"/>
        <v>0</v>
      </c>
      <c r="K183" s="42"/>
      <c r="L183" s="42"/>
      <c r="M183" s="166">
        <f t="shared" si="93"/>
        <v>0</v>
      </c>
      <c r="N183" s="167">
        <f t="shared" si="94"/>
        <v>0</v>
      </c>
      <c r="O183" s="168"/>
      <c r="P183" s="169">
        <f t="shared" si="95"/>
        <v>0</v>
      </c>
      <c r="Q183" s="170">
        <f>((J183*$M$26)+L183+K183)+O183</f>
        <v>0</v>
      </c>
      <c r="R183" s="170">
        <f t="shared" si="97"/>
        <v>0</v>
      </c>
      <c r="S183" s="170"/>
      <c r="T183" s="172">
        <f>I183*S183</f>
        <v>0</v>
      </c>
      <c r="U183" s="49"/>
      <c r="W183" s="99"/>
      <c r="Y183" s="182"/>
    </row>
    <row r="184" spans="1:25" s="50" customFormat="1" ht="24" customHeight="1" x14ac:dyDescent="0.25">
      <c r="A184" s="128"/>
      <c r="B184" s="83"/>
      <c r="C184" s="246"/>
      <c r="D184" s="247"/>
      <c r="E184" s="247"/>
      <c r="F184" s="248"/>
      <c r="G184" s="237"/>
      <c r="H184" s="249" t="s">
        <v>52</v>
      </c>
      <c r="I184" s="249"/>
      <c r="J184" s="165">
        <f t="shared" si="92"/>
        <v>0</v>
      </c>
      <c r="K184" s="42"/>
      <c r="L184" s="42"/>
      <c r="M184" s="166">
        <f t="shared" si="93"/>
        <v>0</v>
      </c>
      <c r="N184" s="167">
        <f t="shared" si="94"/>
        <v>0</v>
      </c>
      <c r="O184" s="168"/>
      <c r="P184" s="169">
        <f t="shared" si="95"/>
        <v>0</v>
      </c>
      <c r="Q184" s="170">
        <f>((J184*$M$26)+L184+K184)+O184</f>
        <v>0</v>
      </c>
      <c r="R184" s="170">
        <f t="shared" si="97"/>
        <v>0</v>
      </c>
      <c r="S184" s="250">
        <f>S182*0.2</f>
        <v>0</v>
      </c>
      <c r="T184" s="251"/>
      <c r="U184" s="49" t="s">
        <v>48</v>
      </c>
      <c r="W184" s="99"/>
      <c r="Y184" s="182"/>
    </row>
    <row r="185" spans="1:25" s="50" customFormat="1" ht="12" customHeight="1" x14ac:dyDescent="0.25">
      <c r="A185" s="128"/>
      <c r="B185" s="83"/>
      <c r="C185" s="246"/>
      <c r="D185" s="247"/>
      <c r="E185" s="247"/>
      <c r="F185" s="248"/>
      <c r="G185" s="25"/>
      <c r="H185" s="164"/>
      <c r="I185" s="164"/>
      <c r="J185" s="165">
        <f t="shared" si="92"/>
        <v>0</v>
      </c>
      <c r="K185" s="42"/>
      <c r="L185" s="42"/>
      <c r="M185" s="166">
        <f t="shared" si="93"/>
        <v>0</v>
      </c>
      <c r="N185" s="167">
        <f t="shared" si="94"/>
        <v>0</v>
      </c>
      <c r="O185" s="168"/>
      <c r="P185" s="169">
        <f t="shared" si="95"/>
        <v>0</v>
      </c>
      <c r="Q185" s="170">
        <f t="shared" ref="Q185:Q187" si="98">((J185*$M$26)+L185+K185)+O185</f>
        <v>0</v>
      </c>
      <c r="R185" s="170">
        <f t="shared" si="97"/>
        <v>0</v>
      </c>
      <c r="S185" s="170"/>
      <c r="T185" s="172">
        <f>I185*S185</f>
        <v>0</v>
      </c>
      <c r="U185" s="49"/>
      <c r="W185" s="99"/>
      <c r="Y185" s="182"/>
    </row>
    <row r="186" spans="1:25" s="50" customFormat="1" ht="24" customHeight="1" x14ac:dyDescent="0.25">
      <c r="A186" s="128"/>
      <c r="B186" s="83"/>
      <c r="C186" s="246"/>
      <c r="D186" s="247"/>
      <c r="E186" s="247"/>
      <c r="F186" s="248"/>
      <c r="G186" s="237"/>
      <c r="H186" s="249" t="s">
        <v>53</v>
      </c>
      <c r="I186" s="249"/>
      <c r="J186" s="165">
        <f t="shared" si="92"/>
        <v>0</v>
      </c>
      <c r="K186" s="42"/>
      <c r="L186" s="42"/>
      <c r="M186" s="166">
        <f t="shared" si="93"/>
        <v>0</v>
      </c>
      <c r="N186" s="167">
        <f t="shared" si="94"/>
        <v>0</v>
      </c>
      <c r="O186" s="168"/>
      <c r="P186" s="169">
        <f t="shared" si="95"/>
        <v>0</v>
      </c>
      <c r="Q186" s="170">
        <f t="shared" si="98"/>
        <v>0</v>
      </c>
      <c r="R186" s="170">
        <f t="shared" si="97"/>
        <v>0</v>
      </c>
      <c r="S186" s="250">
        <f>SUM(S182:T184)</f>
        <v>0</v>
      </c>
      <c r="T186" s="251"/>
      <c r="U186" s="49" t="s">
        <v>48</v>
      </c>
      <c r="W186" s="99"/>
      <c r="Y186" s="182"/>
    </row>
    <row r="187" spans="1:25" s="50" customFormat="1" ht="12" customHeight="1" x14ac:dyDescent="0.25">
      <c r="A187" s="128"/>
      <c r="B187" s="83"/>
      <c r="C187" s="246"/>
      <c r="D187" s="247"/>
      <c r="E187" s="247"/>
      <c r="F187" s="248"/>
      <c r="G187" s="25"/>
      <c r="H187" s="164"/>
      <c r="I187" s="164"/>
      <c r="J187" s="165">
        <f t="shared" si="92"/>
        <v>0</v>
      </c>
      <c r="K187" s="42"/>
      <c r="L187" s="42"/>
      <c r="M187" s="166">
        <f t="shared" si="93"/>
        <v>0</v>
      </c>
      <c r="N187" s="167">
        <f t="shared" si="94"/>
        <v>0</v>
      </c>
      <c r="O187" s="168"/>
      <c r="P187" s="169">
        <f t="shared" si="95"/>
        <v>0</v>
      </c>
      <c r="Q187" s="170">
        <f t="shared" si="98"/>
        <v>0</v>
      </c>
      <c r="R187" s="170">
        <f t="shared" si="97"/>
        <v>0</v>
      </c>
      <c r="S187" s="170">
        <f>(((J187*$M$125)+L187+K187)*$R$125)+(O187*$O$125)</f>
        <v>0</v>
      </c>
      <c r="T187" s="172">
        <f>I187*S187</f>
        <v>0</v>
      </c>
      <c r="U187" s="49"/>
      <c r="W187" s="99"/>
      <c r="Y187" s="182"/>
    </row>
    <row r="188" spans="1:25" s="50" customFormat="1" ht="10.5" customHeight="1" x14ac:dyDescent="0.25">
      <c r="A188" s="128"/>
      <c r="B188" s="53"/>
      <c r="C188" s="246"/>
      <c r="D188" s="247"/>
      <c r="E188" s="247"/>
      <c r="F188" s="248"/>
      <c r="G188" s="202"/>
      <c r="H188" s="203"/>
      <c r="I188" s="204"/>
      <c r="J188" s="205"/>
      <c r="K188" s="205"/>
      <c r="L188" s="206">
        <f t="shared" ref="L188" si="99">I188*H188</f>
        <v>0</v>
      </c>
      <c r="M188" s="207">
        <f t="shared" ref="M188" si="100">J188*H188</f>
        <v>0</v>
      </c>
      <c r="N188" s="208"/>
      <c r="O188" s="209">
        <f t="shared" ref="O188" si="101">N188*H188</f>
        <v>0</v>
      </c>
      <c r="P188" s="210"/>
      <c r="Q188" s="210"/>
      <c r="R188" s="210"/>
      <c r="S188" s="211">
        <f>(((J188*$M$125)+L188+K188)*$R$125)+(O188*$O$125)</f>
        <v>0</v>
      </c>
      <c r="T188" s="212">
        <f>I188*S188</f>
        <v>0</v>
      </c>
      <c r="U188" s="213"/>
      <c r="V188" s="99"/>
      <c r="W188" s="60"/>
      <c r="X188" s="188"/>
      <c r="Y188" s="187"/>
    </row>
    <row r="189" spans="1:25" s="38" customFormat="1" ht="33" customHeight="1" x14ac:dyDescent="0.25">
      <c r="A189" s="102"/>
      <c r="B189" s="96"/>
      <c r="C189" s="252"/>
      <c r="D189" s="253"/>
      <c r="E189" s="253"/>
      <c r="F189" s="254"/>
      <c r="G189" s="215"/>
      <c r="H189" s="216"/>
      <c r="I189" s="216"/>
      <c r="J189" s="217"/>
      <c r="K189" s="217"/>
      <c r="L189" s="217"/>
      <c r="M189" s="218"/>
      <c r="N189" s="218"/>
      <c r="O189" s="219"/>
      <c r="P189" s="219"/>
      <c r="Q189" s="218"/>
      <c r="R189" s="218"/>
      <c r="S189" s="37"/>
      <c r="T189" s="214"/>
      <c r="U189" s="35"/>
      <c r="Y189" s="176"/>
    </row>
    <row r="190" spans="1:25" s="10" customFormat="1" ht="15" customHeight="1" x14ac:dyDescent="0.25">
      <c r="A190" s="104"/>
      <c r="B190" s="76"/>
      <c r="C190" s="77"/>
      <c r="D190" s="77"/>
      <c r="E190" s="77"/>
      <c r="F190" s="64"/>
      <c r="H190" s="78"/>
      <c r="I190" s="78"/>
      <c r="T190" s="139"/>
      <c r="V190" s="6"/>
      <c r="W190" s="6"/>
      <c r="Y190" s="183"/>
    </row>
    <row r="191" spans="1:25" s="10" customFormat="1" ht="15" customHeight="1" x14ac:dyDescent="0.25">
      <c r="A191" s="104"/>
      <c r="B191" s="76"/>
      <c r="C191" s="77"/>
      <c r="D191" s="77"/>
      <c r="E191" s="77"/>
      <c r="F191" s="64"/>
      <c r="H191" s="78"/>
      <c r="I191" s="78"/>
      <c r="T191" s="139"/>
      <c r="V191" s="6"/>
      <c r="W191" s="6"/>
      <c r="Y191" s="183"/>
    </row>
    <row r="192" spans="1:25" s="10" customFormat="1" ht="15" customHeight="1" x14ac:dyDescent="0.25">
      <c r="A192" s="104"/>
      <c r="B192" s="76"/>
      <c r="C192" s="77"/>
      <c r="D192" s="77"/>
      <c r="E192" s="77"/>
      <c r="F192" s="64"/>
      <c r="H192" s="78"/>
      <c r="I192" s="78"/>
      <c r="T192" s="139"/>
      <c r="V192" s="6"/>
      <c r="W192" s="6"/>
      <c r="Y192" s="183"/>
    </row>
    <row r="193" spans="1:25" s="10" customFormat="1" ht="15" customHeight="1" x14ac:dyDescent="0.25">
      <c r="A193" s="104"/>
      <c r="B193" s="76"/>
      <c r="C193" s="77"/>
      <c r="D193" s="77"/>
      <c r="E193" s="77"/>
      <c r="F193" s="64"/>
      <c r="H193" s="78"/>
      <c r="I193" s="78"/>
      <c r="T193" s="139"/>
      <c r="V193" s="6"/>
      <c r="W193" s="6"/>
      <c r="Y193" s="183"/>
    </row>
    <row r="194" spans="1:25" s="10" customFormat="1" ht="15" customHeight="1" x14ac:dyDescent="0.25">
      <c r="A194" s="104"/>
      <c r="B194" s="76"/>
      <c r="C194" s="77"/>
      <c r="D194" s="77"/>
      <c r="E194" s="77"/>
      <c r="F194" s="64"/>
      <c r="H194" s="78"/>
      <c r="I194" s="78"/>
      <c r="T194" s="139"/>
      <c r="V194" s="6"/>
      <c r="W194" s="6"/>
      <c r="Y194" s="183"/>
    </row>
    <row r="195" spans="1:25" s="10" customFormat="1" ht="15" customHeight="1" x14ac:dyDescent="0.25">
      <c r="A195" s="104"/>
      <c r="B195" s="76"/>
      <c r="C195" s="77"/>
      <c r="D195" s="77"/>
      <c r="E195" s="77"/>
      <c r="F195" s="64"/>
      <c r="H195" s="78"/>
      <c r="I195" s="78"/>
      <c r="T195" s="139"/>
      <c r="V195" s="6"/>
      <c r="W195" s="6"/>
      <c r="Y195" s="183"/>
    </row>
    <row r="196" spans="1:25" s="10" customFormat="1" ht="15" customHeight="1" x14ac:dyDescent="0.25">
      <c r="A196" s="104"/>
      <c r="B196" s="76"/>
      <c r="C196" s="77"/>
      <c r="D196" s="77"/>
      <c r="E196" s="77"/>
      <c r="F196" s="64"/>
      <c r="H196" s="78"/>
      <c r="I196" s="78"/>
      <c r="T196" s="139"/>
      <c r="V196" s="6"/>
      <c r="W196" s="6"/>
      <c r="Y196" s="183"/>
    </row>
    <row r="197" spans="1:25" s="10" customFormat="1" ht="15" customHeight="1" x14ac:dyDescent="0.25">
      <c r="A197" s="104"/>
      <c r="B197" s="76"/>
      <c r="C197" s="77"/>
      <c r="D197" s="77"/>
      <c r="E197" s="77"/>
      <c r="F197" s="64"/>
      <c r="H197" s="78"/>
      <c r="I197" s="78"/>
      <c r="T197" s="139"/>
      <c r="V197" s="6"/>
      <c r="W197" s="6"/>
      <c r="Y197" s="183"/>
    </row>
    <row r="198" spans="1:25" s="10" customFormat="1" ht="15" customHeight="1" x14ac:dyDescent="0.25">
      <c r="A198" s="104"/>
      <c r="B198" s="76"/>
      <c r="C198" s="77"/>
      <c r="D198" s="77"/>
      <c r="E198" s="77"/>
      <c r="F198" s="64"/>
      <c r="H198" s="78"/>
      <c r="I198" s="78"/>
      <c r="T198" s="139"/>
      <c r="V198" s="6"/>
      <c r="W198" s="6"/>
      <c r="Y198" s="183"/>
    </row>
    <row r="199" spans="1:25" s="10" customFormat="1" ht="15" customHeight="1" x14ac:dyDescent="0.25">
      <c r="A199" s="104"/>
      <c r="B199" s="76"/>
      <c r="C199" s="77"/>
      <c r="D199" s="77"/>
      <c r="E199" s="77"/>
      <c r="F199" s="64"/>
      <c r="H199" s="78"/>
      <c r="I199" s="78"/>
      <c r="T199" s="139"/>
      <c r="V199" s="6"/>
      <c r="W199" s="6"/>
      <c r="Y199" s="183"/>
    </row>
    <row r="200" spans="1:25" s="10" customFormat="1" ht="15" customHeight="1" x14ac:dyDescent="0.25">
      <c r="A200" s="104"/>
      <c r="B200" s="76"/>
      <c r="C200" s="77"/>
      <c r="D200" s="77"/>
      <c r="E200" s="77"/>
      <c r="F200" s="64"/>
      <c r="H200" s="78"/>
      <c r="I200" s="78"/>
      <c r="T200" s="139"/>
      <c r="V200" s="6"/>
      <c r="W200" s="6"/>
      <c r="Y200" s="183"/>
    </row>
    <row r="201" spans="1:25" s="10" customFormat="1" ht="15" customHeight="1" x14ac:dyDescent="0.25">
      <c r="A201" s="104"/>
      <c r="B201" s="76"/>
      <c r="C201" s="77"/>
      <c r="D201" s="77"/>
      <c r="E201" s="77"/>
      <c r="F201" s="64"/>
      <c r="H201" s="78"/>
      <c r="I201" s="78"/>
      <c r="T201" s="139"/>
      <c r="V201" s="6"/>
      <c r="W201" s="6"/>
      <c r="Y201" s="183"/>
    </row>
    <row r="202" spans="1:25" s="10" customFormat="1" ht="15" customHeight="1" x14ac:dyDescent="0.25">
      <c r="A202" s="104"/>
      <c r="B202" s="76"/>
      <c r="C202" s="77"/>
      <c r="D202" s="77"/>
      <c r="E202" s="77"/>
      <c r="F202" s="64"/>
      <c r="H202" s="78"/>
      <c r="I202" s="78"/>
      <c r="T202" s="139"/>
      <c r="V202" s="6"/>
      <c r="W202" s="6"/>
      <c r="Y202" s="183"/>
    </row>
    <row r="203" spans="1:25" s="10" customFormat="1" ht="15" customHeight="1" x14ac:dyDescent="0.25">
      <c r="A203" s="104"/>
      <c r="B203" s="76"/>
      <c r="C203" s="77"/>
      <c r="D203" s="77"/>
      <c r="E203" s="77"/>
      <c r="F203" s="64"/>
      <c r="H203" s="78"/>
      <c r="I203" s="78"/>
      <c r="T203" s="139"/>
      <c r="V203" s="6"/>
      <c r="W203" s="6"/>
      <c r="Y203" s="183"/>
    </row>
    <row r="204" spans="1:25" s="10" customFormat="1" ht="15" customHeight="1" x14ac:dyDescent="0.25">
      <c r="A204" s="104"/>
      <c r="B204" s="76"/>
      <c r="C204" s="77"/>
      <c r="D204" s="77"/>
      <c r="E204" s="77"/>
      <c r="F204" s="64"/>
      <c r="H204" s="78"/>
      <c r="I204" s="78"/>
      <c r="T204" s="139"/>
      <c r="V204" s="6"/>
      <c r="W204" s="6"/>
      <c r="Y204" s="183"/>
    </row>
    <row r="205" spans="1:25" s="10" customFormat="1" ht="15" customHeight="1" x14ac:dyDescent="0.25">
      <c r="A205" s="104"/>
      <c r="B205" s="76"/>
      <c r="C205" s="77"/>
      <c r="D205" s="77"/>
      <c r="E205" s="77"/>
      <c r="F205" s="64"/>
      <c r="H205" s="78"/>
      <c r="I205" s="78"/>
      <c r="T205" s="139"/>
      <c r="V205" s="6"/>
      <c r="W205" s="6"/>
      <c r="Y205" s="183"/>
    </row>
    <row r="206" spans="1:25" s="10" customFormat="1" ht="15" customHeight="1" x14ac:dyDescent="0.25">
      <c r="A206" s="104"/>
      <c r="B206" s="76"/>
      <c r="C206" s="77"/>
      <c r="D206" s="77"/>
      <c r="E206" s="77"/>
      <c r="F206" s="64"/>
      <c r="H206" s="78"/>
      <c r="I206" s="78"/>
      <c r="T206" s="139"/>
      <c r="V206" s="6"/>
      <c r="W206" s="6"/>
      <c r="Y206" s="183"/>
    </row>
    <row r="207" spans="1:25" s="10" customFormat="1" ht="15" customHeight="1" x14ac:dyDescent="0.25">
      <c r="A207" s="104"/>
      <c r="B207" s="76"/>
      <c r="C207" s="77"/>
      <c r="D207" s="77"/>
      <c r="E207" s="77"/>
      <c r="F207" s="64"/>
      <c r="H207" s="78"/>
      <c r="I207" s="78"/>
      <c r="T207" s="139"/>
      <c r="V207" s="6"/>
      <c r="W207" s="6"/>
      <c r="Y207" s="183"/>
    </row>
    <row r="208" spans="1:25" s="10" customFormat="1" ht="15" customHeight="1" x14ac:dyDescent="0.25">
      <c r="A208" s="104"/>
      <c r="B208" s="76"/>
      <c r="C208" s="77"/>
      <c r="D208" s="77"/>
      <c r="E208" s="77"/>
      <c r="F208" s="64"/>
      <c r="H208" s="78"/>
      <c r="I208" s="78"/>
      <c r="T208" s="139"/>
      <c r="V208" s="6"/>
      <c r="W208" s="6"/>
      <c r="Y208" s="183"/>
    </row>
    <row r="209" spans="1:25" s="10" customFormat="1" ht="15" customHeight="1" x14ac:dyDescent="0.25">
      <c r="A209" s="104"/>
      <c r="B209" s="76"/>
      <c r="C209" s="77"/>
      <c r="D209" s="77"/>
      <c r="E209" s="77"/>
      <c r="F209" s="64"/>
      <c r="H209" s="78"/>
      <c r="I209" s="78"/>
      <c r="T209" s="139"/>
      <c r="V209" s="6"/>
      <c r="W209" s="6"/>
      <c r="Y209" s="183"/>
    </row>
    <row r="210" spans="1:25" s="10" customFormat="1" ht="15" customHeight="1" x14ac:dyDescent="0.25">
      <c r="A210" s="104"/>
      <c r="B210" s="76"/>
      <c r="C210" s="77"/>
      <c r="D210" s="77"/>
      <c r="E210" s="77"/>
      <c r="F210" s="64"/>
      <c r="H210" s="78"/>
      <c r="I210" s="78"/>
      <c r="T210" s="139"/>
      <c r="V210" s="6"/>
      <c r="W210" s="6"/>
      <c r="Y210" s="183"/>
    </row>
    <row r="211" spans="1:25" s="10" customFormat="1" ht="15" customHeight="1" x14ac:dyDescent="0.25">
      <c r="A211" s="104"/>
      <c r="B211" s="76"/>
      <c r="C211" s="77"/>
      <c r="D211" s="77"/>
      <c r="E211" s="77"/>
      <c r="F211" s="64"/>
      <c r="H211" s="78"/>
      <c r="I211" s="78"/>
      <c r="T211" s="139"/>
      <c r="V211" s="6"/>
      <c r="W211" s="6"/>
      <c r="Y211" s="183"/>
    </row>
    <row r="212" spans="1:25" s="10" customFormat="1" ht="15" customHeight="1" x14ac:dyDescent="0.25">
      <c r="A212" s="104"/>
      <c r="B212" s="76"/>
      <c r="C212" s="77"/>
      <c r="D212" s="77"/>
      <c r="E212" s="77"/>
      <c r="F212" s="64"/>
      <c r="H212" s="78"/>
      <c r="I212" s="78"/>
      <c r="T212" s="139"/>
      <c r="V212" s="6"/>
      <c r="W212" s="6"/>
      <c r="Y212" s="183"/>
    </row>
    <row r="213" spans="1:25" s="10" customFormat="1" ht="15" customHeight="1" x14ac:dyDescent="0.25">
      <c r="A213" s="104"/>
      <c r="B213" s="76"/>
      <c r="C213" s="77"/>
      <c r="D213" s="77"/>
      <c r="E213" s="77"/>
      <c r="F213" s="64"/>
      <c r="H213" s="78"/>
      <c r="I213" s="78"/>
      <c r="T213" s="139"/>
      <c r="V213" s="6"/>
      <c r="W213" s="6"/>
      <c r="Y213" s="183"/>
    </row>
    <row r="214" spans="1:25" s="10" customFormat="1" ht="15" customHeight="1" x14ac:dyDescent="0.25">
      <c r="A214" s="104"/>
      <c r="B214" s="76"/>
      <c r="C214" s="77"/>
      <c r="D214" s="77"/>
      <c r="E214" s="77"/>
      <c r="F214" s="64"/>
      <c r="H214" s="78"/>
      <c r="I214" s="78"/>
      <c r="T214" s="139"/>
      <c r="V214" s="6"/>
      <c r="W214" s="6"/>
      <c r="Y214" s="183"/>
    </row>
    <row r="215" spans="1:25" s="10" customFormat="1" ht="15" customHeight="1" x14ac:dyDescent="0.25">
      <c r="A215" s="104"/>
      <c r="B215" s="76"/>
      <c r="C215" s="77"/>
      <c r="D215" s="77"/>
      <c r="E215" s="77"/>
      <c r="F215" s="64"/>
      <c r="H215" s="78"/>
      <c r="I215" s="78"/>
      <c r="T215" s="139"/>
      <c r="V215" s="6"/>
      <c r="W215" s="6"/>
      <c r="Y215" s="183"/>
    </row>
    <row r="216" spans="1:25" s="10" customFormat="1" ht="15" customHeight="1" x14ac:dyDescent="0.25">
      <c r="A216" s="104"/>
      <c r="B216" s="76"/>
      <c r="C216" s="77"/>
      <c r="D216" s="77"/>
      <c r="E216" s="77"/>
      <c r="F216" s="64"/>
      <c r="H216" s="78"/>
      <c r="I216" s="78"/>
      <c r="T216" s="139"/>
      <c r="V216" s="6"/>
      <c r="W216" s="6"/>
      <c r="Y216" s="183"/>
    </row>
    <row r="217" spans="1:25" s="10" customFormat="1" ht="15" customHeight="1" x14ac:dyDescent="0.25">
      <c r="A217" s="104"/>
      <c r="B217" s="76"/>
      <c r="C217" s="77"/>
      <c r="D217" s="77"/>
      <c r="E217" s="77"/>
      <c r="F217" s="64"/>
      <c r="H217" s="78"/>
      <c r="I217" s="78"/>
      <c r="T217" s="139"/>
      <c r="V217" s="6"/>
      <c r="W217" s="6"/>
      <c r="Y217" s="183"/>
    </row>
    <row r="218" spans="1:25" s="10" customFormat="1" ht="15" customHeight="1" x14ac:dyDescent="0.25">
      <c r="A218" s="104"/>
      <c r="B218" s="76"/>
      <c r="C218" s="77"/>
      <c r="D218" s="77"/>
      <c r="E218" s="77"/>
      <c r="F218" s="64"/>
      <c r="H218" s="78"/>
      <c r="I218" s="78"/>
      <c r="T218" s="139"/>
      <c r="V218" s="6"/>
      <c r="W218" s="6"/>
      <c r="Y218" s="183"/>
    </row>
    <row r="219" spans="1:25" s="10" customFormat="1" ht="15" customHeight="1" x14ac:dyDescent="0.25">
      <c r="A219" s="104"/>
      <c r="B219" s="76"/>
      <c r="C219" s="77"/>
      <c r="D219" s="77"/>
      <c r="E219" s="77"/>
      <c r="F219" s="64"/>
      <c r="H219" s="78"/>
      <c r="I219" s="78"/>
      <c r="T219" s="139"/>
      <c r="V219" s="6"/>
      <c r="W219" s="6"/>
      <c r="Y219" s="183"/>
    </row>
    <row r="220" spans="1:25" s="10" customFormat="1" ht="15" customHeight="1" x14ac:dyDescent="0.25">
      <c r="A220" s="104"/>
      <c r="B220" s="76"/>
      <c r="C220" s="77"/>
      <c r="D220" s="77"/>
      <c r="E220" s="77"/>
      <c r="F220" s="64"/>
      <c r="H220" s="78"/>
      <c r="I220" s="78"/>
      <c r="T220" s="139"/>
      <c r="V220" s="6"/>
      <c r="W220" s="6"/>
      <c r="Y220" s="183"/>
    </row>
    <row r="221" spans="1:25" s="10" customFormat="1" ht="15" customHeight="1" x14ac:dyDescent="0.25">
      <c r="A221" s="104"/>
      <c r="B221" s="76"/>
      <c r="C221" s="77"/>
      <c r="D221" s="77"/>
      <c r="E221" s="77"/>
      <c r="F221" s="64"/>
      <c r="H221" s="78"/>
      <c r="I221" s="78"/>
      <c r="T221" s="139"/>
      <c r="V221" s="6"/>
      <c r="W221" s="6"/>
      <c r="Y221" s="183"/>
    </row>
    <row r="222" spans="1:25" s="10" customFormat="1" ht="15" customHeight="1" x14ac:dyDescent="0.25">
      <c r="A222" s="104"/>
      <c r="B222" s="76"/>
      <c r="C222" s="77"/>
      <c r="D222" s="77"/>
      <c r="E222" s="77"/>
      <c r="F222" s="64"/>
      <c r="H222" s="78"/>
      <c r="I222" s="78"/>
      <c r="T222" s="139"/>
      <c r="V222" s="6"/>
      <c r="W222" s="6"/>
      <c r="Y222" s="183"/>
    </row>
    <row r="223" spans="1:25" s="10" customFormat="1" ht="15" customHeight="1" x14ac:dyDescent="0.25">
      <c r="A223" s="104"/>
      <c r="B223" s="76"/>
      <c r="C223" s="77"/>
      <c r="D223" s="77"/>
      <c r="E223" s="77"/>
      <c r="F223" s="64"/>
      <c r="H223" s="78"/>
      <c r="I223" s="78"/>
      <c r="T223" s="139"/>
      <c r="V223" s="6"/>
      <c r="W223" s="6"/>
      <c r="Y223" s="183"/>
    </row>
    <row r="224" spans="1:25" s="10" customFormat="1" ht="15" customHeight="1" x14ac:dyDescent="0.25">
      <c r="A224" s="104"/>
      <c r="B224" s="76"/>
      <c r="C224" s="77"/>
      <c r="D224" s="77"/>
      <c r="E224" s="77"/>
      <c r="F224" s="64"/>
      <c r="H224" s="78"/>
      <c r="I224" s="78"/>
      <c r="T224" s="139"/>
      <c r="V224" s="6"/>
      <c r="W224" s="6"/>
      <c r="Y224" s="183"/>
    </row>
    <row r="225" spans="1:25" s="10" customFormat="1" ht="15" customHeight="1" x14ac:dyDescent="0.25">
      <c r="A225" s="104"/>
      <c r="B225" s="76"/>
      <c r="C225" s="77"/>
      <c r="D225" s="77"/>
      <c r="E225" s="77"/>
      <c r="F225" s="64"/>
      <c r="H225" s="78"/>
      <c r="I225" s="78"/>
      <c r="T225" s="139"/>
      <c r="V225" s="6"/>
      <c r="W225" s="6"/>
      <c r="Y225" s="183"/>
    </row>
    <row r="226" spans="1:25" s="10" customFormat="1" ht="15" customHeight="1" x14ac:dyDescent="0.25">
      <c r="A226" s="104"/>
      <c r="B226" s="76"/>
      <c r="C226" s="77"/>
      <c r="D226" s="77"/>
      <c r="E226" s="77"/>
      <c r="F226" s="64"/>
      <c r="H226" s="78"/>
      <c r="I226" s="78"/>
      <c r="T226" s="139"/>
      <c r="V226" s="6"/>
      <c r="W226" s="6"/>
      <c r="Y226" s="183"/>
    </row>
    <row r="227" spans="1:25" s="10" customFormat="1" ht="15" customHeight="1" x14ac:dyDescent="0.25">
      <c r="A227" s="104"/>
      <c r="B227" s="76"/>
      <c r="C227" s="77"/>
      <c r="D227" s="77"/>
      <c r="E227" s="77"/>
      <c r="F227" s="64"/>
      <c r="H227" s="78"/>
      <c r="I227" s="78"/>
      <c r="T227" s="139"/>
      <c r="V227" s="6"/>
      <c r="W227" s="6"/>
      <c r="Y227" s="183"/>
    </row>
    <row r="228" spans="1:25" s="10" customFormat="1" ht="15" customHeight="1" x14ac:dyDescent="0.25">
      <c r="A228" s="104"/>
      <c r="B228" s="76"/>
      <c r="C228" s="77"/>
      <c r="D228" s="77"/>
      <c r="E228" s="77"/>
      <c r="F228" s="64"/>
      <c r="H228" s="78"/>
      <c r="I228" s="78"/>
      <c r="T228" s="139"/>
      <c r="V228" s="6"/>
      <c r="W228" s="6"/>
      <c r="Y228" s="183"/>
    </row>
    <row r="229" spans="1:25" s="10" customFormat="1" ht="15" customHeight="1" x14ac:dyDescent="0.25">
      <c r="A229" s="104"/>
      <c r="B229" s="76"/>
      <c r="C229" s="77"/>
      <c r="D229" s="77"/>
      <c r="E229" s="77"/>
      <c r="F229" s="64"/>
      <c r="H229" s="78"/>
      <c r="I229" s="78"/>
      <c r="T229" s="139"/>
      <c r="V229" s="6"/>
      <c r="W229" s="6"/>
      <c r="Y229" s="183"/>
    </row>
    <row r="230" spans="1:25" s="10" customFormat="1" ht="15" customHeight="1" x14ac:dyDescent="0.25">
      <c r="A230" s="104"/>
      <c r="B230" s="76"/>
      <c r="C230" s="77"/>
      <c r="D230" s="77"/>
      <c r="E230" s="77"/>
      <c r="F230" s="64"/>
      <c r="H230" s="78"/>
      <c r="I230" s="78"/>
      <c r="T230" s="139"/>
      <c r="V230" s="6"/>
      <c r="W230" s="6"/>
      <c r="Y230" s="183"/>
    </row>
    <row r="231" spans="1:25" s="10" customFormat="1" ht="15" customHeight="1" x14ac:dyDescent="0.25">
      <c r="A231" s="104"/>
      <c r="B231" s="76"/>
      <c r="C231" s="77"/>
      <c r="D231" s="77"/>
      <c r="E231" s="77"/>
      <c r="F231" s="64"/>
      <c r="H231" s="78"/>
      <c r="I231" s="78"/>
      <c r="T231" s="139"/>
      <c r="V231" s="6"/>
      <c r="W231" s="6"/>
      <c r="Y231" s="183"/>
    </row>
    <row r="232" spans="1:25" s="10" customFormat="1" ht="15" customHeight="1" x14ac:dyDescent="0.25">
      <c r="A232" s="104"/>
      <c r="B232" s="76"/>
      <c r="C232" s="77"/>
      <c r="D232" s="77"/>
      <c r="E232" s="77"/>
      <c r="F232" s="64"/>
      <c r="H232" s="78"/>
      <c r="I232" s="78"/>
      <c r="T232" s="139"/>
      <c r="V232" s="6"/>
      <c r="W232" s="6"/>
      <c r="Y232" s="183"/>
    </row>
    <row r="233" spans="1:25" s="10" customFormat="1" ht="15" customHeight="1" x14ac:dyDescent="0.25">
      <c r="A233" s="104"/>
      <c r="B233" s="76"/>
      <c r="C233" s="77"/>
      <c r="D233" s="77"/>
      <c r="E233" s="77"/>
      <c r="F233" s="64"/>
      <c r="H233" s="78"/>
      <c r="I233" s="78"/>
      <c r="T233" s="139"/>
      <c r="V233" s="6"/>
      <c r="W233" s="6"/>
      <c r="Y233" s="183"/>
    </row>
    <row r="234" spans="1:25" s="10" customFormat="1" ht="15" customHeight="1" x14ac:dyDescent="0.25">
      <c r="A234" s="104"/>
      <c r="B234" s="76"/>
      <c r="C234" s="77"/>
      <c r="D234" s="77"/>
      <c r="E234" s="77"/>
      <c r="F234" s="64"/>
      <c r="H234" s="78"/>
      <c r="I234" s="78"/>
      <c r="T234" s="139"/>
      <c r="V234" s="6"/>
      <c r="W234" s="6"/>
      <c r="Y234" s="183"/>
    </row>
    <row r="235" spans="1:25" s="10" customFormat="1" ht="15" customHeight="1" x14ac:dyDescent="0.25">
      <c r="A235" s="104"/>
      <c r="B235" s="76"/>
      <c r="C235" s="77"/>
      <c r="D235" s="77"/>
      <c r="E235" s="77"/>
      <c r="F235" s="64"/>
      <c r="H235" s="78"/>
      <c r="I235" s="78"/>
      <c r="T235" s="139"/>
      <c r="V235" s="6"/>
      <c r="W235" s="6"/>
      <c r="Y235" s="183"/>
    </row>
    <row r="236" spans="1:25" s="10" customFormat="1" ht="15" customHeight="1" x14ac:dyDescent="0.25">
      <c r="A236" s="104"/>
      <c r="B236" s="76"/>
      <c r="C236" s="77"/>
      <c r="D236" s="77"/>
      <c r="E236" s="77"/>
      <c r="F236" s="64"/>
      <c r="H236" s="78"/>
      <c r="I236" s="78"/>
      <c r="T236" s="139"/>
      <c r="V236" s="6"/>
      <c r="W236" s="6"/>
      <c r="Y236" s="183"/>
    </row>
    <row r="237" spans="1:25" s="10" customFormat="1" ht="15" customHeight="1" x14ac:dyDescent="0.25">
      <c r="A237" s="104"/>
      <c r="B237" s="76"/>
      <c r="C237" s="77"/>
      <c r="D237" s="77"/>
      <c r="E237" s="77"/>
      <c r="F237" s="64"/>
      <c r="H237" s="78"/>
      <c r="I237" s="78"/>
      <c r="T237" s="139"/>
      <c r="V237" s="6"/>
      <c r="W237" s="6"/>
      <c r="Y237" s="183"/>
    </row>
    <row r="238" spans="1:25" s="10" customFormat="1" ht="15" customHeight="1" x14ac:dyDescent="0.25">
      <c r="A238" s="104"/>
      <c r="B238" s="76"/>
      <c r="C238" s="77"/>
      <c r="D238" s="77"/>
      <c r="E238" s="77"/>
      <c r="F238" s="64"/>
      <c r="H238" s="78"/>
      <c r="I238" s="78"/>
      <c r="T238" s="139"/>
      <c r="V238" s="6"/>
      <c r="W238" s="6"/>
      <c r="Y238" s="183"/>
    </row>
    <row r="239" spans="1:25" s="10" customFormat="1" ht="15" customHeight="1" x14ac:dyDescent="0.25">
      <c r="A239" s="104"/>
      <c r="B239" s="76"/>
      <c r="C239" s="77"/>
      <c r="D239" s="77"/>
      <c r="E239" s="77"/>
      <c r="F239" s="64"/>
      <c r="H239" s="78"/>
      <c r="I239" s="78"/>
      <c r="T239" s="139"/>
      <c r="V239" s="6"/>
      <c r="W239" s="6"/>
      <c r="Y239" s="183"/>
    </row>
    <row r="240" spans="1:25" s="10" customFormat="1" ht="15" customHeight="1" x14ac:dyDescent="0.25">
      <c r="A240" s="104"/>
      <c r="B240" s="76"/>
      <c r="C240" s="77"/>
      <c r="D240" s="77"/>
      <c r="E240" s="77"/>
      <c r="F240" s="64"/>
      <c r="H240" s="78"/>
      <c r="I240" s="78"/>
      <c r="T240" s="139"/>
      <c r="V240" s="6"/>
      <c r="W240" s="6"/>
      <c r="Y240" s="183"/>
    </row>
    <row r="241" spans="1:25" s="10" customFormat="1" ht="15" customHeight="1" x14ac:dyDescent="0.25">
      <c r="A241" s="104"/>
      <c r="B241" s="76"/>
      <c r="C241" s="77"/>
      <c r="D241" s="77"/>
      <c r="E241" s="77"/>
      <c r="F241" s="64"/>
      <c r="H241" s="78"/>
      <c r="I241" s="78"/>
      <c r="T241" s="139"/>
      <c r="V241" s="6"/>
      <c r="W241" s="6"/>
      <c r="Y241" s="183"/>
    </row>
    <row r="242" spans="1:25" s="10" customFormat="1" ht="15" customHeight="1" x14ac:dyDescent="0.25">
      <c r="A242" s="104"/>
      <c r="B242" s="76"/>
      <c r="C242" s="77"/>
      <c r="D242" s="77"/>
      <c r="E242" s="77"/>
      <c r="F242" s="64"/>
      <c r="H242" s="78"/>
      <c r="I242" s="78"/>
      <c r="T242" s="139"/>
      <c r="V242" s="6"/>
      <c r="W242" s="6"/>
      <c r="Y242" s="183"/>
    </row>
    <row r="243" spans="1:25" s="10" customFormat="1" ht="15" customHeight="1" x14ac:dyDescent="0.25">
      <c r="A243" s="104"/>
      <c r="B243" s="76"/>
      <c r="C243" s="77"/>
      <c r="D243" s="77"/>
      <c r="E243" s="77"/>
      <c r="F243" s="64"/>
      <c r="H243" s="78"/>
      <c r="I243" s="78"/>
      <c r="T243" s="139"/>
      <c r="V243" s="6"/>
      <c r="W243" s="6"/>
      <c r="Y243" s="183"/>
    </row>
    <row r="244" spans="1:25" s="10" customFormat="1" ht="15" customHeight="1" x14ac:dyDescent="0.25">
      <c r="A244" s="104"/>
      <c r="B244" s="76"/>
      <c r="C244" s="77"/>
      <c r="D244" s="77"/>
      <c r="E244" s="77"/>
      <c r="F244" s="64"/>
      <c r="H244" s="78"/>
      <c r="I244" s="78"/>
      <c r="T244" s="139"/>
      <c r="V244" s="6"/>
      <c r="W244" s="6"/>
      <c r="Y244" s="183"/>
    </row>
    <row r="245" spans="1:25" s="10" customFormat="1" ht="15" customHeight="1" x14ac:dyDescent="0.25">
      <c r="A245" s="104"/>
      <c r="B245" s="76"/>
      <c r="C245" s="77"/>
      <c r="D245" s="77"/>
      <c r="E245" s="77"/>
      <c r="F245" s="64"/>
      <c r="H245" s="78"/>
      <c r="I245" s="78"/>
      <c r="T245" s="139"/>
      <c r="V245" s="6"/>
      <c r="W245" s="6"/>
      <c r="Y245" s="183"/>
    </row>
    <row r="246" spans="1:25" s="10" customFormat="1" ht="15" customHeight="1" x14ac:dyDescent="0.25">
      <c r="A246" s="104"/>
      <c r="B246" s="76"/>
      <c r="C246" s="77"/>
      <c r="D246" s="77"/>
      <c r="E246" s="77"/>
      <c r="F246" s="64"/>
      <c r="H246" s="78"/>
      <c r="I246" s="78"/>
      <c r="T246" s="139"/>
      <c r="V246" s="6"/>
      <c r="W246" s="6"/>
      <c r="Y246" s="183"/>
    </row>
    <row r="247" spans="1:25" s="10" customFormat="1" ht="15" customHeight="1" x14ac:dyDescent="0.25">
      <c r="A247" s="104"/>
      <c r="B247" s="76"/>
      <c r="C247" s="77"/>
      <c r="D247" s="77"/>
      <c r="E247" s="77"/>
      <c r="F247" s="64"/>
      <c r="H247" s="78"/>
      <c r="I247" s="78"/>
      <c r="T247" s="139"/>
      <c r="V247" s="6"/>
      <c r="W247" s="6"/>
      <c r="Y247" s="183"/>
    </row>
    <row r="248" spans="1:25" s="10" customFormat="1" ht="15" customHeight="1" x14ac:dyDescent="0.25">
      <c r="A248" s="104"/>
      <c r="B248" s="76"/>
      <c r="C248" s="77"/>
      <c r="D248" s="77"/>
      <c r="E248" s="77"/>
      <c r="F248" s="64"/>
      <c r="H248" s="78"/>
      <c r="I248" s="78"/>
      <c r="T248" s="139"/>
      <c r="V248" s="6"/>
      <c r="W248" s="6"/>
      <c r="Y248" s="183"/>
    </row>
    <row r="249" spans="1:25" s="10" customFormat="1" ht="15" customHeight="1" x14ac:dyDescent="0.25">
      <c r="A249" s="104"/>
      <c r="B249" s="76"/>
      <c r="C249" s="77"/>
      <c r="D249" s="77"/>
      <c r="E249" s="77"/>
      <c r="F249" s="64"/>
      <c r="H249" s="78"/>
      <c r="I249" s="78"/>
      <c r="T249" s="139"/>
      <c r="V249" s="6"/>
      <c r="W249" s="6"/>
      <c r="Y249" s="183"/>
    </row>
    <row r="250" spans="1:25" s="10" customFormat="1" ht="15" customHeight="1" x14ac:dyDescent="0.25">
      <c r="A250" s="104"/>
      <c r="B250" s="76"/>
      <c r="C250" s="77"/>
      <c r="D250" s="77"/>
      <c r="E250" s="77"/>
      <c r="F250" s="64"/>
      <c r="H250" s="78"/>
      <c r="I250" s="78"/>
      <c r="T250" s="139"/>
      <c r="V250" s="6"/>
      <c r="W250" s="6"/>
      <c r="Y250" s="183"/>
    </row>
    <row r="251" spans="1:25" s="10" customFormat="1" ht="15" customHeight="1" x14ac:dyDescent="0.25">
      <c r="A251" s="104"/>
      <c r="B251" s="76"/>
      <c r="C251" s="77"/>
      <c r="D251" s="77"/>
      <c r="E251" s="77"/>
      <c r="F251" s="64"/>
      <c r="H251" s="78"/>
      <c r="I251" s="78"/>
      <c r="T251" s="139"/>
      <c r="V251" s="6"/>
      <c r="W251" s="6"/>
      <c r="Y251" s="183"/>
    </row>
    <row r="252" spans="1:25" s="10" customFormat="1" ht="15" customHeight="1" x14ac:dyDescent="0.25">
      <c r="A252" s="104"/>
      <c r="B252" s="76"/>
      <c r="C252" s="77"/>
      <c r="D252" s="77"/>
      <c r="E252" s="77"/>
      <c r="F252" s="64"/>
      <c r="H252" s="78"/>
      <c r="I252" s="78"/>
      <c r="T252" s="139"/>
      <c r="V252" s="6"/>
      <c r="W252" s="6"/>
      <c r="Y252" s="183"/>
    </row>
    <row r="253" spans="1:25" s="10" customFormat="1" ht="15" customHeight="1" x14ac:dyDescent="0.25">
      <c r="A253" s="104"/>
      <c r="B253" s="76"/>
      <c r="C253" s="77"/>
      <c r="D253" s="77"/>
      <c r="E253" s="77"/>
      <c r="F253" s="64"/>
      <c r="H253" s="78"/>
      <c r="I253" s="78"/>
      <c r="T253" s="139"/>
      <c r="V253" s="6"/>
      <c r="W253" s="6"/>
      <c r="Y253" s="183"/>
    </row>
    <row r="254" spans="1:25" s="10" customFormat="1" ht="15" customHeight="1" x14ac:dyDescent="0.25">
      <c r="A254" s="104"/>
      <c r="B254" s="76"/>
      <c r="C254" s="77"/>
      <c r="D254" s="77"/>
      <c r="E254" s="77"/>
      <c r="F254" s="64"/>
      <c r="H254" s="78"/>
      <c r="I254" s="78"/>
      <c r="T254" s="139"/>
      <c r="V254" s="6"/>
      <c r="W254" s="6"/>
      <c r="Y254" s="183"/>
    </row>
    <row r="255" spans="1:25" s="10" customFormat="1" ht="15" customHeight="1" x14ac:dyDescent="0.25">
      <c r="A255" s="104"/>
      <c r="B255" s="76"/>
      <c r="C255" s="77"/>
      <c r="D255" s="77"/>
      <c r="E255" s="77"/>
      <c r="F255" s="64"/>
      <c r="H255" s="78"/>
      <c r="I255" s="78"/>
      <c r="T255" s="139"/>
      <c r="V255" s="6"/>
      <c r="W255" s="6"/>
      <c r="Y255" s="183"/>
    </row>
    <row r="256" spans="1:25" s="10" customFormat="1" ht="15" customHeight="1" x14ac:dyDescent="0.25">
      <c r="A256" s="104"/>
      <c r="B256" s="76"/>
      <c r="C256" s="77"/>
      <c r="D256" s="77"/>
      <c r="E256" s="77"/>
      <c r="F256" s="64"/>
      <c r="H256" s="78"/>
      <c r="I256" s="78"/>
      <c r="T256" s="139"/>
      <c r="V256" s="6"/>
      <c r="W256" s="6"/>
      <c r="Y256" s="183"/>
    </row>
    <row r="257" spans="1:25" s="10" customFormat="1" ht="15" customHeight="1" x14ac:dyDescent="0.25">
      <c r="A257" s="104"/>
      <c r="B257" s="76"/>
      <c r="C257" s="77"/>
      <c r="D257" s="77"/>
      <c r="E257" s="77"/>
      <c r="F257" s="64"/>
      <c r="H257" s="78"/>
      <c r="I257" s="78"/>
      <c r="T257" s="139"/>
      <c r="V257" s="6"/>
      <c r="W257" s="6"/>
      <c r="Y257" s="183"/>
    </row>
    <row r="258" spans="1:25" s="10" customFormat="1" ht="15" customHeight="1" x14ac:dyDescent="0.25">
      <c r="A258" s="104"/>
      <c r="B258" s="76"/>
      <c r="C258" s="77"/>
      <c r="D258" s="77"/>
      <c r="E258" s="77"/>
      <c r="F258" s="64"/>
      <c r="H258" s="78"/>
      <c r="I258" s="78"/>
      <c r="T258" s="139"/>
      <c r="V258" s="6"/>
      <c r="W258" s="6"/>
      <c r="Y258" s="183"/>
    </row>
    <row r="259" spans="1:25" s="10" customFormat="1" ht="15" customHeight="1" x14ac:dyDescent="0.25">
      <c r="A259" s="104"/>
      <c r="B259" s="76"/>
      <c r="C259" s="77"/>
      <c r="D259" s="77"/>
      <c r="E259" s="77"/>
      <c r="F259" s="64"/>
      <c r="H259" s="78"/>
      <c r="I259" s="78"/>
      <c r="T259" s="139"/>
      <c r="V259" s="6"/>
      <c r="W259" s="6"/>
      <c r="Y259" s="183"/>
    </row>
    <row r="260" spans="1:25" s="10" customFormat="1" ht="15" customHeight="1" x14ac:dyDescent="0.25">
      <c r="A260" s="104"/>
      <c r="B260" s="76"/>
      <c r="C260" s="77"/>
      <c r="D260" s="77"/>
      <c r="E260" s="77"/>
      <c r="F260" s="64"/>
      <c r="H260" s="78"/>
      <c r="I260" s="78"/>
      <c r="T260" s="139"/>
      <c r="V260" s="6"/>
      <c r="W260" s="6"/>
      <c r="Y260" s="183"/>
    </row>
    <row r="261" spans="1:25" s="10" customFormat="1" ht="15" customHeight="1" x14ac:dyDescent="0.25">
      <c r="A261" s="104"/>
      <c r="B261" s="76"/>
      <c r="C261" s="77"/>
      <c r="D261" s="77"/>
      <c r="E261" s="77"/>
      <c r="F261" s="64"/>
      <c r="H261" s="78"/>
      <c r="I261" s="78"/>
      <c r="T261" s="139"/>
      <c r="V261" s="6"/>
      <c r="W261" s="6"/>
      <c r="Y261" s="183"/>
    </row>
    <row r="262" spans="1:25" s="10" customFormat="1" ht="15" customHeight="1" x14ac:dyDescent="0.25">
      <c r="A262" s="104"/>
      <c r="B262" s="76"/>
      <c r="C262" s="77"/>
      <c r="D262" s="77"/>
      <c r="E262" s="77"/>
      <c r="F262" s="64"/>
      <c r="H262" s="78"/>
      <c r="I262" s="78"/>
      <c r="T262" s="139"/>
      <c r="V262" s="6"/>
      <c r="W262" s="6"/>
      <c r="Y262" s="183"/>
    </row>
    <row r="263" spans="1:25" s="10" customFormat="1" ht="15" customHeight="1" x14ac:dyDescent="0.25">
      <c r="A263" s="104"/>
      <c r="B263" s="76"/>
      <c r="C263" s="77"/>
      <c r="D263" s="77"/>
      <c r="E263" s="77"/>
      <c r="F263" s="64"/>
      <c r="H263" s="78"/>
      <c r="I263" s="78"/>
      <c r="T263" s="139"/>
      <c r="V263" s="6"/>
      <c r="W263" s="6"/>
      <c r="Y263" s="183"/>
    </row>
    <row r="264" spans="1:25" s="10" customFormat="1" ht="15" customHeight="1" x14ac:dyDescent="0.25">
      <c r="A264" s="104"/>
      <c r="B264" s="76"/>
      <c r="C264" s="77"/>
      <c r="D264" s="77"/>
      <c r="E264" s="77"/>
      <c r="F264" s="64"/>
      <c r="H264" s="78"/>
      <c r="I264" s="78"/>
      <c r="T264" s="139"/>
      <c r="V264" s="6"/>
      <c r="W264" s="6"/>
      <c r="Y264" s="183"/>
    </row>
    <row r="265" spans="1:25" s="10" customFormat="1" ht="15" customHeight="1" x14ac:dyDescent="0.25">
      <c r="A265" s="104"/>
      <c r="B265" s="76"/>
      <c r="C265" s="77"/>
      <c r="D265" s="77"/>
      <c r="E265" s="77"/>
      <c r="F265" s="64"/>
      <c r="H265" s="78"/>
      <c r="I265" s="78"/>
      <c r="T265" s="139"/>
      <c r="V265" s="6"/>
      <c r="W265" s="6"/>
      <c r="Y265" s="183"/>
    </row>
    <row r="266" spans="1:25" s="10" customFormat="1" ht="15" customHeight="1" x14ac:dyDescent="0.25">
      <c r="A266" s="104"/>
      <c r="B266" s="76"/>
      <c r="C266" s="77"/>
      <c r="D266" s="77"/>
      <c r="E266" s="77"/>
      <c r="F266" s="64"/>
      <c r="H266" s="78"/>
      <c r="I266" s="78"/>
      <c r="T266" s="139"/>
      <c r="V266" s="6"/>
      <c r="W266" s="6"/>
      <c r="Y266" s="183"/>
    </row>
    <row r="267" spans="1:25" s="10" customFormat="1" ht="15" customHeight="1" x14ac:dyDescent="0.25">
      <c r="A267" s="104"/>
      <c r="B267" s="76"/>
      <c r="C267" s="77"/>
      <c r="D267" s="77"/>
      <c r="E267" s="77"/>
      <c r="F267" s="64"/>
      <c r="H267" s="78"/>
      <c r="I267" s="78"/>
      <c r="T267" s="139"/>
      <c r="V267" s="6"/>
      <c r="W267" s="6"/>
      <c r="Y267" s="183"/>
    </row>
    <row r="268" spans="1:25" s="10" customFormat="1" ht="15" customHeight="1" x14ac:dyDescent="0.25">
      <c r="A268" s="104"/>
      <c r="B268" s="76"/>
      <c r="C268" s="77"/>
      <c r="D268" s="77"/>
      <c r="E268" s="77"/>
      <c r="F268" s="64"/>
      <c r="H268" s="78"/>
      <c r="I268" s="78"/>
      <c r="T268" s="139"/>
      <c r="V268" s="6"/>
      <c r="W268" s="6"/>
      <c r="Y268" s="183"/>
    </row>
    <row r="269" spans="1:25" s="10" customFormat="1" ht="15" customHeight="1" x14ac:dyDescent="0.25">
      <c r="A269" s="104"/>
      <c r="B269" s="76"/>
      <c r="C269" s="77"/>
      <c r="D269" s="77"/>
      <c r="E269" s="77"/>
      <c r="F269" s="64"/>
      <c r="H269" s="78"/>
      <c r="I269" s="78"/>
      <c r="T269" s="139"/>
      <c r="V269" s="6"/>
      <c r="W269" s="6"/>
      <c r="Y269" s="183"/>
    </row>
    <row r="270" spans="1:25" s="10" customFormat="1" ht="15" customHeight="1" x14ac:dyDescent="0.25">
      <c r="A270" s="104"/>
      <c r="B270" s="76"/>
      <c r="C270" s="77"/>
      <c r="D270" s="77"/>
      <c r="E270" s="77"/>
      <c r="F270" s="64"/>
      <c r="H270" s="78"/>
      <c r="I270" s="78"/>
      <c r="T270" s="139"/>
      <c r="V270" s="6"/>
      <c r="W270" s="6"/>
      <c r="Y270" s="183"/>
    </row>
    <row r="271" spans="1:25" s="10" customFormat="1" ht="15" customHeight="1" x14ac:dyDescent="0.25">
      <c r="A271" s="104"/>
      <c r="B271" s="76"/>
      <c r="C271" s="77"/>
      <c r="D271" s="77"/>
      <c r="E271" s="77"/>
      <c r="F271" s="64"/>
      <c r="H271" s="78"/>
      <c r="I271" s="78"/>
      <c r="T271" s="139"/>
      <c r="V271" s="6"/>
      <c r="W271" s="6"/>
      <c r="Y271" s="183"/>
    </row>
    <row r="272" spans="1:25" s="10" customFormat="1" ht="15" customHeight="1" x14ac:dyDescent="0.25">
      <c r="A272" s="104"/>
      <c r="B272" s="76"/>
      <c r="C272" s="77"/>
      <c r="D272" s="77"/>
      <c r="E272" s="77"/>
      <c r="F272" s="64"/>
      <c r="H272" s="78"/>
      <c r="I272" s="78"/>
      <c r="T272" s="139"/>
      <c r="V272" s="6"/>
      <c r="W272" s="6"/>
      <c r="Y272" s="183"/>
    </row>
    <row r="273" spans="1:25" s="10" customFormat="1" ht="15" customHeight="1" x14ac:dyDescent="0.25">
      <c r="A273" s="104"/>
      <c r="B273" s="76"/>
      <c r="C273" s="77"/>
      <c r="D273" s="77"/>
      <c r="E273" s="77"/>
      <c r="F273" s="64"/>
      <c r="H273" s="78"/>
      <c r="I273" s="78"/>
      <c r="T273" s="139"/>
      <c r="V273" s="6"/>
      <c r="W273" s="6"/>
      <c r="Y273" s="183"/>
    </row>
    <row r="274" spans="1:25" s="10" customFormat="1" ht="15" customHeight="1" x14ac:dyDescent="0.25">
      <c r="A274" s="104"/>
      <c r="B274" s="76"/>
      <c r="C274" s="77"/>
      <c r="D274" s="77"/>
      <c r="E274" s="77"/>
      <c r="F274" s="64"/>
      <c r="H274" s="78"/>
      <c r="I274" s="78"/>
      <c r="T274" s="139"/>
      <c r="V274" s="6"/>
      <c r="W274" s="6"/>
      <c r="Y274" s="183"/>
    </row>
    <row r="275" spans="1:25" s="10" customFormat="1" ht="15" customHeight="1" x14ac:dyDescent="0.25">
      <c r="A275" s="104"/>
      <c r="B275" s="76"/>
      <c r="C275" s="77"/>
      <c r="D275" s="77"/>
      <c r="E275" s="77"/>
      <c r="F275" s="64"/>
      <c r="H275" s="78"/>
      <c r="I275" s="78"/>
      <c r="T275" s="139"/>
      <c r="V275" s="6"/>
      <c r="W275" s="6"/>
      <c r="Y275" s="183"/>
    </row>
    <row r="276" spans="1:25" s="10" customFormat="1" ht="15" customHeight="1" x14ac:dyDescent="0.25">
      <c r="A276" s="104"/>
      <c r="B276" s="76"/>
      <c r="C276" s="77"/>
      <c r="D276" s="77"/>
      <c r="E276" s="77"/>
      <c r="F276" s="64"/>
      <c r="H276" s="78"/>
      <c r="I276" s="78"/>
      <c r="T276" s="139"/>
      <c r="V276" s="6"/>
      <c r="W276" s="6"/>
      <c r="Y276" s="183"/>
    </row>
    <row r="277" spans="1:25" s="10" customFormat="1" ht="15" customHeight="1" x14ac:dyDescent="0.25">
      <c r="A277" s="104"/>
      <c r="B277" s="76"/>
      <c r="C277" s="77"/>
      <c r="D277" s="77"/>
      <c r="E277" s="77"/>
      <c r="F277" s="64"/>
      <c r="H277" s="78"/>
      <c r="I277" s="78"/>
      <c r="T277" s="139"/>
      <c r="V277" s="6"/>
      <c r="W277" s="6"/>
      <c r="Y277" s="183"/>
    </row>
    <row r="278" spans="1:25" s="10" customFormat="1" ht="15" customHeight="1" x14ac:dyDescent="0.25">
      <c r="A278" s="104"/>
      <c r="B278" s="76"/>
      <c r="C278" s="77"/>
      <c r="D278" s="77"/>
      <c r="E278" s="77"/>
      <c r="F278" s="64"/>
      <c r="H278" s="78"/>
      <c r="I278" s="78"/>
      <c r="T278" s="139"/>
      <c r="V278" s="6"/>
      <c r="W278" s="6"/>
      <c r="Y278" s="183"/>
    </row>
    <row r="279" spans="1:25" s="10" customFormat="1" ht="15" customHeight="1" x14ac:dyDescent="0.25">
      <c r="A279" s="104"/>
      <c r="B279" s="76"/>
      <c r="C279" s="77"/>
      <c r="D279" s="77"/>
      <c r="E279" s="77"/>
      <c r="F279" s="64"/>
      <c r="H279" s="78"/>
      <c r="I279" s="78"/>
      <c r="T279" s="139"/>
      <c r="V279" s="6"/>
      <c r="W279" s="6"/>
      <c r="Y279" s="183"/>
    </row>
    <row r="280" spans="1:25" s="10" customFormat="1" ht="15" customHeight="1" x14ac:dyDescent="0.25">
      <c r="A280" s="104"/>
      <c r="B280" s="76"/>
      <c r="C280" s="77"/>
      <c r="D280" s="77"/>
      <c r="E280" s="77"/>
      <c r="F280" s="64"/>
      <c r="H280" s="78"/>
      <c r="I280" s="78"/>
      <c r="T280" s="139"/>
      <c r="V280" s="6"/>
      <c r="W280" s="6"/>
      <c r="Y280" s="183"/>
    </row>
    <row r="281" spans="1:25" s="10" customFormat="1" ht="15" customHeight="1" x14ac:dyDescent="0.25">
      <c r="A281" s="104"/>
      <c r="B281" s="76"/>
      <c r="C281" s="77"/>
      <c r="D281" s="77"/>
      <c r="E281" s="77"/>
      <c r="F281" s="64"/>
      <c r="H281" s="78"/>
      <c r="I281" s="78"/>
      <c r="T281" s="139"/>
      <c r="V281" s="6"/>
      <c r="W281" s="6"/>
      <c r="Y281" s="183"/>
    </row>
    <row r="282" spans="1:25" s="10" customFormat="1" ht="15" customHeight="1" x14ac:dyDescent="0.25">
      <c r="A282" s="104"/>
      <c r="B282" s="76"/>
      <c r="C282" s="77"/>
      <c r="D282" s="77"/>
      <c r="E282" s="77"/>
      <c r="F282" s="64"/>
      <c r="H282" s="78"/>
      <c r="I282" s="78"/>
      <c r="T282" s="139"/>
      <c r="V282" s="6"/>
      <c r="W282" s="6"/>
      <c r="Y282" s="183"/>
    </row>
    <row r="283" spans="1:25" s="10" customFormat="1" ht="15" customHeight="1" x14ac:dyDescent="0.25">
      <c r="A283" s="104"/>
      <c r="B283" s="76"/>
      <c r="C283" s="77"/>
      <c r="D283" s="77"/>
      <c r="E283" s="77"/>
      <c r="F283" s="64"/>
      <c r="H283" s="78"/>
      <c r="I283" s="78"/>
      <c r="T283" s="139"/>
      <c r="V283" s="6"/>
      <c r="W283" s="6"/>
      <c r="Y283" s="183"/>
    </row>
    <row r="284" spans="1:25" s="10" customFormat="1" ht="15" customHeight="1" x14ac:dyDescent="0.25">
      <c r="A284" s="104"/>
      <c r="B284" s="76"/>
      <c r="C284" s="77"/>
      <c r="D284" s="77"/>
      <c r="E284" s="77"/>
      <c r="F284" s="64"/>
      <c r="H284" s="78"/>
      <c r="I284" s="78"/>
      <c r="T284" s="139"/>
      <c r="V284" s="6"/>
      <c r="W284" s="6"/>
      <c r="Y284" s="183"/>
    </row>
    <row r="285" spans="1:25" s="10" customFormat="1" ht="15" customHeight="1" x14ac:dyDescent="0.25">
      <c r="A285" s="104"/>
      <c r="B285" s="76"/>
      <c r="C285" s="77"/>
      <c r="D285" s="77"/>
      <c r="E285" s="77"/>
      <c r="F285" s="64"/>
      <c r="H285" s="78"/>
      <c r="I285" s="78"/>
      <c r="T285" s="139"/>
      <c r="V285" s="6"/>
      <c r="W285" s="6"/>
      <c r="Y285" s="183"/>
    </row>
    <row r="286" spans="1:25" s="10" customFormat="1" ht="15" customHeight="1" x14ac:dyDescent="0.25">
      <c r="A286" s="104"/>
      <c r="B286" s="76"/>
      <c r="C286" s="77"/>
      <c r="D286" s="77"/>
      <c r="E286" s="77"/>
      <c r="F286" s="64"/>
      <c r="H286" s="78"/>
      <c r="I286" s="78"/>
      <c r="T286" s="139"/>
      <c r="V286" s="6"/>
      <c r="W286" s="6"/>
      <c r="Y286" s="183"/>
    </row>
    <row r="287" spans="1:25" s="10" customFormat="1" ht="15" customHeight="1" x14ac:dyDescent="0.25">
      <c r="A287" s="104"/>
      <c r="B287" s="76"/>
      <c r="C287" s="77"/>
      <c r="D287" s="77"/>
      <c r="E287" s="77"/>
      <c r="F287" s="64"/>
      <c r="H287" s="78"/>
      <c r="I287" s="78"/>
      <c r="T287" s="139"/>
      <c r="V287" s="6"/>
      <c r="W287" s="6"/>
      <c r="Y287" s="183"/>
    </row>
    <row r="288" spans="1:25" s="10" customFormat="1" ht="15" customHeight="1" x14ac:dyDescent="0.25">
      <c r="A288" s="104"/>
      <c r="B288" s="76"/>
      <c r="C288" s="77"/>
      <c r="D288" s="77"/>
      <c r="E288" s="77"/>
      <c r="F288" s="64"/>
      <c r="H288" s="78"/>
      <c r="I288" s="78"/>
      <c r="T288" s="139"/>
      <c r="V288" s="6"/>
      <c r="W288" s="6"/>
      <c r="Y288" s="183"/>
    </row>
    <row r="289" spans="1:25" s="10" customFormat="1" ht="15" customHeight="1" x14ac:dyDescent="0.25">
      <c r="A289" s="104"/>
      <c r="B289" s="76"/>
      <c r="C289" s="77"/>
      <c r="D289" s="77"/>
      <c r="E289" s="77"/>
      <c r="F289" s="64"/>
      <c r="H289" s="78"/>
      <c r="I289" s="78"/>
      <c r="T289" s="139"/>
      <c r="V289" s="6"/>
      <c r="W289" s="6"/>
      <c r="Y289" s="183"/>
    </row>
    <row r="290" spans="1:25" s="10" customFormat="1" ht="15" customHeight="1" x14ac:dyDescent="0.25">
      <c r="A290" s="104"/>
      <c r="B290" s="76"/>
      <c r="C290" s="77"/>
      <c r="D290" s="77"/>
      <c r="E290" s="77"/>
      <c r="F290" s="64"/>
      <c r="H290" s="78"/>
      <c r="I290" s="78"/>
      <c r="T290" s="139"/>
      <c r="V290" s="6"/>
      <c r="W290" s="6"/>
      <c r="Y290" s="183"/>
    </row>
    <row r="291" spans="1:25" s="10" customFormat="1" ht="15" customHeight="1" x14ac:dyDescent="0.25">
      <c r="A291" s="104"/>
      <c r="B291" s="76"/>
      <c r="C291" s="77"/>
      <c r="D291" s="77"/>
      <c r="E291" s="77"/>
      <c r="F291" s="64"/>
      <c r="H291" s="78"/>
      <c r="I291" s="78"/>
      <c r="T291" s="139"/>
      <c r="V291" s="6"/>
      <c r="W291" s="6"/>
      <c r="Y291" s="183"/>
    </row>
    <row r="292" spans="1:25" s="10" customFormat="1" ht="15" customHeight="1" x14ac:dyDescent="0.25">
      <c r="A292" s="104"/>
      <c r="B292" s="76"/>
      <c r="C292" s="77"/>
      <c r="D292" s="77"/>
      <c r="E292" s="77"/>
      <c r="F292" s="64"/>
      <c r="H292" s="78"/>
      <c r="I292" s="78"/>
      <c r="T292" s="139"/>
      <c r="V292" s="6"/>
      <c r="W292" s="6"/>
      <c r="Y292" s="183"/>
    </row>
    <row r="293" spans="1:25" s="10" customFormat="1" ht="15" customHeight="1" x14ac:dyDescent="0.25">
      <c r="A293" s="104"/>
      <c r="B293" s="76"/>
      <c r="C293" s="77"/>
      <c r="D293" s="77"/>
      <c r="E293" s="77"/>
      <c r="F293" s="64"/>
      <c r="H293" s="78"/>
      <c r="I293" s="78"/>
      <c r="T293" s="139"/>
      <c r="V293" s="6"/>
      <c r="W293" s="6"/>
      <c r="Y293" s="183"/>
    </row>
    <row r="294" spans="1:25" s="10" customFormat="1" ht="15" customHeight="1" x14ac:dyDescent="0.25">
      <c r="A294" s="104"/>
      <c r="B294" s="76"/>
      <c r="C294" s="77"/>
      <c r="D294" s="77"/>
      <c r="E294" s="77"/>
      <c r="F294" s="64"/>
      <c r="H294" s="78"/>
      <c r="I294" s="78"/>
      <c r="T294" s="139"/>
      <c r="V294" s="6"/>
      <c r="W294" s="6"/>
      <c r="Y294" s="183"/>
    </row>
    <row r="295" spans="1:25" s="10" customFormat="1" ht="15" customHeight="1" x14ac:dyDescent="0.25">
      <c r="A295" s="104"/>
      <c r="B295" s="76"/>
      <c r="C295" s="77"/>
      <c r="D295" s="77"/>
      <c r="E295" s="77"/>
      <c r="F295" s="64"/>
      <c r="H295" s="78"/>
      <c r="I295" s="78"/>
      <c r="T295" s="139"/>
      <c r="V295" s="6"/>
      <c r="W295" s="6"/>
      <c r="Y295" s="183"/>
    </row>
    <row r="296" spans="1:25" s="10" customFormat="1" ht="15" customHeight="1" x14ac:dyDescent="0.25">
      <c r="A296" s="104"/>
      <c r="B296" s="76"/>
      <c r="C296" s="77"/>
      <c r="D296" s="77"/>
      <c r="E296" s="77"/>
      <c r="F296" s="64"/>
      <c r="H296" s="78"/>
      <c r="I296" s="78"/>
      <c r="T296" s="139"/>
      <c r="V296" s="6"/>
      <c r="W296" s="6"/>
      <c r="Y296" s="183"/>
    </row>
    <row r="297" spans="1:25" s="10" customFormat="1" ht="15" customHeight="1" x14ac:dyDescent="0.25">
      <c r="A297" s="104"/>
      <c r="B297" s="76"/>
      <c r="C297" s="77"/>
      <c r="D297" s="77"/>
      <c r="E297" s="77"/>
      <c r="F297" s="64"/>
      <c r="H297" s="78"/>
      <c r="I297" s="78"/>
      <c r="T297" s="139"/>
      <c r="V297" s="6"/>
      <c r="W297" s="6"/>
      <c r="Y297" s="183"/>
    </row>
    <row r="298" spans="1:25" s="10" customFormat="1" ht="15" customHeight="1" x14ac:dyDescent="0.25">
      <c r="A298" s="104"/>
      <c r="B298" s="76"/>
      <c r="C298" s="77"/>
      <c r="D298" s="77"/>
      <c r="E298" s="77"/>
      <c r="F298" s="64"/>
      <c r="H298" s="78"/>
      <c r="I298" s="78"/>
      <c r="T298" s="139"/>
      <c r="V298" s="6"/>
      <c r="W298" s="6"/>
      <c r="Y298" s="183"/>
    </row>
    <row r="299" spans="1:25" s="10" customFormat="1" ht="15" customHeight="1" x14ac:dyDescent="0.25">
      <c r="A299" s="104"/>
      <c r="B299" s="76"/>
      <c r="C299" s="77"/>
      <c r="D299" s="77"/>
      <c r="E299" s="77"/>
      <c r="F299" s="64"/>
      <c r="H299" s="78"/>
      <c r="I299" s="78"/>
      <c r="T299" s="139"/>
      <c r="V299" s="6"/>
      <c r="W299" s="6"/>
      <c r="Y299" s="183"/>
    </row>
    <row r="300" spans="1:25" s="10" customFormat="1" ht="15" customHeight="1" x14ac:dyDescent="0.25">
      <c r="A300" s="104"/>
      <c r="B300" s="76"/>
      <c r="C300" s="77"/>
      <c r="D300" s="77"/>
      <c r="E300" s="77"/>
      <c r="F300" s="64"/>
      <c r="H300" s="78"/>
      <c r="I300" s="78"/>
      <c r="T300" s="139"/>
      <c r="V300" s="6"/>
      <c r="W300" s="6"/>
      <c r="Y300" s="183"/>
    </row>
    <row r="301" spans="1:25" s="10" customFormat="1" ht="15" customHeight="1" x14ac:dyDescent="0.25">
      <c r="A301" s="104"/>
      <c r="B301" s="76"/>
      <c r="C301" s="77"/>
      <c r="D301" s="77"/>
      <c r="E301" s="77"/>
      <c r="F301" s="64"/>
      <c r="H301" s="78"/>
      <c r="I301" s="78"/>
      <c r="T301" s="139"/>
      <c r="V301" s="6"/>
      <c r="W301" s="6"/>
      <c r="Y301" s="183"/>
    </row>
    <row r="302" spans="1:25" s="10" customFormat="1" ht="15" customHeight="1" x14ac:dyDescent="0.25">
      <c r="A302" s="104"/>
      <c r="B302" s="76"/>
      <c r="C302" s="77"/>
      <c r="D302" s="77"/>
      <c r="E302" s="77"/>
      <c r="F302" s="64"/>
      <c r="H302" s="78"/>
      <c r="I302" s="78"/>
      <c r="T302" s="139"/>
      <c r="V302" s="6"/>
      <c r="W302" s="6"/>
      <c r="Y302" s="183"/>
    </row>
    <row r="303" spans="1:25" s="10" customFormat="1" ht="15" customHeight="1" x14ac:dyDescent="0.25">
      <c r="A303" s="104"/>
      <c r="B303" s="76"/>
      <c r="C303" s="77"/>
      <c r="D303" s="77"/>
      <c r="E303" s="77"/>
      <c r="F303" s="64"/>
      <c r="H303" s="78"/>
      <c r="I303" s="78"/>
      <c r="T303" s="139"/>
      <c r="V303" s="6"/>
      <c r="W303" s="6"/>
      <c r="Y303" s="183"/>
    </row>
    <row r="304" spans="1:25" s="10" customFormat="1" ht="15" customHeight="1" x14ac:dyDescent="0.25">
      <c r="A304" s="104"/>
      <c r="B304" s="76"/>
      <c r="C304" s="77"/>
      <c r="D304" s="77"/>
      <c r="E304" s="77"/>
      <c r="F304" s="64"/>
      <c r="H304" s="78"/>
      <c r="I304" s="78"/>
      <c r="T304" s="139"/>
      <c r="V304" s="6"/>
      <c r="W304" s="6"/>
      <c r="Y304" s="183"/>
    </row>
    <row r="305" spans="1:25" s="10" customFormat="1" ht="15" customHeight="1" x14ac:dyDescent="0.25">
      <c r="A305" s="104"/>
      <c r="B305" s="76"/>
      <c r="C305" s="77"/>
      <c r="D305" s="77"/>
      <c r="E305" s="77"/>
      <c r="F305" s="64"/>
      <c r="H305" s="78"/>
      <c r="I305" s="78"/>
      <c r="T305" s="139"/>
      <c r="V305" s="6"/>
      <c r="W305" s="6"/>
      <c r="Y305" s="183"/>
    </row>
    <row r="306" spans="1:25" s="10" customFormat="1" ht="15" customHeight="1" x14ac:dyDescent="0.25">
      <c r="A306" s="104"/>
      <c r="B306" s="76"/>
      <c r="C306" s="77"/>
      <c r="D306" s="77"/>
      <c r="E306" s="77"/>
      <c r="F306" s="64"/>
      <c r="H306" s="78"/>
      <c r="I306" s="78"/>
      <c r="T306" s="139"/>
      <c r="V306" s="6"/>
      <c r="W306" s="6"/>
      <c r="Y306" s="183"/>
    </row>
    <row r="307" spans="1:25" s="10" customFormat="1" ht="15" customHeight="1" x14ac:dyDescent="0.25">
      <c r="A307" s="104"/>
      <c r="B307" s="76"/>
      <c r="C307" s="77"/>
      <c r="D307" s="77"/>
      <c r="E307" s="77"/>
      <c r="F307" s="64"/>
      <c r="H307" s="78"/>
      <c r="I307" s="78"/>
      <c r="T307" s="139"/>
      <c r="V307" s="6"/>
      <c r="W307" s="6"/>
      <c r="Y307" s="183"/>
    </row>
    <row r="308" spans="1:25" s="10" customFormat="1" ht="15" customHeight="1" x14ac:dyDescent="0.25">
      <c r="A308" s="104"/>
      <c r="B308" s="76"/>
      <c r="C308" s="77"/>
      <c r="D308" s="77"/>
      <c r="E308" s="77"/>
      <c r="F308" s="64"/>
      <c r="H308" s="78"/>
      <c r="I308" s="78"/>
      <c r="T308" s="139"/>
      <c r="V308" s="6"/>
      <c r="W308" s="6"/>
      <c r="Y308" s="183"/>
    </row>
    <row r="309" spans="1:25" s="10" customFormat="1" ht="15" customHeight="1" x14ac:dyDescent="0.25">
      <c r="A309" s="104"/>
      <c r="B309" s="76"/>
      <c r="C309" s="77"/>
      <c r="D309" s="77"/>
      <c r="E309" s="77"/>
      <c r="F309" s="64"/>
      <c r="H309" s="78"/>
      <c r="I309" s="78"/>
      <c r="T309" s="139"/>
      <c r="V309" s="6"/>
      <c r="W309" s="6"/>
      <c r="Y309" s="183"/>
    </row>
    <row r="310" spans="1:25" s="10" customFormat="1" ht="15" customHeight="1" x14ac:dyDescent="0.25">
      <c r="A310" s="104"/>
      <c r="B310" s="76"/>
      <c r="C310" s="77"/>
      <c r="D310" s="77"/>
      <c r="E310" s="77"/>
      <c r="F310" s="64"/>
      <c r="H310" s="78"/>
      <c r="I310" s="78"/>
      <c r="T310" s="139"/>
      <c r="V310" s="6"/>
      <c r="W310" s="6"/>
      <c r="Y310" s="183"/>
    </row>
    <row r="311" spans="1:25" s="10" customFormat="1" ht="15" customHeight="1" x14ac:dyDescent="0.25">
      <c r="A311" s="104"/>
      <c r="B311" s="76"/>
      <c r="C311" s="77"/>
      <c r="D311" s="77"/>
      <c r="E311" s="77"/>
      <c r="F311" s="64"/>
      <c r="H311" s="78"/>
      <c r="I311" s="78"/>
      <c r="T311" s="139"/>
      <c r="V311" s="6"/>
      <c r="W311" s="6"/>
      <c r="Y311" s="183"/>
    </row>
    <row r="312" spans="1:25" s="10" customFormat="1" ht="15" customHeight="1" x14ac:dyDescent="0.25">
      <c r="A312" s="104"/>
      <c r="B312" s="76"/>
      <c r="C312" s="77"/>
      <c r="D312" s="77"/>
      <c r="E312" s="77"/>
      <c r="F312" s="64"/>
      <c r="H312" s="78"/>
      <c r="I312" s="78"/>
      <c r="T312" s="139"/>
      <c r="V312" s="6"/>
      <c r="W312" s="6"/>
      <c r="Y312" s="183"/>
    </row>
    <row r="313" spans="1:25" s="10" customFormat="1" ht="15" customHeight="1" x14ac:dyDescent="0.25">
      <c r="A313" s="104"/>
      <c r="B313" s="76"/>
      <c r="C313" s="77"/>
      <c r="D313" s="77"/>
      <c r="E313" s="77"/>
      <c r="F313" s="64"/>
      <c r="H313" s="78"/>
      <c r="I313" s="78"/>
      <c r="T313" s="139"/>
      <c r="V313" s="6"/>
      <c r="W313" s="6"/>
      <c r="Y313" s="183"/>
    </row>
    <row r="314" spans="1:25" s="10" customFormat="1" ht="15" customHeight="1" x14ac:dyDescent="0.25">
      <c r="A314" s="104"/>
      <c r="B314" s="76"/>
      <c r="C314" s="77"/>
      <c r="D314" s="77"/>
      <c r="E314" s="77"/>
      <c r="F314" s="64"/>
      <c r="H314" s="78"/>
      <c r="I314" s="78"/>
      <c r="T314" s="139"/>
      <c r="V314" s="6"/>
      <c r="W314" s="6"/>
      <c r="Y314" s="183"/>
    </row>
    <row r="315" spans="1:25" s="10" customFormat="1" ht="15" customHeight="1" x14ac:dyDescent="0.25">
      <c r="A315" s="104"/>
      <c r="B315" s="76"/>
      <c r="C315" s="77"/>
      <c r="D315" s="77"/>
      <c r="E315" s="77"/>
      <c r="F315" s="64"/>
      <c r="H315" s="78"/>
      <c r="I315" s="78"/>
      <c r="T315" s="139"/>
      <c r="V315" s="6"/>
      <c r="W315" s="6"/>
      <c r="Y315" s="183"/>
    </row>
    <row r="316" spans="1:25" s="10" customFormat="1" ht="15" customHeight="1" x14ac:dyDescent="0.25">
      <c r="A316" s="104"/>
      <c r="B316" s="76"/>
      <c r="C316" s="77"/>
      <c r="D316" s="77"/>
      <c r="E316" s="77"/>
      <c r="F316" s="64"/>
      <c r="H316" s="78"/>
      <c r="I316" s="78"/>
      <c r="T316" s="139"/>
      <c r="V316" s="6"/>
      <c r="W316" s="6"/>
      <c r="Y316" s="183"/>
    </row>
    <row r="317" spans="1:25" s="10" customFormat="1" ht="15" customHeight="1" x14ac:dyDescent="0.25">
      <c r="A317" s="104"/>
      <c r="B317" s="76"/>
      <c r="C317" s="77"/>
      <c r="D317" s="77"/>
      <c r="E317" s="77"/>
      <c r="F317" s="64"/>
      <c r="H317" s="78"/>
      <c r="I317" s="78"/>
      <c r="T317" s="139"/>
      <c r="V317" s="6"/>
      <c r="W317" s="6"/>
      <c r="Y317" s="183"/>
    </row>
    <row r="318" spans="1:25" s="10" customFormat="1" ht="15" customHeight="1" x14ac:dyDescent="0.25">
      <c r="A318" s="104"/>
      <c r="B318" s="76"/>
      <c r="C318" s="77"/>
      <c r="D318" s="77"/>
      <c r="E318" s="77"/>
      <c r="F318" s="64"/>
      <c r="H318" s="78"/>
      <c r="I318" s="78"/>
      <c r="T318" s="139"/>
      <c r="V318" s="6"/>
      <c r="W318" s="6"/>
      <c r="Y318" s="183"/>
    </row>
    <row r="319" spans="1:25" s="10" customFormat="1" ht="15" customHeight="1" x14ac:dyDescent="0.25">
      <c r="A319" s="104"/>
      <c r="B319" s="76"/>
      <c r="C319" s="77"/>
      <c r="D319" s="77"/>
      <c r="E319" s="77"/>
      <c r="F319" s="64"/>
      <c r="H319" s="78"/>
      <c r="I319" s="78"/>
      <c r="T319" s="139"/>
      <c r="V319" s="6"/>
      <c r="W319" s="6"/>
      <c r="Y319" s="183"/>
    </row>
    <row r="320" spans="1:25" s="10" customFormat="1" ht="15" customHeight="1" x14ac:dyDescent="0.25">
      <c r="A320" s="104"/>
      <c r="B320" s="76"/>
      <c r="C320" s="77"/>
      <c r="D320" s="77"/>
      <c r="E320" s="77"/>
      <c r="F320" s="64"/>
      <c r="H320" s="78"/>
      <c r="I320" s="78"/>
      <c r="T320" s="139"/>
      <c r="V320" s="6"/>
      <c r="W320" s="6"/>
      <c r="Y320" s="183"/>
    </row>
    <row r="321" spans="1:25" s="10" customFormat="1" ht="15" customHeight="1" x14ac:dyDescent="0.25">
      <c r="A321" s="104"/>
      <c r="B321" s="76"/>
      <c r="C321" s="77"/>
      <c r="D321" s="77"/>
      <c r="E321" s="77"/>
      <c r="F321" s="64"/>
      <c r="H321" s="78"/>
      <c r="I321" s="78"/>
      <c r="T321" s="139"/>
      <c r="V321" s="6"/>
      <c r="W321" s="6"/>
      <c r="Y321" s="183"/>
    </row>
    <row r="322" spans="1:25" s="10" customFormat="1" ht="15" customHeight="1" x14ac:dyDescent="0.25">
      <c r="A322" s="104"/>
      <c r="B322" s="76"/>
      <c r="C322" s="77"/>
      <c r="D322" s="77"/>
      <c r="E322" s="77"/>
      <c r="F322" s="64"/>
      <c r="H322" s="78"/>
      <c r="I322" s="78"/>
      <c r="T322" s="139"/>
      <c r="V322" s="6"/>
      <c r="W322" s="6"/>
      <c r="Y322" s="183"/>
    </row>
    <row r="323" spans="1:25" s="10" customFormat="1" ht="15" customHeight="1" x14ac:dyDescent="0.25">
      <c r="A323" s="104"/>
      <c r="B323" s="76"/>
      <c r="C323" s="77"/>
      <c r="D323" s="77"/>
      <c r="E323" s="77"/>
      <c r="F323" s="64"/>
      <c r="H323" s="78"/>
      <c r="I323" s="78"/>
      <c r="T323" s="139"/>
      <c r="V323" s="6"/>
      <c r="W323" s="6"/>
      <c r="Y323" s="183"/>
    </row>
    <row r="324" spans="1:25" s="10" customFormat="1" ht="15" customHeight="1" x14ac:dyDescent="0.25">
      <c r="A324" s="104"/>
      <c r="B324" s="76"/>
      <c r="C324" s="77"/>
      <c r="D324" s="77"/>
      <c r="E324" s="77"/>
      <c r="F324" s="64"/>
      <c r="H324" s="78"/>
      <c r="I324" s="78"/>
      <c r="T324" s="139"/>
      <c r="V324" s="6"/>
      <c r="W324" s="6"/>
      <c r="Y324" s="183"/>
    </row>
    <row r="325" spans="1:25" s="10" customFormat="1" ht="15" customHeight="1" x14ac:dyDescent="0.25">
      <c r="A325" s="104"/>
      <c r="B325" s="76"/>
      <c r="C325" s="77"/>
      <c r="D325" s="77"/>
      <c r="E325" s="77"/>
      <c r="F325" s="64"/>
      <c r="H325" s="78"/>
      <c r="I325" s="78"/>
      <c r="T325" s="139"/>
      <c r="V325" s="6"/>
      <c r="W325" s="6"/>
      <c r="Y325" s="183"/>
    </row>
    <row r="326" spans="1:25" s="10" customFormat="1" ht="15" customHeight="1" x14ac:dyDescent="0.25">
      <c r="A326" s="104"/>
      <c r="B326" s="76"/>
      <c r="C326" s="77"/>
      <c r="D326" s="77"/>
      <c r="E326" s="77"/>
      <c r="F326" s="64"/>
      <c r="H326" s="78"/>
      <c r="I326" s="78"/>
      <c r="T326" s="139"/>
      <c r="V326" s="6"/>
      <c r="W326" s="6"/>
      <c r="Y326" s="183"/>
    </row>
    <row r="327" spans="1:25" s="10" customFormat="1" ht="15" customHeight="1" x14ac:dyDescent="0.25">
      <c r="A327" s="104"/>
      <c r="B327" s="76"/>
      <c r="C327" s="77"/>
      <c r="D327" s="77"/>
      <c r="E327" s="77"/>
      <c r="F327" s="64"/>
      <c r="H327" s="78"/>
      <c r="I327" s="78"/>
      <c r="T327" s="139"/>
      <c r="V327" s="6"/>
      <c r="W327" s="6"/>
      <c r="Y327" s="183"/>
    </row>
    <row r="328" spans="1:25" s="10" customFormat="1" ht="15" customHeight="1" x14ac:dyDescent="0.25">
      <c r="A328" s="104"/>
      <c r="B328" s="76"/>
      <c r="C328" s="77"/>
      <c r="D328" s="77"/>
      <c r="E328" s="77"/>
      <c r="F328" s="64"/>
      <c r="H328" s="78"/>
      <c r="I328" s="78"/>
      <c r="T328" s="139"/>
      <c r="V328" s="6"/>
      <c r="W328" s="6"/>
      <c r="Y328" s="183"/>
    </row>
    <row r="329" spans="1:25" s="10" customFormat="1" ht="15" customHeight="1" x14ac:dyDescent="0.25">
      <c r="A329" s="104"/>
      <c r="B329" s="76"/>
      <c r="C329" s="77"/>
      <c r="D329" s="77"/>
      <c r="E329" s="77"/>
      <c r="F329" s="64"/>
      <c r="H329" s="78"/>
      <c r="I329" s="78"/>
      <c r="T329" s="139"/>
      <c r="V329" s="6"/>
      <c r="W329" s="6"/>
      <c r="Y329" s="183"/>
    </row>
    <row r="330" spans="1:25" s="10" customFormat="1" ht="15" customHeight="1" x14ac:dyDescent="0.25">
      <c r="A330" s="104"/>
      <c r="B330" s="76"/>
      <c r="C330" s="77"/>
      <c r="D330" s="77"/>
      <c r="E330" s="77"/>
      <c r="F330" s="64"/>
      <c r="H330" s="78"/>
      <c r="I330" s="78"/>
      <c r="T330" s="139"/>
      <c r="V330" s="6"/>
      <c r="W330" s="6"/>
      <c r="Y330" s="183"/>
    </row>
    <row r="331" spans="1:25" s="10" customFormat="1" ht="15" customHeight="1" x14ac:dyDescent="0.25">
      <c r="A331" s="104"/>
      <c r="B331" s="76"/>
      <c r="C331" s="77"/>
      <c r="D331" s="77"/>
      <c r="E331" s="77"/>
      <c r="F331" s="64"/>
      <c r="H331" s="78"/>
      <c r="I331" s="78"/>
      <c r="T331" s="139"/>
      <c r="V331" s="6"/>
      <c r="W331" s="6"/>
      <c r="Y331" s="183"/>
    </row>
    <row r="332" spans="1:25" s="10" customFormat="1" ht="15" customHeight="1" x14ac:dyDescent="0.25">
      <c r="A332" s="104"/>
      <c r="B332" s="76"/>
      <c r="C332" s="77"/>
      <c r="D332" s="77"/>
      <c r="E332" s="77"/>
      <c r="F332" s="64"/>
      <c r="H332" s="78"/>
      <c r="I332" s="78"/>
      <c r="T332" s="139"/>
      <c r="V332" s="6"/>
      <c r="W332" s="6"/>
      <c r="Y332" s="183"/>
    </row>
    <row r="333" spans="1:25" s="10" customFormat="1" ht="15" customHeight="1" x14ac:dyDescent="0.25">
      <c r="A333" s="104"/>
      <c r="B333" s="76"/>
      <c r="C333" s="77"/>
      <c r="D333" s="77"/>
      <c r="E333" s="77"/>
      <c r="F333" s="64"/>
      <c r="H333" s="78"/>
      <c r="I333" s="78"/>
      <c r="T333" s="139"/>
      <c r="V333" s="6"/>
      <c r="W333" s="6"/>
      <c r="Y333" s="183"/>
    </row>
    <row r="334" spans="1:25" s="10" customFormat="1" ht="15" customHeight="1" x14ac:dyDescent="0.25">
      <c r="A334" s="104"/>
      <c r="B334" s="76"/>
      <c r="C334" s="77"/>
      <c r="D334" s="77"/>
      <c r="E334" s="77"/>
      <c r="F334" s="64"/>
      <c r="H334" s="78"/>
      <c r="I334" s="78"/>
      <c r="T334" s="139"/>
      <c r="V334" s="6"/>
      <c r="W334" s="6"/>
      <c r="Y334" s="183"/>
    </row>
    <row r="335" spans="1:25" s="10" customFormat="1" ht="15" customHeight="1" x14ac:dyDescent="0.25">
      <c r="A335" s="104"/>
      <c r="B335" s="76"/>
      <c r="C335" s="77"/>
      <c r="D335" s="77"/>
      <c r="E335" s="77"/>
      <c r="F335" s="64"/>
      <c r="H335" s="78"/>
      <c r="I335" s="78"/>
      <c r="T335" s="139"/>
      <c r="V335" s="6"/>
      <c r="W335" s="6"/>
      <c r="Y335" s="183"/>
    </row>
    <row r="336" spans="1:25" s="10" customFormat="1" ht="15" customHeight="1" x14ac:dyDescent="0.25">
      <c r="A336" s="104"/>
      <c r="B336" s="76"/>
      <c r="C336" s="77"/>
      <c r="D336" s="77"/>
      <c r="E336" s="77"/>
      <c r="F336" s="64"/>
      <c r="H336" s="78"/>
      <c r="I336" s="78"/>
      <c r="T336" s="139"/>
      <c r="V336" s="6"/>
      <c r="W336" s="6"/>
      <c r="Y336" s="183"/>
    </row>
    <row r="337" spans="1:25" s="10" customFormat="1" ht="15" customHeight="1" x14ac:dyDescent="0.25">
      <c r="A337" s="104"/>
      <c r="B337" s="76"/>
      <c r="C337" s="77"/>
      <c r="D337" s="77"/>
      <c r="E337" s="77"/>
      <c r="F337" s="64"/>
      <c r="H337" s="78"/>
      <c r="I337" s="78"/>
      <c r="T337" s="139"/>
      <c r="V337" s="6"/>
      <c r="W337" s="6"/>
      <c r="Y337" s="183"/>
    </row>
    <row r="338" spans="1:25" s="10" customFormat="1" ht="15" customHeight="1" x14ac:dyDescent="0.25">
      <c r="A338" s="104"/>
      <c r="B338" s="76"/>
      <c r="C338" s="77"/>
      <c r="D338" s="77"/>
      <c r="E338" s="77"/>
      <c r="F338" s="64"/>
      <c r="H338" s="78"/>
      <c r="I338" s="78"/>
      <c r="T338" s="139"/>
      <c r="V338" s="6"/>
      <c r="W338" s="6"/>
      <c r="Y338" s="183"/>
    </row>
    <row r="339" spans="1:25" s="10" customFormat="1" ht="15" customHeight="1" x14ac:dyDescent="0.25">
      <c r="A339" s="104"/>
      <c r="B339" s="76"/>
      <c r="C339" s="77"/>
      <c r="D339" s="77"/>
      <c r="E339" s="77"/>
      <c r="F339" s="64"/>
      <c r="H339" s="78"/>
      <c r="I339" s="78"/>
      <c r="T339" s="139"/>
      <c r="V339" s="6"/>
      <c r="W339" s="6"/>
      <c r="Y339" s="183"/>
    </row>
    <row r="340" spans="1:25" s="10" customFormat="1" ht="15" customHeight="1" x14ac:dyDescent="0.25">
      <c r="A340" s="104"/>
      <c r="B340" s="76"/>
      <c r="C340" s="77"/>
      <c r="D340" s="77"/>
      <c r="E340" s="77"/>
      <c r="F340" s="64"/>
      <c r="H340" s="78"/>
      <c r="I340" s="78"/>
      <c r="T340" s="139"/>
      <c r="V340" s="6"/>
      <c r="W340" s="6"/>
      <c r="Y340" s="183"/>
    </row>
    <row r="341" spans="1:25" s="10" customFormat="1" ht="15" customHeight="1" x14ac:dyDescent="0.25">
      <c r="A341" s="104"/>
      <c r="B341" s="76"/>
      <c r="C341" s="77"/>
      <c r="D341" s="77"/>
      <c r="E341" s="77"/>
      <c r="F341" s="64"/>
      <c r="H341" s="78"/>
      <c r="I341" s="78"/>
      <c r="T341" s="139"/>
      <c r="V341" s="6"/>
      <c r="W341" s="6"/>
      <c r="Y341" s="183"/>
    </row>
    <row r="342" spans="1:25" s="10" customFormat="1" ht="15" customHeight="1" x14ac:dyDescent="0.25">
      <c r="A342" s="104"/>
      <c r="B342" s="76"/>
      <c r="C342" s="77"/>
      <c r="D342" s="77"/>
      <c r="E342" s="77"/>
      <c r="F342" s="64"/>
      <c r="H342" s="78"/>
      <c r="I342" s="78"/>
      <c r="T342" s="139"/>
      <c r="V342" s="6"/>
      <c r="W342" s="6"/>
      <c r="Y342" s="183"/>
    </row>
    <row r="343" spans="1:25" s="10" customFormat="1" ht="15" customHeight="1" x14ac:dyDescent="0.25">
      <c r="A343" s="104"/>
      <c r="B343" s="76"/>
      <c r="C343" s="77"/>
      <c r="D343" s="77"/>
      <c r="E343" s="77"/>
      <c r="F343" s="64"/>
      <c r="H343" s="78"/>
      <c r="I343" s="78"/>
      <c r="T343" s="139"/>
      <c r="V343" s="6"/>
      <c r="W343" s="6"/>
      <c r="Y343" s="183"/>
    </row>
    <row r="344" spans="1:25" s="10" customFormat="1" ht="15" customHeight="1" x14ac:dyDescent="0.25">
      <c r="A344" s="104"/>
      <c r="B344" s="76"/>
      <c r="C344" s="77"/>
      <c r="D344" s="77"/>
      <c r="E344" s="77"/>
      <c r="F344" s="64"/>
      <c r="H344" s="78"/>
      <c r="I344" s="78"/>
      <c r="T344" s="139"/>
      <c r="V344" s="6"/>
      <c r="W344" s="6"/>
      <c r="Y344" s="183"/>
    </row>
    <row r="345" spans="1:25" s="10" customFormat="1" ht="15" customHeight="1" x14ac:dyDescent="0.25">
      <c r="A345" s="104"/>
      <c r="B345" s="76"/>
      <c r="C345" s="77"/>
      <c r="D345" s="77"/>
      <c r="E345" s="77"/>
      <c r="F345" s="64"/>
      <c r="H345" s="78"/>
      <c r="I345" s="78"/>
      <c r="T345" s="139"/>
      <c r="V345" s="6"/>
      <c r="W345" s="6"/>
      <c r="Y345" s="183"/>
    </row>
    <row r="346" spans="1:25" s="10" customFormat="1" ht="15" customHeight="1" x14ac:dyDescent="0.25">
      <c r="A346" s="104"/>
      <c r="B346" s="76"/>
      <c r="C346" s="77"/>
      <c r="D346" s="77"/>
      <c r="E346" s="77"/>
      <c r="F346" s="64"/>
      <c r="H346" s="78"/>
      <c r="I346" s="78"/>
      <c r="T346" s="139"/>
      <c r="V346" s="6"/>
      <c r="W346" s="6"/>
      <c r="Y346" s="183"/>
    </row>
    <row r="347" spans="1:25" s="10" customFormat="1" ht="15" customHeight="1" x14ac:dyDescent="0.25">
      <c r="A347" s="104"/>
      <c r="B347" s="76"/>
      <c r="C347" s="77"/>
      <c r="D347" s="77"/>
      <c r="E347" s="77"/>
      <c r="F347" s="64"/>
      <c r="H347" s="78"/>
      <c r="I347" s="78"/>
      <c r="T347" s="139"/>
      <c r="V347" s="6"/>
      <c r="W347" s="6"/>
      <c r="Y347" s="183"/>
    </row>
    <row r="348" spans="1:25" s="10" customFormat="1" ht="15" customHeight="1" x14ac:dyDescent="0.25">
      <c r="A348" s="104"/>
      <c r="B348" s="76"/>
      <c r="C348" s="77"/>
      <c r="D348" s="77"/>
      <c r="E348" s="77"/>
      <c r="F348" s="64"/>
      <c r="H348" s="78"/>
      <c r="I348" s="78"/>
      <c r="T348" s="139"/>
      <c r="V348" s="6"/>
      <c r="W348" s="6"/>
      <c r="Y348" s="183"/>
    </row>
    <row r="349" spans="1:25" s="10" customFormat="1" ht="15" customHeight="1" x14ac:dyDescent="0.25">
      <c r="A349" s="104"/>
      <c r="B349" s="76"/>
      <c r="C349" s="77"/>
      <c r="D349" s="77"/>
      <c r="E349" s="77"/>
      <c r="F349" s="64"/>
      <c r="H349" s="78"/>
      <c r="I349" s="78"/>
      <c r="T349" s="139"/>
      <c r="V349" s="6"/>
      <c r="W349" s="6"/>
      <c r="Y349" s="183"/>
    </row>
    <row r="350" spans="1:25" s="10" customFormat="1" ht="15" customHeight="1" x14ac:dyDescent="0.25">
      <c r="A350" s="104"/>
      <c r="B350" s="76"/>
      <c r="C350" s="77"/>
      <c r="D350" s="77"/>
      <c r="E350" s="77"/>
      <c r="F350" s="64"/>
      <c r="H350" s="78"/>
      <c r="I350" s="78"/>
      <c r="T350" s="139"/>
      <c r="V350" s="6"/>
      <c r="W350" s="6"/>
      <c r="Y350" s="183"/>
    </row>
    <row r="351" spans="1:25" s="10" customFormat="1" ht="15" customHeight="1" x14ac:dyDescent="0.25">
      <c r="A351" s="104"/>
      <c r="B351" s="76"/>
      <c r="C351" s="77"/>
      <c r="D351" s="77"/>
      <c r="E351" s="77"/>
      <c r="F351" s="64"/>
      <c r="H351" s="78"/>
      <c r="I351" s="78"/>
      <c r="T351" s="139"/>
      <c r="V351" s="6"/>
      <c r="W351" s="6"/>
      <c r="Y351" s="183"/>
    </row>
    <row r="352" spans="1:25" s="10" customFormat="1" ht="15" customHeight="1" x14ac:dyDescent="0.25">
      <c r="A352" s="104"/>
      <c r="B352" s="76"/>
      <c r="C352" s="77"/>
      <c r="D352" s="77"/>
      <c r="E352" s="77"/>
      <c r="F352" s="64"/>
      <c r="H352" s="78"/>
      <c r="I352" s="78"/>
      <c r="T352" s="139"/>
      <c r="V352" s="6"/>
      <c r="W352" s="6"/>
      <c r="Y352" s="183"/>
    </row>
    <row r="353" spans="1:25" s="10" customFormat="1" ht="15" customHeight="1" x14ac:dyDescent="0.25">
      <c r="A353" s="104"/>
      <c r="B353" s="76"/>
      <c r="C353" s="77"/>
      <c r="D353" s="77"/>
      <c r="E353" s="77"/>
      <c r="F353" s="64"/>
      <c r="H353" s="78"/>
      <c r="I353" s="78"/>
      <c r="T353" s="139"/>
      <c r="V353" s="6"/>
      <c r="W353" s="6"/>
      <c r="Y353" s="183"/>
    </row>
    <row r="354" spans="1:25" s="10" customFormat="1" ht="15" customHeight="1" x14ac:dyDescent="0.25">
      <c r="A354" s="104"/>
      <c r="B354" s="76"/>
      <c r="C354" s="77"/>
      <c r="D354" s="77"/>
      <c r="E354" s="77"/>
      <c r="F354" s="64"/>
      <c r="H354" s="78"/>
      <c r="I354" s="78"/>
      <c r="T354" s="139"/>
      <c r="V354" s="6"/>
      <c r="W354" s="6"/>
      <c r="Y354" s="183"/>
    </row>
    <row r="355" spans="1:25" s="10" customFormat="1" ht="15" customHeight="1" x14ac:dyDescent="0.25">
      <c r="A355" s="104"/>
      <c r="B355" s="76"/>
      <c r="C355" s="77"/>
      <c r="D355" s="77"/>
      <c r="E355" s="77"/>
      <c r="F355" s="64"/>
      <c r="H355" s="78"/>
      <c r="I355" s="78"/>
      <c r="T355" s="139"/>
      <c r="V355" s="6"/>
      <c r="W355" s="6"/>
      <c r="Y355" s="183"/>
    </row>
    <row r="356" spans="1:25" s="10" customFormat="1" ht="15" customHeight="1" x14ac:dyDescent="0.25">
      <c r="A356" s="104"/>
      <c r="B356" s="76"/>
      <c r="C356" s="77"/>
      <c r="D356" s="77"/>
      <c r="E356" s="77"/>
      <c r="F356" s="64"/>
      <c r="H356" s="78"/>
      <c r="I356" s="78"/>
      <c r="T356" s="139"/>
      <c r="V356" s="6"/>
      <c r="W356" s="6"/>
      <c r="Y356" s="183"/>
    </row>
    <row r="357" spans="1:25" s="10" customFormat="1" ht="15" customHeight="1" x14ac:dyDescent="0.25">
      <c r="A357" s="104"/>
      <c r="B357" s="76"/>
      <c r="C357" s="77"/>
      <c r="D357" s="77"/>
      <c r="E357" s="77"/>
      <c r="F357" s="64"/>
      <c r="H357" s="78"/>
      <c r="I357" s="78"/>
      <c r="T357" s="139"/>
      <c r="V357" s="6"/>
      <c r="W357" s="6"/>
      <c r="Y357" s="183"/>
    </row>
    <row r="358" spans="1:25" s="10" customFormat="1" ht="15" customHeight="1" x14ac:dyDescent="0.25">
      <c r="A358" s="104"/>
      <c r="B358" s="76"/>
      <c r="C358" s="77"/>
      <c r="D358" s="77"/>
      <c r="E358" s="77"/>
      <c r="F358" s="64"/>
      <c r="H358" s="78"/>
      <c r="I358" s="78"/>
      <c r="T358" s="139"/>
      <c r="V358" s="6"/>
      <c r="W358" s="6"/>
      <c r="Y358" s="183"/>
    </row>
    <row r="359" spans="1:25" s="10" customFormat="1" ht="15" customHeight="1" x14ac:dyDescent="0.25">
      <c r="A359" s="104"/>
      <c r="B359" s="76"/>
      <c r="C359" s="77"/>
      <c r="D359" s="77"/>
      <c r="E359" s="77"/>
      <c r="F359" s="64"/>
      <c r="H359" s="78"/>
      <c r="I359" s="78"/>
      <c r="T359" s="139"/>
      <c r="V359" s="6"/>
      <c r="W359" s="6"/>
      <c r="Y359" s="183"/>
    </row>
    <row r="360" spans="1:25" s="10" customFormat="1" ht="15" customHeight="1" x14ac:dyDescent="0.25">
      <c r="A360" s="104"/>
      <c r="B360" s="76"/>
      <c r="C360" s="77"/>
      <c r="D360" s="77"/>
      <c r="E360" s="77"/>
      <c r="F360" s="64"/>
      <c r="H360" s="78"/>
      <c r="I360" s="78"/>
      <c r="T360" s="139"/>
      <c r="V360" s="6"/>
      <c r="W360" s="6"/>
      <c r="Y360" s="183"/>
    </row>
    <row r="361" spans="1:25" s="10" customFormat="1" ht="15" customHeight="1" x14ac:dyDescent="0.25">
      <c r="A361" s="104"/>
      <c r="B361" s="76"/>
      <c r="C361" s="77"/>
      <c r="D361" s="77"/>
      <c r="E361" s="77"/>
      <c r="F361" s="64"/>
      <c r="H361" s="78"/>
      <c r="I361" s="78"/>
      <c r="T361" s="139"/>
      <c r="V361" s="6"/>
      <c r="W361" s="6"/>
      <c r="Y361" s="183"/>
    </row>
    <row r="362" spans="1:25" s="10" customFormat="1" ht="15" customHeight="1" x14ac:dyDescent="0.25">
      <c r="A362" s="104"/>
      <c r="B362" s="76"/>
      <c r="C362" s="77"/>
      <c r="D362" s="77"/>
      <c r="E362" s="77"/>
      <c r="F362" s="64"/>
      <c r="H362" s="78"/>
      <c r="I362" s="78"/>
      <c r="T362" s="139"/>
      <c r="V362" s="6"/>
      <c r="W362" s="6"/>
      <c r="Y362" s="183"/>
    </row>
    <row r="363" spans="1:25" s="10" customFormat="1" ht="15" customHeight="1" x14ac:dyDescent="0.25">
      <c r="A363" s="104"/>
      <c r="B363" s="76"/>
      <c r="C363" s="77"/>
      <c r="D363" s="77"/>
      <c r="E363" s="77"/>
      <c r="F363" s="64"/>
      <c r="H363" s="78"/>
      <c r="I363" s="78"/>
      <c r="T363" s="139"/>
      <c r="V363" s="6"/>
      <c r="W363" s="6"/>
      <c r="Y363" s="183"/>
    </row>
    <row r="364" spans="1:25" s="10" customFormat="1" ht="15" customHeight="1" x14ac:dyDescent="0.25">
      <c r="A364" s="104"/>
      <c r="B364" s="76"/>
      <c r="C364" s="77"/>
      <c r="D364" s="77"/>
      <c r="E364" s="77"/>
      <c r="F364" s="64"/>
      <c r="H364" s="78"/>
      <c r="I364" s="78"/>
      <c r="T364" s="139"/>
      <c r="V364" s="6"/>
      <c r="W364" s="6"/>
      <c r="Y364" s="183"/>
    </row>
    <row r="365" spans="1:25" s="10" customFormat="1" ht="15" customHeight="1" x14ac:dyDescent="0.25">
      <c r="A365" s="104"/>
      <c r="B365" s="76"/>
      <c r="C365" s="77"/>
      <c r="D365" s="77"/>
      <c r="E365" s="77"/>
      <c r="F365" s="64"/>
      <c r="H365" s="78"/>
      <c r="I365" s="78"/>
      <c r="T365" s="139"/>
      <c r="V365" s="6"/>
      <c r="W365" s="6"/>
      <c r="Y365" s="183"/>
    </row>
    <row r="366" spans="1:25" s="10" customFormat="1" ht="15" customHeight="1" x14ac:dyDescent="0.25">
      <c r="A366" s="104"/>
      <c r="B366" s="76"/>
      <c r="C366" s="77"/>
      <c r="D366" s="77"/>
      <c r="E366" s="77"/>
      <c r="F366" s="64"/>
      <c r="H366" s="78"/>
      <c r="I366" s="78"/>
      <c r="T366" s="139"/>
      <c r="V366" s="6"/>
      <c r="W366" s="6"/>
      <c r="Y366" s="183"/>
    </row>
    <row r="367" spans="1:25" s="10" customFormat="1" ht="15" customHeight="1" x14ac:dyDescent="0.25">
      <c r="A367" s="104"/>
      <c r="B367" s="76"/>
      <c r="C367" s="77"/>
      <c r="D367" s="77"/>
      <c r="E367" s="77"/>
      <c r="F367" s="64"/>
      <c r="H367" s="78"/>
      <c r="I367" s="78"/>
      <c r="T367" s="139"/>
      <c r="V367" s="6"/>
      <c r="W367" s="6"/>
      <c r="Y367" s="183"/>
    </row>
    <row r="368" spans="1:25" s="10" customFormat="1" ht="15" customHeight="1" x14ac:dyDescent="0.25">
      <c r="A368" s="104"/>
      <c r="B368" s="76"/>
      <c r="C368" s="77"/>
      <c r="D368" s="77"/>
      <c r="E368" s="77"/>
      <c r="F368" s="64"/>
      <c r="H368" s="78"/>
      <c r="I368" s="78"/>
      <c r="T368" s="139"/>
      <c r="V368" s="6"/>
      <c r="W368" s="6"/>
      <c r="Y368" s="183"/>
    </row>
    <row r="369" spans="1:25" s="10" customFormat="1" ht="15" customHeight="1" x14ac:dyDescent="0.25">
      <c r="A369" s="104"/>
      <c r="B369" s="76"/>
      <c r="C369" s="77"/>
      <c r="D369" s="77"/>
      <c r="E369" s="77"/>
      <c r="F369" s="64"/>
      <c r="H369" s="78"/>
      <c r="I369" s="78"/>
      <c r="T369" s="139"/>
      <c r="V369" s="6"/>
      <c r="W369" s="6"/>
      <c r="Y369" s="183"/>
    </row>
    <row r="370" spans="1:25" s="10" customFormat="1" ht="15" customHeight="1" x14ac:dyDescent="0.25">
      <c r="A370" s="104"/>
      <c r="B370" s="76"/>
      <c r="C370" s="77"/>
      <c r="D370" s="77"/>
      <c r="E370" s="77"/>
      <c r="F370" s="64"/>
      <c r="H370" s="78"/>
      <c r="I370" s="78"/>
      <c r="T370" s="139"/>
      <c r="V370" s="6"/>
      <c r="W370" s="6"/>
      <c r="Y370" s="183"/>
    </row>
    <row r="371" spans="1:25" s="10" customFormat="1" ht="15" customHeight="1" x14ac:dyDescent="0.25">
      <c r="A371" s="104"/>
      <c r="B371" s="76"/>
      <c r="C371" s="77"/>
      <c r="D371" s="77"/>
      <c r="E371" s="77"/>
      <c r="F371" s="64"/>
      <c r="H371" s="78"/>
      <c r="I371" s="78"/>
      <c r="T371" s="139"/>
      <c r="V371" s="6"/>
      <c r="W371" s="6"/>
      <c r="Y371" s="183"/>
    </row>
    <row r="372" spans="1:25" s="10" customFormat="1" ht="15" customHeight="1" x14ac:dyDescent="0.25">
      <c r="A372" s="104"/>
      <c r="B372" s="76"/>
      <c r="C372" s="77"/>
      <c r="D372" s="77"/>
      <c r="E372" s="77"/>
      <c r="F372" s="64"/>
      <c r="H372" s="78"/>
      <c r="I372" s="78"/>
      <c r="T372" s="139"/>
      <c r="V372" s="6"/>
      <c r="W372" s="6"/>
      <c r="Y372" s="183"/>
    </row>
    <row r="373" spans="1:25" s="10" customFormat="1" ht="15" customHeight="1" x14ac:dyDescent="0.25">
      <c r="A373" s="104"/>
      <c r="B373" s="76"/>
      <c r="C373" s="77"/>
      <c r="D373" s="77"/>
      <c r="E373" s="77"/>
      <c r="F373" s="64"/>
      <c r="H373" s="78"/>
      <c r="I373" s="78"/>
      <c r="T373" s="139"/>
      <c r="V373" s="6"/>
      <c r="W373" s="6"/>
      <c r="Y373" s="183"/>
    </row>
    <row r="374" spans="1:25" s="10" customFormat="1" ht="15" customHeight="1" x14ac:dyDescent="0.25">
      <c r="A374" s="104"/>
      <c r="B374" s="76"/>
      <c r="C374" s="77"/>
      <c r="D374" s="77"/>
      <c r="E374" s="77"/>
      <c r="F374" s="64"/>
      <c r="H374" s="78"/>
      <c r="I374" s="78"/>
      <c r="T374" s="139"/>
      <c r="V374" s="6"/>
      <c r="W374" s="6"/>
      <c r="Y374" s="183"/>
    </row>
    <row r="375" spans="1:25" s="10" customFormat="1" ht="15" customHeight="1" x14ac:dyDescent="0.25">
      <c r="A375" s="104"/>
      <c r="B375" s="76"/>
      <c r="C375" s="77"/>
      <c r="D375" s="77"/>
      <c r="E375" s="77"/>
      <c r="F375" s="64"/>
      <c r="H375" s="78"/>
      <c r="I375" s="78"/>
      <c r="T375" s="139"/>
      <c r="V375" s="6"/>
      <c r="W375" s="6"/>
      <c r="Y375" s="183"/>
    </row>
    <row r="376" spans="1:25" s="10" customFormat="1" ht="15" customHeight="1" x14ac:dyDescent="0.25">
      <c r="A376" s="104"/>
      <c r="B376" s="76"/>
      <c r="C376" s="77"/>
      <c r="D376" s="77"/>
      <c r="E376" s="77"/>
      <c r="F376" s="64"/>
      <c r="H376" s="78"/>
      <c r="I376" s="78"/>
      <c r="T376" s="139"/>
      <c r="V376" s="6"/>
      <c r="W376" s="6"/>
      <c r="Y376" s="183"/>
    </row>
    <row r="377" spans="1:25" s="10" customFormat="1" ht="15" customHeight="1" x14ac:dyDescent="0.25">
      <c r="A377" s="104"/>
      <c r="B377" s="76"/>
      <c r="C377" s="77"/>
      <c r="D377" s="77"/>
      <c r="E377" s="77"/>
      <c r="F377" s="64"/>
      <c r="H377" s="78"/>
      <c r="I377" s="78"/>
      <c r="T377" s="139"/>
      <c r="V377" s="6"/>
      <c r="W377" s="6"/>
      <c r="Y377" s="183"/>
    </row>
    <row r="378" spans="1:25" s="10" customFormat="1" ht="15" customHeight="1" x14ac:dyDescent="0.25">
      <c r="A378" s="104"/>
      <c r="B378" s="76"/>
      <c r="C378" s="77"/>
      <c r="D378" s="77"/>
      <c r="E378" s="77"/>
      <c r="F378" s="64"/>
      <c r="H378" s="78"/>
      <c r="I378" s="78"/>
      <c r="T378" s="139"/>
      <c r="V378" s="6"/>
      <c r="W378" s="6"/>
      <c r="Y378" s="183"/>
    </row>
    <row r="379" spans="1:25" s="10" customFormat="1" ht="15" customHeight="1" x14ac:dyDescent="0.25">
      <c r="A379" s="104"/>
      <c r="B379" s="76"/>
      <c r="C379" s="77"/>
      <c r="D379" s="77"/>
      <c r="E379" s="77"/>
      <c r="F379" s="64"/>
      <c r="H379" s="78"/>
      <c r="I379" s="78"/>
      <c r="T379" s="139"/>
      <c r="V379" s="6"/>
      <c r="W379" s="6"/>
      <c r="Y379" s="183"/>
    </row>
    <row r="380" spans="1:25" s="10" customFormat="1" ht="15" customHeight="1" x14ac:dyDescent="0.25">
      <c r="A380" s="104"/>
      <c r="B380" s="76"/>
      <c r="C380" s="77"/>
      <c r="D380" s="77"/>
      <c r="E380" s="77"/>
      <c r="F380" s="64"/>
      <c r="H380" s="78"/>
      <c r="I380" s="78"/>
      <c r="T380" s="139"/>
      <c r="V380" s="6"/>
      <c r="W380" s="6"/>
      <c r="Y380" s="183"/>
    </row>
    <row r="381" spans="1:25" s="10" customFormat="1" ht="15" customHeight="1" x14ac:dyDescent="0.25">
      <c r="A381" s="104"/>
      <c r="B381" s="76"/>
      <c r="C381" s="77"/>
      <c r="D381" s="77"/>
      <c r="E381" s="77"/>
      <c r="F381" s="64"/>
      <c r="H381" s="78"/>
      <c r="I381" s="78"/>
      <c r="T381" s="139"/>
      <c r="V381" s="6"/>
      <c r="W381" s="6"/>
      <c r="Y381" s="183"/>
    </row>
    <row r="382" spans="1:25" s="10" customFormat="1" ht="15" customHeight="1" x14ac:dyDescent="0.25">
      <c r="A382" s="104"/>
      <c r="B382" s="76"/>
      <c r="C382" s="77"/>
      <c r="D382" s="77"/>
      <c r="E382" s="77"/>
      <c r="F382" s="64"/>
      <c r="H382" s="78"/>
      <c r="I382" s="78"/>
      <c r="T382" s="139"/>
      <c r="V382" s="6"/>
      <c r="W382" s="6"/>
      <c r="Y382" s="183"/>
    </row>
    <row r="383" spans="1:25" s="10" customFormat="1" ht="15" customHeight="1" x14ac:dyDescent="0.25">
      <c r="A383" s="104"/>
      <c r="B383" s="76"/>
      <c r="C383" s="77"/>
      <c r="D383" s="77"/>
      <c r="E383" s="77"/>
      <c r="F383" s="64"/>
      <c r="H383" s="78"/>
      <c r="I383" s="78"/>
      <c r="T383" s="139"/>
      <c r="V383" s="6"/>
      <c r="W383" s="6"/>
      <c r="Y383" s="183"/>
    </row>
    <row r="384" spans="1:25" s="10" customFormat="1" ht="15" customHeight="1" x14ac:dyDescent="0.25">
      <c r="A384" s="104"/>
      <c r="B384" s="76"/>
      <c r="C384" s="77"/>
      <c r="D384" s="77"/>
      <c r="E384" s="77"/>
      <c r="F384" s="64"/>
      <c r="H384" s="78"/>
      <c r="I384" s="78"/>
      <c r="T384" s="139"/>
      <c r="V384" s="6"/>
      <c r="W384" s="6"/>
      <c r="Y384" s="183"/>
    </row>
    <row r="385" spans="1:25" s="10" customFormat="1" ht="15" customHeight="1" x14ac:dyDescent="0.25">
      <c r="A385" s="104"/>
      <c r="B385" s="76"/>
      <c r="C385" s="77"/>
      <c r="D385" s="77"/>
      <c r="E385" s="77"/>
      <c r="F385" s="64"/>
      <c r="H385" s="78"/>
      <c r="I385" s="78"/>
      <c r="T385" s="139"/>
      <c r="V385" s="6"/>
      <c r="W385" s="6"/>
      <c r="Y385" s="183"/>
    </row>
    <row r="386" spans="1:25" s="10" customFormat="1" ht="15" customHeight="1" x14ac:dyDescent="0.25">
      <c r="A386" s="104"/>
      <c r="B386" s="76"/>
      <c r="C386" s="77"/>
      <c r="D386" s="77"/>
      <c r="E386" s="77"/>
      <c r="F386" s="64"/>
      <c r="H386" s="78"/>
      <c r="I386" s="78"/>
      <c r="T386" s="139"/>
      <c r="V386" s="6"/>
      <c r="W386" s="6"/>
      <c r="Y386" s="183"/>
    </row>
    <row r="387" spans="1:25" s="10" customFormat="1" ht="15" customHeight="1" x14ac:dyDescent="0.25">
      <c r="A387" s="104"/>
      <c r="B387" s="76"/>
      <c r="C387" s="77"/>
      <c r="D387" s="77"/>
      <c r="E387" s="77"/>
      <c r="F387" s="64"/>
      <c r="H387" s="78"/>
      <c r="I387" s="78"/>
      <c r="T387" s="139"/>
      <c r="V387" s="6"/>
      <c r="W387" s="6"/>
      <c r="Y387" s="183"/>
    </row>
    <row r="388" spans="1:25" s="10" customFormat="1" ht="15" customHeight="1" x14ac:dyDescent="0.25">
      <c r="A388" s="104"/>
      <c r="B388" s="76"/>
      <c r="C388" s="77"/>
      <c r="D388" s="77"/>
      <c r="E388" s="77"/>
      <c r="F388" s="64"/>
      <c r="H388" s="78"/>
      <c r="I388" s="78"/>
      <c r="T388" s="139"/>
      <c r="V388" s="6"/>
      <c r="W388" s="6"/>
      <c r="Y388" s="183"/>
    </row>
    <row r="389" spans="1:25" s="10" customFormat="1" ht="15" customHeight="1" x14ac:dyDescent="0.25">
      <c r="A389" s="104"/>
      <c r="B389" s="76"/>
      <c r="C389" s="77"/>
      <c r="D389" s="77"/>
      <c r="E389" s="77"/>
      <c r="F389" s="64"/>
      <c r="H389" s="78"/>
      <c r="I389" s="78"/>
      <c r="T389" s="139"/>
      <c r="V389" s="6"/>
      <c r="W389" s="6"/>
      <c r="Y389" s="183"/>
    </row>
    <row r="390" spans="1:25" s="10" customFormat="1" ht="15" customHeight="1" x14ac:dyDescent="0.25">
      <c r="A390" s="104"/>
      <c r="B390" s="76"/>
      <c r="C390" s="77"/>
      <c r="D390" s="77"/>
      <c r="E390" s="77"/>
      <c r="F390" s="64"/>
      <c r="H390" s="78"/>
      <c r="I390" s="78"/>
      <c r="T390" s="139"/>
      <c r="V390" s="6"/>
      <c r="W390" s="6"/>
      <c r="Y390" s="183"/>
    </row>
    <row r="391" spans="1:25" s="10" customFormat="1" ht="15" customHeight="1" x14ac:dyDescent="0.25">
      <c r="A391" s="104"/>
      <c r="B391" s="76"/>
      <c r="C391" s="77"/>
      <c r="D391" s="77"/>
      <c r="E391" s="77"/>
      <c r="F391" s="64"/>
      <c r="H391" s="78"/>
      <c r="I391" s="78"/>
      <c r="T391" s="139"/>
      <c r="V391" s="6"/>
      <c r="W391" s="6"/>
      <c r="Y391" s="183"/>
    </row>
    <row r="392" spans="1:25" s="10" customFormat="1" ht="15" customHeight="1" x14ac:dyDescent="0.25">
      <c r="A392" s="104"/>
      <c r="B392" s="76"/>
      <c r="C392" s="77"/>
      <c r="D392" s="77"/>
      <c r="E392" s="77"/>
      <c r="F392" s="64"/>
      <c r="H392" s="78"/>
      <c r="I392" s="78"/>
      <c r="T392" s="139"/>
      <c r="V392" s="6"/>
      <c r="W392" s="6"/>
      <c r="Y392" s="183"/>
    </row>
    <row r="393" spans="1:25" s="10" customFormat="1" ht="15" customHeight="1" x14ac:dyDescent="0.25">
      <c r="A393" s="104"/>
      <c r="B393" s="76"/>
      <c r="C393" s="77"/>
      <c r="D393" s="77"/>
      <c r="E393" s="77"/>
      <c r="F393" s="64"/>
      <c r="H393" s="78"/>
      <c r="I393" s="78"/>
      <c r="T393" s="139"/>
      <c r="V393" s="6"/>
      <c r="W393" s="6"/>
      <c r="Y393" s="183"/>
    </row>
    <row r="394" spans="1:25" s="10" customFormat="1" ht="15" customHeight="1" x14ac:dyDescent="0.25">
      <c r="A394" s="104"/>
      <c r="B394" s="76"/>
      <c r="C394" s="77"/>
      <c r="D394" s="77"/>
      <c r="E394" s="77"/>
      <c r="F394" s="64"/>
      <c r="H394" s="78"/>
      <c r="I394" s="78"/>
      <c r="T394" s="139"/>
      <c r="V394" s="6"/>
      <c r="W394" s="6"/>
      <c r="Y394" s="183"/>
    </row>
    <row r="395" spans="1:25" s="10" customFormat="1" ht="15" customHeight="1" x14ac:dyDescent="0.25">
      <c r="A395" s="104"/>
      <c r="B395" s="76"/>
      <c r="C395" s="77"/>
      <c r="D395" s="77"/>
      <c r="E395" s="77"/>
      <c r="F395" s="64"/>
      <c r="H395" s="78"/>
      <c r="I395" s="78"/>
      <c r="T395" s="139"/>
      <c r="V395" s="6"/>
      <c r="W395" s="6"/>
      <c r="Y395" s="183"/>
    </row>
    <row r="396" spans="1:25" s="10" customFormat="1" ht="15" customHeight="1" x14ac:dyDescent="0.25">
      <c r="A396" s="104"/>
      <c r="B396" s="76"/>
      <c r="C396" s="77"/>
      <c r="D396" s="77"/>
      <c r="E396" s="77"/>
      <c r="F396" s="64"/>
      <c r="H396" s="78"/>
      <c r="I396" s="78"/>
      <c r="T396" s="139"/>
      <c r="V396" s="6"/>
      <c r="W396" s="6"/>
      <c r="Y396" s="183"/>
    </row>
    <row r="397" spans="1:25" s="10" customFormat="1" ht="15" customHeight="1" x14ac:dyDescent="0.25">
      <c r="A397" s="104"/>
      <c r="B397" s="76"/>
      <c r="C397" s="77"/>
      <c r="D397" s="77"/>
      <c r="E397" s="77"/>
      <c r="F397" s="64"/>
      <c r="H397" s="78"/>
      <c r="I397" s="78"/>
      <c r="T397" s="139"/>
      <c r="V397" s="6"/>
      <c r="W397" s="6"/>
      <c r="Y397" s="183"/>
    </row>
    <row r="398" spans="1:25" s="10" customFormat="1" ht="15" customHeight="1" x14ac:dyDescent="0.25">
      <c r="A398" s="104"/>
      <c r="B398" s="76"/>
      <c r="C398" s="77"/>
      <c r="D398" s="77"/>
      <c r="E398" s="77"/>
      <c r="F398" s="64"/>
      <c r="H398" s="78"/>
      <c r="I398" s="78"/>
      <c r="T398" s="139"/>
      <c r="V398" s="6"/>
      <c r="W398" s="6"/>
      <c r="Y398" s="183"/>
    </row>
    <row r="399" spans="1:25" s="10" customFormat="1" ht="15" customHeight="1" x14ac:dyDescent="0.25">
      <c r="A399" s="104"/>
      <c r="B399" s="76"/>
      <c r="C399" s="77"/>
      <c r="D399" s="77"/>
      <c r="E399" s="77"/>
      <c r="F399" s="64"/>
      <c r="H399" s="78"/>
      <c r="I399" s="78"/>
      <c r="T399" s="139"/>
      <c r="V399" s="6"/>
      <c r="W399" s="6"/>
      <c r="Y399" s="183"/>
    </row>
    <row r="400" spans="1:25" s="10" customFormat="1" ht="15" customHeight="1" x14ac:dyDescent="0.25">
      <c r="A400" s="104"/>
      <c r="B400" s="76"/>
      <c r="C400" s="77"/>
      <c r="D400" s="77"/>
      <c r="E400" s="77"/>
      <c r="F400" s="64"/>
      <c r="H400" s="78"/>
      <c r="I400" s="78"/>
      <c r="T400" s="139"/>
      <c r="V400" s="6"/>
      <c r="W400" s="6"/>
      <c r="Y400" s="183"/>
    </row>
    <row r="401" spans="1:25" s="10" customFormat="1" ht="15" customHeight="1" x14ac:dyDescent="0.25">
      <c r="A401" s="104"/>
      <c r="B401" s="76"/>
      <c r="C401" s="77"/>
      <c r="D401" s="77"/>
      <c r="E401" s="77"/>
      <c r="F401" s="64"/>
      <c r="H401" s="78"/>
      <c r="I401" s="78"/>
      <c r="T401" s="139"/>
      <c r="V401" s="6"/>
      <c r="W401" s="6"/>
      <c r="Y401" s="183"/>
    </row>
    <row r="402" spans="1:25" s="10" customFormat="1" ht="15" customHeight="1" x14ac:dyDescent="0.25">
      <c r="A402" s="104"/>
      <c r="B402" s="76"/>
      <c r="C402" s="77"/>
      <c r="D402" s="77"/>
      <c r="E402" s="77"/>
      <c r="F402" s="64"/>
      <c r="H402" s="78"/>
      <c r="I402" s="78"/>
      <c r="T402" s="139"/>
      <c r="V402" s="6"/>
      <c r="W402" s="6"/>
      <c r="Y402" s="183"/>
    </row>
    <row r="403" spans="1:25" s="10" customFormat="1" ht="15" customHeight="1" x14ac:dyDescent="0.25">
      <c r="A403" s="104"/>
      <c r="B403" s="76"/>
      <c r="C403" s="77"/>
      <c r="D403" s="77"/>
      <c r="E403" s="77"/>
      <c r="F403" s="64"/>
      <c r="H403" s="78"/>
      <c r="I403" s="78"/>
      <c r="T403" s="139"/>
      <c r="V403" s="6"/>
      <c r="W403" s="6"/>
      <c r="Y403" s="183"/>
    </row>
    <row r="404" spans="1:25" s="10" customFormat="1" ht="15" customHeight="1" x14ac:dyDescent="0.25">
      <c r="A404" s="104"/>
      <c r="B404" s="76"/>
      <c r="C404" s="77"/>
      <c r="D404" s="77"/>
      <c r="E404" s="77"/>
      <c r="F404" s="64"/>
      <c r="H404" s="78"/>
      <c r="I404" s="78"/>
      <c r="T404" s="139"/>
      <c r="V404" s="6"/>
      <c r="W404" s="6"/>
      <c r="Y404" s="183"/>
    </row>
    <row r="405" spans="1:25" s="10" customFormat="1" ht="15" customHeight="1" x14ac:dyDescent="0.25">
      <c r="A405" s="104"/>
      <c r="B405" s="76"/>
      <c r="C405" s="77"/>
      <c r="D405" s="77"/>
      <c r="E405" s="77"/>
      <c r="F405" s="64"/>
      <c r="H405" s="78"/>
      <c r="I405" s="78"/>
      <c r="T405" s="139"/>
      <c r="V405" s="6"/>
      <c r="W405" s="6"/>
      <c r="Y405" s="183"/>
    </row>
    <row r="406" spans="1:25" s="10" customFormat="1" ht="15" customHeight="1" x14ac:dyDescent="0.25">
      <c r="A406" s="104"/>
      <c r="B406" s="76"/>
      <c r="C406" s="77"/>
      <c r="D406" s="77"/>
      <c r="E406" s="77"/>
      <c r="F406" s="64"/>
      <c r="H406" s="78"/>
      <c r="I406" s="78"/>
      <c r="T406" s="139"/>
      <c r="V406" s="6"/>
      <c r="W406" s="6"/>
      <c r="Y406" s="183"/>
    </row>
    <row r="407" spans="1:25" s="10" customFormat="1" ht="15" customHeight="1" x14ac:dyDescent="0.25">
      <c r="A407" s="104"/>
      <c r="B407" s="76"/>
      <c r="C407" s="77"/>
      <c r="D407" s="77"/>
      <c r="E407" s="77"/>
      <c r="F407" s="64"/>
      <c r="H407" s="78"/>
      <c r="I407" s="78"/>
      <c r="T407" s="139"/>
      <c r="V407" s="6"/>
      <c r="W407" s="6"/>
      <c r="Y407" s="183"/>
    </row>
    <row r="408" spans="1:25" s="10" customFormat="1" ht="15" customHeight="1" x14ac:dyDescent="0.25">
      <c r="A408" s="104"/>
      <c r="B408" s="76"/>
      <c r="C408" s="77"/>
      <c r="D408" s="77"/>
      <c r="E408" s="77"/>
      <c r="F408" s="64"/>
      <c r="H408" s="78"/>
      <c r="I408" s="78"/>
      <c r="T408" s="139"/>
      <c r="V408" s="6"/>
      <c r="W408" s="6"/>
      <c r="Y408" s="183"/>
    </row>
    <row r="409" spans="1:25" s="10" customFormat="1" ht="15" customHeight="1" x14ac:dyDescent="0.25">
      <c r="A409" s="104"/>
      <c r="B409" s="76"/>
      <c r="C409" s="77"/>
      <c r="D409" s="77"/>
      <c r="E409" s="77"/>
      <c r="F409" s="64"/>
      <c r="H409" s="78"/>
      <c r="I409" s="78"/>
      <c r="T409" s="139"/>
      <c r="V409" s="6"/>
      <c r="W409" s="6"/>
      <c r="Y409" s="183"/>
    </row>
    <row r="410" spans="1:25" s="10" customFormat="1" ht="15" customHeight="1" x14ac:dyDescent="0.25">
      <c r="A410" s="104"/>
      <c r="B410" s="76"/>
      <c r="C410" s="77"/>
      <c r="D410" s="77"/>
      <c r="E410" s="77"/>
      <c r="F410" s="64"/>
      <c r="H410" s="78"/>
      <c r="I410" s="78"/>
      <c r="T410" s="139"/>
      <c r="V410" s="6"/>
      <c r="W410" s="6"/>
      <c r="Y410" s="183"/>
    </row>
    <row r="411" spans="1:25" s="10" customFormat="1" ht="15" customHeight="1" x14ac:dyDescent="0.25">
      <c r="A411" s="104"/>
      <c r="B411" s="76"/>
      <c r="C411" s="77"/>
      <c r="D411" s="77"/>
      <c r="E411" s="77"/>
      <c r="F411" s="64"/>
      <c r="H411" s="78"/>
      <c r="I411" s="78"/>
      <c r="T411" s="139"/>
      <c r="V411" s="6"/>
      <c r="W411" s="6"/>
      <c r="Y411" s="183"/>
    </row>
    <row r="412" spans="1:25" s="10" customFormat="1" ht="15" customHeight="1" x14ac:dyDescent="0.25">
      <c r="A412" s="104"/>
      <c r="B412" s="76"/>
      <c r="C412" s="77"/>
      <c r="D412" s="77"/>
      <c r="E412" s="77"/>
      <c r="F412" s="64"/>
      <c r="H412" s="78"/>
      <c r="I412" s="78"/>
      <c r="T412" s="139"/>
      <c r="V412" s="6"/>
      <c r="W412" s="6"/>
      <c r="Y412" s="183"/>
    </row>
    <row r="413" spans="1:25" s="10" customFormat="1" ht="15" customHeight="1" x14ac:dyDescent="0.25">
      <c r="A413" s="104"/>
      <c r="B413" s="76"/>
      <c r="C413" s="77"/>
      <c r="D413" s="77"/>
      <c r="E413" s="77"/>
      <c r="F413" s="64"/>
      <c r="H413" s="78"/>
      <c r="I413" s="78"/>
      <c r="T413" s="139"/>
      <c r="V413" s="6"/>
      <c r="W413" s="6"/>
      <c r="Y413" s="183"/>
    </row>
    <row r="414" spans="1:25" s="10" customFormat="1" ht="15" customHeight="1" x14ac:dyDescent="0.25">
      <c r="A414" s="104"/>
      <c r="B414" s="76"/>
      <c r="C414" s="77"/>
      <c r="D414" s="77"/>
      <c r="E414" s="77"/>
      <c r="F414" s="64"/>
      <c r="H414" s="78"/>
      <c r="I414" s="78"/>
      <c r="T414" s="139"/>
      <c r="V414" s="6"/>
      <c r="W414" s="6"/>
      <c r="Y414" s="183"/>
    </row>
    <row r="415" spans="1:25" s="10" customFormat="1" ht="15" customHeight="1" x14ac:dyDescent="0.25">
      <c r="A415" s="104"/>
      <c r="B415" s="76"/>
      <c r="C415" s="77"/>
      <c r="D415" s="77"/>
      <c r="E415" s="77"/>
      <c r="F415" s="64"/>
      <c r="H415" s="78"/>
      <c r="I415" s="78"/>
      <c r="T415" s="139"/>
      <c r="V415" s="6"/>
      <c r="W415" s="6"/>
      <c r="Y415" s="183"/>
    </row>
    <row r="416" spans="1:25" s="10" customFormat="1" ht="15" customHeight="1" x14ac:dyDescent="0.25">
      <c r="A416" s="104"/>
      <c r="B416" s="76"/>
      <c r="C416" s="77"/>
      <c r="D416" s="77"/>
      <c r="E416" s="77"/>
      <c r="F416" s="64"/>
      <c r="H416" s="78"/>
      <c r="I416" s="78"/>
      <c r="T416" s="139"/>
      <c r="V416" s="6"/>
      <c r="W416" s="6"/>
      <c r="Y416" s="183"/>
    </row>
    <row r="417" spans="1:25" s="10" customFormat="1" ht="15" customHeight="1" x14ac:dyDescent="0.25">
      <c r="A417" s="104"/>
      <c r="B417" s="76"/>
      <c r="C417" s="77"/>
      <c r="D417" s="77"/>
      <c r="E417" s="77"/>
      <c r="F417" s="64"/>
      <c r="H417" s="78"/>
      <c r="I417" s="78"/>
      <c r="T417" s="139"/>
      <c r="V417" s="6"/>
      <c r="W417" s="6"/>
      <c r="Y417" s="183"/>
    </row>
    <row r="418" spans="1:25" s="10" customFormat="1" ht="15" customHeight="1" x14ac:dyDescent="0.25">
      <c r="A418" s="104"/>
      <c r="B418" s="76"/>
      <c r="C418" s="77"/>
      <c r="D418" s="77"/>
      <c r="E418" s="77"/>
      <c r="F418" s="64"/>
      <c r="H418" s="78"/>
      <c r="I418" s="78"/>
      <c r="T418" s="139"/>
      <c r="V418" s="6"/>
      <c r="W418" s="6"/>
      <c r="Y418" s="183"/>
    </row>
    <row r="419" spans="1:25" s="10" customFormat="1" ht="15" customHeight="1" x14ac:dyDescent="0.25">
      <c r="A419" s="104"/>
      <c r="B419" s="76"/>
      <c r="C419" s="77"/>
      <c r="D419" s="77"/>
      <c r="E419" s="77"/>
      <c r="F419" s="64"/>
      <c r="H419" s="78"/>
      <c r="I419" s="78"/>
      <c r="T419" s="139"/>
      <c r="V419" s="6"/>
      <c r="W419" s="6"/>
      <c r="Y419" s="183"/>
    </row>
    <row r="420" spans="1:25" s="10" customFormat="1" ht="15" customHeight="1" x14ac:dyDescent="0.25">
      <c r="A420" s="104"/>
      <c r="B420" s="76"/>
      <c r="C420" s="77"/>
      <c r="D420" s="77"/>
      <c r="E420" s="77"/>
      <c r="F420" s="64"/>
      <c r="H420" s="78"/>
      <c r="I420" s="78"/>
      <c r="T420" s="139"/>
      <c r="V420" s="6"/>
      <c r="W420" s="6"/>
      <c r="Y420" s="183"/>
    </row>
    <row r="421" spans="1:25" s="10" customFormat="1" ht="15" customHeight="1" x14ac:dyDescent="0.25">
      <c r="A421" s="104"/>
      <c r="B421" s="76"/>
      <c r="C421" s="77"/>
      <c r="D421" s="77"/>
      <c r="E421" s="77"/>
      <c r="F421" s="64"/>
      <c r="H421" s="78"/>
      <c r="I421" s="78"/>
      <c r="T421" s="139"/>
      <c r="V421" s="6"/>
      <c r="W421" s="6"/>
      <c r="Y421" s="183"/>
    </row>
    <row r="422" spans="1:25" s="10" customFormat="1" ht="15" customHeight="1" x14ac:dyDescent="0.25">
      <c r="A422" s="104"/>
      <c r="B422" s="76"/>
      <c r="C422" s="77"/>
      <c r="D422" s="77"/>
      <c r="E422" s="77"/>
      <c r="F422" s="64"/>
      <c r="H422" s="78"/>
      <c r="I422" s="78"/>
      <c r="T422" s="139"/>
      <c r="V422" s="6"/>
      <c r="W422" s="6"/>
      <c r="Y422" s="183"/>
    </row>
    <row r="423" spans="1:25" s="10" customFormat="1" ht="15" customHeight="1" x14ac:dyDescent="0.25">
      <c r="A423" s="104"/>
      <c r="B423" s="76"/>
      <c r="C423" s="77"/>
      <c r="D423" s="77"/>
      <c r="E423" s="77"/>
      <c r="F423" s="64"/>
      <c r="H423" s="78"/>
      <c r="I423" s="78"/>
      <c r="T423" s="139"/>
      <c r="V423" s="6"/>
      <c r="W423" s="6"/>
      <c r="Y423" s="183"/>
    </row>
    <row r="424" spans="1:25" s="10" customFormat="1" ht="15" customHeight="1" x14ac:dyDescent="0.25">
      <c r="A424" s="104"/>
      <c r="B424" s="76"/>
      <c r="C424" s="77"/>
      <c r="D424" s="77"/>
      <c r="E424" s="77"/>
      <c r="F424" s="64"/>
      <c r="H424" s="78"/>
      <c r="I424" s="78"/>
      <c r="T424" s="139"/>
      <c r="V424" s="6"/>
      <c r="W424" s="6"/>
      <c r="Y424" s="183"/>
    </row>
    <row r="425" spans="1:25" s="10" customFormat="1" ht="15" customHeight="1" x14ac:dyDescent="0.25">
      <c r="A425" s="104"/>
      <c r="B425" s="76"/>
      <c r="C425" s="77"/>
      <c r="D425" s="77"/>
      <c r="E425" s="77"/>
      <c r="F425" s="64"/>
      <c r="H425" s="78"/>
      <c r="I425" s="78"/>
      <c r="T425" s="139"/>
      <c r="V425" s="6"/>
      <c r="W425" s="6"/>
      <c r="Y425" s="183"/>
    </row>
    <row r="426" spans="1:25" s="10" customFormat="1" ht="15" customHeight="1" x14ac:dyDescent="0.25">
      <c r="A426" s="104"/>
      <c r="B426" s="76"/>
      <c r="C426" s="77"/>
      <c r="D426" s="77"/>
      <c r="E426" s="77"/>
      <c r="F426" s="64"/>
      <c r="H426" s="78"/>
      <c r="I426" s="78"/>
      <c r="T426" s="139"/>
      <c r="V426" s="6"/>
      <c r="W426" s="6"/>
      <c r="Y426" s="183"/>
    </row>
    <row r="427" spans="1:25" s="10" customFormat="1" ht="15" customHeight="1" x14ac:dyDescent="0.25">
      <c r="A427" s="104"/>
      <c r="B427" s="76"/>
      <c r="C427" s="77"/>
      <c r="D427" s="77"/>
      <c r="E427" s="77"/>
      <c r="F427" s="64"/>
      <c r="H427" s="78"/>
      <c r="I427" s="78"/>
      <c r="T427" s="139"/>
      <c r="V427" s="6"/>
      <c r="W427" s="6"/>
      <c r="Y427" s="183"/>
    </row>
    <row r="428" spans="1:25" s="10" customFormat="1" ht="15" customHeight="1" x14ac:dyDescent="0.25">
      <c r="A428" s="104"/>
      <c r="B428" s="76"/>
      <c r="C428" s="77"/>
      <c r="D428" s="77"/>
      <c r="E428" s="77"/>
      <c r="F428" s="64"/>
      <c r="H428" s="78"/>
      <c r="I428" s="78"/>
      <c r="T428" s="139"/>
      <c r="V428" s="6"/>
      <c r="W428" s="6"/>
      <c r="Y428" s="183"/>
    </row>
    <row r="429" spans="1:25" s="10" customFormat="1" ht="15" customHeight="1" x14ac:dyDescent="0.25">
      <c r="A429" s="104"/>
      <c r="B429" s="76"/>
      <c r="C429" s="77"/>
      <c r="D429" s="77"/>
      <c r="E429" s="77"/>
      <c r="F429" s="64"/>
      <c r="H429" s="78"/>
      <c r="I429" s="78"/>
      <c r="T429" s="139"/>
      <c r="V429" s="6"/>
      <c r="W429" s="6"/>
      <c r="Y429" s="183"/>
    </row>
    <row r="430" spans="1:25" s="10" customFormat="1" ht="15" customHeight="1" x14ac:dyDescent="0.25">
      <c r="A430" s="104"/>
      <c r="B430" s="76"/>
      <c r="C430" s="77"/>
      <c r="D430" s="77"/>
      <c r="E430" s="77"/>
      <c r="F430" s="64"/>
      <c r="H430" s="78"/>
      <c r="I430" s="78"/>
      <c r="T430" s="139"/>
      <c r="V430" s="6"/>
      <c r="W430" s="6"/>
      <c r="Y430" s="183"/>
    </row>
    <row r="431" spans="1:25" s="10" customFormat="1" ht="15" customHeight="1" x14ac:dyDescent="0.25">
      <c r="A431" s="104"/>
      <c r="B431" s="76"/>
      <c r="C431" s="77"/>
      <c r="D431" s="77"/>
      <c r="E431" s="77"/>
      <c r="F431" s="64"/>
      <c r="H431" s="78"/>
      <c r="I431" s="78"/>
      <c r="T431" s="139"/>
      <c r="V431" s="6"/>
      <c r="W431" s="6"/>
      <c r="Y431" s="183"/>
    </row>
    <row r="432" spans="1:25" s="10" customFormat="1" ht="15" customHeight="1" x14ac:dyDescent="0.25">
      <c r="A432" s="104"/>
      <c r="B432" s="76"/>
      <c r="C432" s="77"/>
      <c r="D432" s="77"/>
      <c r="E432" s="77"/>
      <c r="F432" s="64"/>
      <c r="H432" s="78"/>
      <c r="I432" s="78"/>
      <c r="T432" s="139"/>
      <c r="V432" s="6"/>
      <c r="W432" s="6"/>
      <c r="Y432" s="183"/>
    </row>
    <row r="433" spans="1:25" s="10" customFormat="1" ht="15" customHeight="1" x14ac:dyDescent="0.25">
      <c r="A433" s="104"/>
      <c r="B433" s="76"/>
      <c r="C433" s="77"/>
      <c r="D433" s="77"/>
      <c r="E433" s="77"/>
      <c r="F433" s="64"/>
      <c r="H433" s="78"/>
      <c r="I433" s="78"/>
      <c r="T433" s="139"/>
      <c r="V433" s="6"/>
      <c r="W433" s="6"/>
      <c r="Y433" s="183"/>
    </row>
    <row r="434" spans="1:25" s="10" customFormat="1" ht="15" customHeight="1" x14ac:dyDescent="0.25">
      <c r="A434" s="104"/>
      <c r="B434" s="76"/>
      <c r="C434" s="77"/>
      <c r="D434" s="77"/>
      <c r="E434" s="77"/>
      <c r="F434" s="64"/>
      <c r="H434" s="78"/>
      <c r="I434" s="78"/>
      <c r="T434" s="139"/>
      <c r="V434" s="6"/>
      <c r="W434" s="6"/>
      <c r="Y434" s="183"/>
    </row>
    <row r="435" spans="1:25" s="10" customFormat="1" ht="15" customHeight="1" x14ac:dyDescent="0.25">
      <c r="A435" s="104"/>
      <c r="B435" s="76"/>
      <c r="C435" s="77"/>
      <c r="D435" s="77"/>
      <c r="E435" s="77"/>
      <c r="F435" s="64"/>
      <c r="H435" s="78"/>
      <c r="I435" s="78"/>
      <c r="T435" s="139"/>
      <c r="V435" s="6"/>
      <c r="W435" s="6"/>
      <c r="Y435" s="183"/>
    </row>
    <row r="436" spans="1:25" s="10" customFormat="1" ht="15" customHeight="1" x14ac:dyDescent="0.25">
      <c r="A436" s="104"/>
      <c r="B436" s="76"/>
      <c r="C436" s="77"/>
      <c r="D436" s="77"/>
      <c r="E436" s="77"/>
      <c r="F436" s="64"/>
      <c r="H436" s="78"/>
      <c r="I436" s="78"/>
      <c r="T436" s="139"/>
      <c r="V436" s="6"/>
      <c r="W436" s="6"/>
      <c r="Y436" s="183"/>
    </row>
    <row r="437" spans="1:25" s="10" customFormat="1" ht="15" customHeight="1" x14ac:dyDescent="0.25">
      <c r="A437" s="104"/>
      <c r="B437" s="76"/>
      <c r="C437" s="77"/>
      <c r="D437" s="77"/>
      <c r="E437" s="77"/>
      <c r="F437" s="64"/>
      <c r="H437" s="78"/>
      <c r="I437" s="78"/>
      <c r="T437" s="139"/>
      <c r="V437" s="6"/>
      <c r="W437" s="6"/>
      <c r="Y437" s="183"/>
    </row>
    <row r="438" spans="1:25" s="10" customFormat="1" ht="15" customHeight="1" x14ac:dyDescent="0.25">
      <c r="A438" s="104"/>
      <c r="B438" s="76"/>
      <c r="C438" s="77"/>
      <c r="D438" s="77"/>
      <c r="E438" s="77"/>
      <c r="F438" s="64"/>
      <c r="H438" s="78"/>
      <c r="I438" s="78"/>
      <c r="T438" s="139"/>
      <c r="V438" s="6"/>
      <c r="W438" s="6"/>
      <c r="Y438" s="183"/>
    </row>
    <row r="439" spans="1:25" s="10" customFormat="1" ht="15" customHeight="1" x14ac:dyDescent="0.25">
      <c r="A439" s="104"/>
      <c r="B439" s="76"/>
      <c r="C439" s="77"/>
      <c r="D439" s="77"/>
      <c r="E439" s="77"/>
      <c r="F439" s="64"/>
      <c r="H439" s="78"/>
      <c r="I439" s="78"/>
      <c r="T439" s="139"/>
      <c r="V439" s="6"/>
      <c r="W439" s="6"/>
      <c r="Y439" s="183"/>
    </row>
    <row r="440" spans="1:25" s="10" customFormat="1" ht="15" customHeight="1" x14ac:dyDescent="0.25">
      <c r="A440" s="104"/>
      <c r="B440" s="76"/>
      <c r="C440" s="77"/>
      <c r="D440" s="77"/>
      <c r="E440" s="77"/>
      <c r="F440" s="64"/>
      <c r="H440" s="78"/>
      <c r="I440" s="78"/>
      <c r="T440" s="139"/>
      <c r="V440" s="6"/>
      <c r="W440" s="6"/>
      <c r="Y440" s="183"/>
    </row>
    <row r="441" spans="1:25" s="10" customFormat="1" ht="15" customHeight="1" x14ac:dyDescent="0.25">
      <c r="A441" s="104"/>
      <c r="B441" s="76"/>
      <c r="C441" s="77"/>
      <c r="D441" s="77"/>
      <c r="E441" s="77"/>
      <c r="F441" s="64"/>
      <c r="H441" s="78"/>
      <c r="I441" s="78"/>
      <c r="T441" s="139"/>
      <c r="V441" s="6"/>
      <c r="W441" s="6"/>
      <c r="Y441" s="183"/>
    </row>
    <row r="442" spans="1:25" s="10" customFormat="1" ht="15" customHeight="1" x14ac:dyDescent="0.25">
      <c r="A442" s="104"/>
      <c r="B442" s="76"/>
      <c r="C442" s="77"/>
      <c r="D442" s="77"/>
      <c r="E442" s="77"/>
      <c r="F442" s="64"/>
      <c r="H442" s="78"/>
      <c r="I442" s="78"/>
      <c r="T442" s="139"/>
      <c r="V442" s="6"/>
      <c r="W442" s="6"/>
      <c r="Y442" s="183"/>
    </row>
    <row r="443" spans="1:25" s="10" customFormat="1" ht="15" customHeight="1" x14ac:dyDescent="0.25">
      <c r="A443" s="104"/>
      <c r="B443" s="76"/>
      <c r="C443" s="77"/>
      <c r="D443" s="77"/>
      <c r="E443" s="77"/>
      <c r="F443" s="64"/>
      <c r="H443" s="78"/>
      <c r="I443" s="78"/>
      <c r="T443" s="139"/>
      <c r="V443" s="6"/>
      <c r="W443" s="6"/>
      <c r="Y443" s="183"/>
    </row>
    <row r="444" spans="1:25" s="10" customFormat="1" ht="15" customHeight="1" x14ac:dyDescent="0.25">
      <c r="A444" s="104"/>
      <c r="B444" s="76"/>
      <c r="C444" s="77"/>
      <c r="D444" s="77"/>
      <c r="E444" s="77"/>
      <c r="F444" s="64"/>
      <c r="H444" s="78"/>
      <c r="I444" s="78"/>
      <c r="T444" s="139"/>
      <c r="V444" s="6"/>
      <c r="W444" s="6"/>
      <c r="Y444" s="183"/>
    </row>
    <row r="445" spans="1:25" s="10" customFormat="1" ht="15" customHeight="1" x14ac:dyDescent="0.25">
      <c r="A445" s="104"/>
      <c r="B445" s="76"/>
      <c r="C445" s="77"/>
      <c r="D445" s="77"/>
      <c r="E445" s="77"/>
      <c r="F445" s="64"/>
      <c r="H445" s="78"/>
      <c r="I445" s="78"/>
      <c r="T445" s="139"/>
      <c r="V445" s="6"/>
      <c r="W445" s="6"/>
      <c r="Y445" s="183"/>
    </row>
    <row r="446" spans="1:25" s="10" customFormat="1" ht="15" customHeight="1" x14ac:dyDescent="0.25">
      <c r="A446" s="104"/>
      <c r="B446" s="76"/>
      <c r="C446" s="77"/>
      <c r="D446" s="77"/>
      <c r="E446" s="77"/>
      <c r="F446" s="64"/>
      <c r="H446" s="78"/>
      <c r="I446" s="78"/>
      <c r="T446" s="139"/>
      <c r="V446" s="6"/>
      <c r="W446" s="6"/>
      <c r="Y446" s="183"/>
    </row>
    <row r="447" spans="1:25" s="10" customFormat="1" ht="15" customHeight="1" x14ac:dyDescent="0.25">
      <c r="A447" s="104"/>
      <c r="B447" s="76"/>
      <c r="C447" s="77"/>
      <c r="D447" s="77"/>
      <c r="E447" s="77"/>
      <c r="F447" s="64"/>
      <c r="H447" s="78"/>
      <c r="I447" s="78"/>
      <c r="T447" s="139"/>
      <c r="V447" s="6"/>
      <c r="W447" s="6"/>
      <c r="Y447" s="183"/>
    </row>
    <row r="448" spans="1:25" s="10" customFormat="1" ht="15" customHeight="1" x14ac:dyDescent="0.25">
      <c r="A448" s="104"/>
      <c r="B448" s="76"/>
      <c r="C448" s="77"/>
      <c r="D448" s="77"/>
      <c r="E448" s="77"/>
      <c r="F448" s="64"/>
      <c r="H448" s="78"/>
      <c r="I448" s="78"/>
      <c r="T448" s="139"/>
      <c r="V448" s="6"/>
      <c r="W448" s="6"/>
      <c r="Y448" s="183"/>
    </row>
    <row r="449" spans="1:25" s="10" customFormat="1" ht="15" customHeight="1" x14ac:dyDescent="0.25">
      <c r="A449" s="104"/>
      <c r="B449" s="76"/>
      <c r="C449" s="77"/>
      <c r="D449" s="77"/>
      <c r="E449" s="77"/>
      <c r="F449" s="64"/>
      <c r="H449" s="78"/>
      <c r="I449" s="78"/>
      <c r="T449" s="139"/>
      <c r="V449" s="6"/>
      <c r="W449" s="6"/>
      <c r="Y449" s="183"/>
    </row>
    <row r="450" spans="1:25" s="10" customFormat="1" ht="15" customHeight="1" x14ac:dyDescent="0.25">
      <c r="A450" s="104"/>
      <c r="B450" s="76"/>
      <c r="C450" s="77"/>
      <c r="D450" s="77"/>
      <c r="E450" s="77"/>
      <c r="F450" s="64"/>
      <c r="H450" s="78"/>
      <c r="I450" s="78"/>
      <c r="T450" s="139"/>
      <c r="V450" s="6"/>
      <c r="W450" s="6"/>
      <c r="Y450" s="183"/>
    </row>
    <row r="451" spans="1:25" s="10" customFormat="1" ht="15" customHeight="1" x14ac:dyDescent="0.25">
      <c r="A451" s="104"/>
      <c r="B451" s="76"/>
      <c r="C451" s="77"/>
      <c r="D451" s="77"/>
      <c r="E451" s="77"/>
      <c r="F451" s="64"/>
      <c r="H451" s="78"/>
      <c r="I451" s="78"/>
      <c r="T451" s="139"/>
      <c r="V451" s="6"/>
      <c r="W451" s="6"/>
      <c r="Y451" s="183"/>
    </row>
    <row r="452" spans="1:25" s="10" customFormat="1" ht="15" customHeight="1" x14ac:dyDescent="0.25">
      <c r="A452" s="104"/>
      <c r="B452" s="76"/>
      <c r="C452" s="77"/>
      <c r="D452" s="77"/>
      <c r="E452" s="77"/>
      <c r="F452" s="64"/>
      <c r="H452" s="78"/>
      <c r="I452" s="78"/>
      <c r="T452" s="139"/>
      <c r="V452" s="6"/>
      <c r="W452" s="6"/>
      <c r="Y452" s="183"/>
    </row>
    <row r="453" spans="1:25" s="10" customFormat="1" ht="15" customHeight="1" x14ac:dyDescent="0.25">
      <c r="A453" s="104"/>
      <c r="B453" s="76"/>
      <c r="C453" s="77"/>
      <c r="D453" s="77"/>
      <c r="E453" s="77"/>
      <c r="F453" s="64"/>
      <c r="H453" s="78"/>
      <c r="I453" s="78"/>
      <c r="T453" s="139"/>
      <c r="V453" s="6"/>
      <c r="W453" s="6"/>
      <c r="Y453" s="183"/>
    </row>
    <row r="454" spans="1:25" s="10" customFormat="1" ht="15" customHeight="1" x14ac:dyDescent="0.25">
      <c r="A454" s="104"/>
      <c r="B454" s="76"/>
      <c r="C454" s="77"/>
      <c r="D454" s="77"/>
      <c r="E454" s="77"/>
      <c r="F454" s="64"/>
      <c r="H454" s="78"/>
      <c r="I454" s="78"/>
      <c r="T454" s="139"/>
      <c r="V454" s="6"/>
      <c r="W454" s="6"/>
      <c r="Y454" s="183"/>
    </row>
    <row r="455" spans="1:25" s="10" customFormat="1" ht="15" customHeight="1" x14ac:dyDescent="0.25">
      <c r="A455" s="104"/>
      <c r="B455" s="76"/>
      <c r="C455" s="77"/>
      <c r="D455" s="77"/>
      <c r="E455" s="77"/>
      <c r="F455" s="64"/>
      <c r="H455" s="78"/>
      <c r="I455" s="78"/>
      <c r="T455" s="139"/>
      <c r="V455" s="6"/>
      <c r="W455" s="6"/>
      <c r="Y455" s="183"/>
    </row>
    <row r="456" spans="1:25" s="10" customFormat="1" ht="15" customHeight="1" x14ac:dyDescent="0.25">
      <c r="A456" s="104"/>
      <c r="B456" s="76"/>
      <c r="C456" s="77"/>
      <c r="D456" s="77"/>
      <c r="E456" s="77"/>
      <c r="F456" s="64"/>
      <c r="H456" s="78"/>
      <c r="I456" s="78"/>
      <c r="T456" s="139"/>
      <c r="V456" s="6"/>
      <c r="W456" s="6"/>
      <c r="Y456" s="183"/>
    </row>
    <row r="457" spans="1:25" s="10" customFormat="1" ht="15" customHeight="1" x14ac:dyDescent="0.25">
      <c r="A457" s="104"/>
      <c r="B457" s="76"/>
      <c r="C457" s="77"/>
      <c r="D457" s="77"/>
      <c r="E457" s="77"/>
      <c r="F457" s="64"/>
      <c r="H457" s="78"/>
      <c r="I457" s="78"/>
      <c r="T457" s="139"/>
      <c r="V457" s="6"/>
      <c r="W457" s="6"/>
      <c r="Y457" s="183"/>
    </row>
    <row r="458" spans="1:25" s="10" customFormat="1" ht="15" customHeight="1" x14ac:dyDescent="0.25">
      <c r="A458" s="104"/>
      <c r="B458" s="76"/>
      <c r="C458" s="77"/>
      <c r="D458" s="77"/>
      <c r="E458" s="77"/>
      <c r="F458" s="64"/>
      <c r="H458" s="78"/>
      <c r="I458" s="78"/>
      <c r="T458" s="139"/>
      <c r="V458" s="6"/>
      <c r="W458" s="6"/>
      <c r="Y458" s="183"/>
    </row>
    <row r="459" spans="1:25" s="10" customFormat="1" ht="15" customHeight="1" x14ac:dyDescent="0.25">
      <c r="A459" s="104"/>
      <c r="B459" s="76"/>
      <c r="C459" s="77"/>
      <c r="D459" s="77"/>
      <c r="E459" s="77"/>
      <c r="F459" s="64"/>
      <c r="H459" s="78"/>
      <c r="I459" s="78"/>
      <c r="T459" s="139"/>
      <c r="V459" s="6"/>
      <c r="W459" s="6"/>
      <c r="Y459" s="183"/>
    </row>
    <row r="460" spans="1:25" s="10" customFormat="1" ht="15" customHeight="1" x14ac:dyDescent="0.25">
      <c r="A460" s="104"/>
      <c r="B460" s="76"/>
      <c r="C460" s="77"/>
      <c r="D460" s="77"/>
      <c r="E460" s="77"/>
      <c r="F460" s="64"/>
      <c r="H460" s="78"/>
      <c r="I460" s="78"/>
      <c r="T460" s="139"/>
      <c r="V460" s="6"/>
      <c r="W460" s="6"/>
      <c r="Y460" s="183"/>
    </row>
    <row r="461" spans="1:25" s="10" customFormat="1" ht="15" customHeight="1" x14ac:dyDescent="0.25">
      <c r="A461" s="104"/>
      <c r="B461" s="76"/>
      <c r="C461" s="77"/>
      <c r="D461" s="77"/>
      <c r="E461" s="77"/>
      <c r="F461" s="64"/>
      <c r="H461" s="78"/>
      <c r="I461" s="78"/>
      <c r="T461" s="139"/>
      <c r="V461" s="6"/>
      <c r="W461" s="6"/>
      <c r="Y461" s="183"/>
    </row>
    <row r="462" spans="1:25" s="10" customFormat="1" ht="15" customHeight="1" x14ac:dyDescent="0.25">
      <c r="A462" s="104"/>
      <c r="B462" s="76"/>
      <c r="C462" s="77"/>
      <c r="D462" s="77"/>
      <c r="E462" s="77"/>
      <c r="F462" s="64"/>
      <c r="H462" s="78"/>
      <c r="I462" s="78"/>
      <c r="T462" s="139"/>
      <c r="V462" s="6"/>
      <c r="W462" s="6"/>
      <c r="Y462" s="183"/>
    </row>
    <row r="463" spans="1:25" s="10" customFormat="1" ht="15" customHeight="1" x14ac:dyDescent="0.25">
      <c r="A463" s="104"/>
      <c r="B463" s="76"/>
      <c r="C463" s="77"/>
      <c r="D463" s="77"/>
      <c r="E463" s="77"/>
      <c r="F463" s="64"/>
      <c r="H463" s="78"/>
      <c r="I463" s="78"/>
      <c r="T463" s="139"/>
      <c r="V463" s="6"/>
      <c r="W463" s="6"/>
      <c r="Y463" s="183"/>
    </row>
    <row r="464" spans="1:25" s="10" customFormat="1" ht="15" customHeight="1" x14ac:dyDescent="0.25">
      <c r="A464" s="104"/>
      <c r="B464" s="76"/>
      <c r="C464" s="77"/>
      <c r="D464" s="77"/>
      <c r="E464" s="77"/>
      <c r="F464" s="64"/>
      <c r="H464" s="78"/>
      <c r="I464" s="78"/>
      <c r="T464" s="139"/>
      <c r="V464" s="6"/>
      <c r="W464" s="6"/>
      <c r="Y464" s="183"/>
    </row>
    <row r="465" spans="1:25" s="10" customFormat="1" ht="15" customHeight="1" x14ac:dyDescent="0.25">
      <c r="A465" s="104"/>
      <c r="B465" s="76"/>
      <c r="C465" s="77"/>
      <c r="D465" s="77"/>
      <c r="E465" s="77"/>
      <c r="F465" s="64"/>
      <c r="H465" s="78"/>
      <c r="I465" s="78"/>
      <c r="T465" s="139"/>
      <c r="V465" s="6"/>
      <c r="W465" s="6"/>
      <c r="Y465" s="183"/>
    </row>
    <row r="466" spans="1:25" s="10" customFormat="1" ht="15" customHeight="1" x14ac:dyDescent="0.25">
      <c r="A466" s="104"/>
      <c r="B466" s="76"/>
      <c r="C466" s="77"/>
      <c r="D466" s="77"/>
      <c r="E466" s="77"/>
      <c r="F466" s="64"/>
      <c r="H466" s="78"/>
      <c r="I466" s="78"/>
      <c r="T466" s="139"/>
      <c r="V466" s="6"/>
      <c r="W466" s="6"/>
      <c r="Y466" s="183"/>
    </row>
    <row r="467" spans="1:25" s="10" customFormat="1" ht="15" customHeight="1" x14ac:dyDescent="0.25">
      <c r="A467" s="104"/>
      <c r="B467" s="76"/>
      <c r="C467" s="77"/>
      <c r="D467" s="77"/>
      <c r="E467" s="77"/>
      <c r="F467" s="64"/>
      <c r="H467" s="78"/>
      <c r="I467" s="78"/>
      <c r="T467" s="139"/>
      <c r="V467" s="6"/>
      <c r="W467" s="6"/>
      <c r="Y467" s="183"/>
    </row>
    <row r="468" spans="1:25" s="10" customFormat="1" ht="15" customHeight="1" x14ac:dyDescent="0.25">
      <c r="A468" s="104"/>
      <c r="B468" s="76"/>
      <c r="C468" s="77"/>
      <c r="D468" s="77"/>
      <c r="E468" s="77"/>
      <c r="F468" s="64"/>
      <c r="H468" s="78"/>
      <c r="I468" s="78"/>
      <c r="T468" s="139"/>
      <c r="V468" s="6"/>
      <c r="W468" s="6"/>
      <c r="Y468" s="183"/>
    </row>
    <row r="469" spans="1:25" s="10" customFormat="1" ht="15" customHeight="1" x14ac:dyDescent="0.25">
      <c r="A469" s="104"/>
      <c r="B469" s="76"/>
      <c r="C469" s="77"/>
      <c r="D469" s="77"/>
      <c r="E469" s="77"/>
      <c r="F469" s="64"/>
      <c r="H469" s="78"/>
      <c r="I469" s="78"/>
      <c r="T469" s="139"/>
      <c r="V469" s="6"/>
      <c r="W469" s="6"/>
      <c r="Y469" s="183"/>
    </row>
    <row r="470" spans="1:25" s="10" customFormat="1" ht="15" customHeight="1" x14ac:dyDescent="0.25">
      <c r="A470" s="104"/>
      <c r="B470" s="76"/>
      <c r="C470" s="77"/>
      <c r="D470" s="77"/>
      <c r="E470" s="77"/>
      <c r="F470" s="64"/>
      <c r="H470" s="78"/>
      <c r="I470" s="78"/>
      <c r="T470" s="139"/>
      <c r="V470" s="6"/>
      <c r="W470" s="6"/>
      <c r="Y470" s="183"/>
    </row>
    <row r="471" spans="1:25" s="10" customFormat="1" ht="15" customHeight="1" x14ac:dyDescent="0.25">
      <c r="A471" s="104"/>
      <c r="B471" s="76"/>
      <c r="C471" s="77"/>
      <c r="D471" s="77"/>
      <c r="E471" s="77"/>
      <c r="F471" s="64"/>
      <c r="H471" s="78"/>
      <c r="I471" s="78"/>
      <c r="T471" s="139"/>
      <c r="V471" s="6"/>
      <c r="W471" s="6"/>
      <c r="Y471" s="183"/>
    </row>
    <row r="472" spans="1:25" s="10" customFormat="1" ht="15" customHeight="1" x14ac:dyDescent="0.25">
      <c r="A472" s="104"/>
      <c r="B472" s="76"/>
      <c r="C472" s="77"/>
      <c r="D472" s="77"/>
      <c r="E472" s="77"/>
      <c r="F472" s="64"/>
      <c r="H472" s="78"/>
      <c r="I472" s="78"/>
      <c r="T472" s="139"/>
      <c r="V472" s="6"/>
      <c r="W472" s="6"/>
      <c r="Y472" s="183"/>
    </row>
    <row r="473" spans="1:25" s="10" customFormat="1" ht="15" customHeight="1" x14ac:dyDescent="0.25">
      <c r="A473" s="104"/>
      <c r="B473" s="76"/>
      <c r="C473" s="77"/>
      <c r="D473" s="77"/>
      <c r="E473" s="77"/>
      <c r="F473" s="64"/>
      <c r="H473" s="78"/>
      <c r="I473" s="78"/>
      <c r="T473" s="139"/>
      <c r="V473" s="6"/>
      <c r="W473" s="6"/>
      <c r="Y473" s="183"/>
    </row>
    <row r="474" spans="1:25" s="10" customFormat="1" ht="15" customHeight="1" x14ac:dyDescent="0.25">
      <c r="A474" s="104"/>
      <c r="B474" s="76"/>
      <c r="C474" s="77"/>
      <c r="D474" s="77"/>
      <c r="E474" s="77"/>
      <c r="F474" s="64"/>
      <c r="H474" s="78"/>
      <c r="I474" s="78"/>
      <c r="T474" s="139"/>
      <c r="V474" s="6"/>
      <c r="W474" s="6"/>
      <c r="Y474" s="183"/>
    </row>
    <row r="475" spans="1:25" s="10" customFormat="1" ht="15" customHeight="1" x14ac:dyDescent="0.25">
      <c r="A475" s="104"/>
      <c r="B475" s="76"/>
      <c r="C475" s="77"/>
      <c r="D475" s="77"/>
      <c r="E475" s="77"/>
      <c r="F475" s="64"/>
      <c r="H475" s="78"/>
      <c r="I475" s="78"/>
      <c r="T475" s="139"/>
      <c r="V475" s="6"/>
      <c r="W475" s="6"/>
      <c r="Y475" s="183"/>
    </row>
    <row r="476" spans="1:25" s="10" customFormat="1" ht="15" customHeight="1" x14ac:dyDescent="0.25">
      <c r="A476" s="104"/>
      <c r="B476" s="76"/>
      <c r="C476" s="77"/>
      <c r="D476" s="77"/>
      <c r="E476" s="77"/>
      <c r="F476" s="64"/>
      <c r="H476" s="78"/>
      <c r="I476" s="78"/>
      <c r="T476" s="139"/>
      <c r="V476" s="6"/>
      <c r="W476" s="6"/>
      <c r="Y476" s="183"/>
    </row>
    <row r="477" spans="1:25" s="10" customFormat="1" ht="15" customHeight="1" x14ac:dyDescent="0.25">
      <c r="A477" s="104"/>
      <c r="B477" s="76"/>
      <c r="C477" s="77"/>
      <c r="D477" s="77"/>
      <c r="E477" s="77"/>
      <c r="F477" s="64"/>
      <c r="H477" s="78"/>
      <c r="I477" s="78"/>
      <c r="T477" s="139"/>
      <c r="V477" s="6"/>
      <c r="W477" s="6"/>
      <c r="Y477" s="183"/>
    </row>
    <row r="478" spans="1:25" s="10" customFormat="1" ht="15" customHeight="1" x14ac:dyDescent="0.25">
      <c r="A478" s="104"/>
      <c r="B478" s="76"/>
      <c r="C478" s="77"/>
      <c r="D478" s="77"/>
      <c r="E478" s="77"/>
      <c r="F478" s="64"/>
      <c r="H478" s="78"/>
      <c r="I478" s="78"/>
      <c r="T478" s="139"/>
      <c r="V478" s="6"/>
      <c r="W478" s="6"/>
      <c r="Y478" s="183"/>
    </row>
    <row r="479" spans="1:25" s="10" customFormat="1" ht="15" customHeight="1" x14ac:dyDescent="0.25">
      <c r="A479" s="104"/>
      <c r="B479" s="76"/>
      <c r="C479" s="77"/>
      <c r="D479" s="77"/>
      <c r="E479" s="77"/>
      <c r="F479" s="64"/>
      <c r="H479" s="78"/>
      <c r="I479" s="78"/>
      <c r="T479" s="139"/>
      <c r="V479" s="6"/>
      <c r="W479" s="6"/>
      <c r="Y479" s="183"/>
    </row>
    <row r="480" spans="1:25" s="10" customFormat="1" ht="15" customHeight="1" x14ac:dyDescent="0.25">
      <c r="A480" s="104"/>
      <c r="B480" s="76"/>
      <c r="C480" s="77"/>
      <c r="D480" s="77"/>
      <c r="E480" s="77"/>
      <c r="F480" s="64"/>
      <c r="H480" s="78"/>
      <c r="I480" s="78"/>
      <c r="T480" s="139"/>
      <c r="V480" s="6"/>
      <c r="W480" s="6"/>
      <c r="Y480" s="183"/>
    </row>
    <row r="481" spans="1:25" s="10" customFormat="1" ht="15" customHeight="1" x14ac:dyDescent="0.25">
      <c r="A481" s="104"/>
      <c r="B481" s="76"/>
      <c r="C481" s="77"/>
      <c r="D481" s="77"/>
      <c r="E481" s="77"/>
      <c r="F481" s="64"/>
      <c r="H481" s="78"/>
      <c r="I481" s="78"/>
      <c r="T481" s="139"/>
      <c r="V481" s="6"/>
      <c r="W481" s="6"/>
      <c r="Y481" s="183"/>
    </row>
    <row r="482" spans="1:25" s="10" customFormat="1" ht="15" customHeight="1" x14ac:dyDescent="0.25">
      <c r="A482" s="104"/>
      <c r="B482" s="76"/>
      <c r="C482" s="77"/>
      <c r="D482" s="77"/>
      <c r="E482" s="77"/>
      <c r="F482" s="64"/>
      <c r="H482" s="78"/>
      <c r="I482" s="78"/>
      <c r="T482" s="139"/>
      <c r="V482" s="6"/>
      <c r="W482" s="6"/>
      <c r="Y482" s="183"/>
    </row>
    <row r="483" spans="1:25" s="10" customFormat="1" ht="15" customHeight="1" x14ac:dyDescent="0.25">
      <c r="A483" s="104"/>
      <c r="B483" s="76"/>
      <c r="C483" s="77"/>
      <c r="D483" s="77"/>
      <c r="E483" s="77"/>
      <c r="F483" s="64"/>
      <c r="H483" s="78"/>
      <c r="I483" s="78"/>
      <c r="T483" s="139"/>
      <c r="V483" s="6"/>
      <c r="W483" s="6"/>
      <c r="Y483" s="183"/>
    </row>
    <row r="484" spans="1:25" s="10" customFormat="1" ht="15" customHeight="1" x14ac:dyDescent="0.25">
      <c r="A484" s="104"/>
      <c r="B484" s="76"/>
      <c r="C484" s="77"/>
      <c r="D484" s="77"/>
      <c r="E484" s="77"/>
      <c r="F484" s="64"/>
      <c r="H484" s="78"/>
      <c r="I484" s="78"/>
      <c r="T484" s="139"/>
      <c r="V484" s="6"/>
      <c r="W484" s="6"/>
      <c r="Y484" s="183"/>
    </row>
    <row r="485" spans="1:25" s="10" customFormat="1" ht="15" customHeight="1" x14ac:dyDescent="0.25">
      <c r="A485" s="104"/>
      <c r="B485" s="76"/>
      <c r="C485" s="77"/>
      <c r="D485" s="77"/>
      <c r="E485" s="77"/>
      <c r="F485" s="64"/>
      <c r="H485" s="78"/>
      <c r="I485" s="78"/>
      <c r="T485" s="139"/>
      <c r="V485" s="6"/>
      <c r="W485" s="6"/>
      <c r="Y485" s="183"/>
    </row>
    <row r="486" spans="1:25" s="10" customFormat="1" ht="15" customHeight="1" x14ac:dyDescent="0.25">
      <c r="A486" s="104"/>
      <c r="B486" s="76"/>
      <c r="C486" s="77"/>
      <c r="D486" s="77"/>
      <c r="E486" s="77"/>
      <c r="F486" s="64"/>
      <c r="H486" s="78"/>
      <c r="I486" s="78"/>
      <c r="T486" s="139"/>
      <c r="V486" s="6"/>
      <c r="W486" s="6"/>
      <c r="Y486" s="183"/>
    </row>
    <row r="487" spans="1:25" s="10" customFormat="1" ht="15" customHeight="1" x14ac:dyDescent="0.25">
      <c r="A487" s="104"/>
      <c r="B487" s="76"/>
      <c r="C487" s="77"/>
      <c r="D487" s="77"/>
      <c r="E487" s="77"/>
      <c r="F487" s="64"/>
      <c r="H487" s="78"/>
      <c r="I487" s="78"/>
      <c r="T487" s="139"/>
      <c r="V487" s="6"/>
      <c r="W487" s="6"/>
      <c r="Y487" s="183"/>
    </row>
    <row r="488" spans="1:25" s="10" customFormat="1" ht="15" customHeight="1" x14ac:dyDescent="0.25">
      <c r="A488" s="104"/>
      <c r="B488" s="76"/>
      <c r="C488" s="77"/>
      <c r="D488" s="77"/>
      <c r="E488" s="77"/>
      <c r="F488" s="64"/>
      <c r="H488" s="78"/>
      <c r="I488" s="78"/>
      <c r="T488" s="139"/>
      <c r="V488" s="6"/>
      <c r="W488" s="6"/>
      <c r="Y488" s="183"/>
    </row>
    <row r="489" spans="1:25" s="10" customFormat="1" ht="15" customHeight="1" x14ac:dyDescent="0.25">
      <c r="A489" s="104"/>
      <c r="B489" s="76"/>
      <c r="C489" s="77"/>
      <c r="D489" s="77"/>
      <c r="E489" s="77"/>
      <c r="F489" s="64"/>
      <c r="H489" s="78"/>
      <c r="I489" s="78"/>
      <c r="T489" s="139"/>
      <c r="V489" s="6"/>
      <c r="W489" s="6"/>
      <c r="Y489" s="183"/>
    </row>
    <row r="490" spans="1:25" s="10" customFormat="1" ht="15" customHeight="1" x14ac:dyDescent="0.25">
      <c r="A490" s="104"/>
      <c r="B490" s="76"/>
      <c r="C490" s="77"/>
      <c r="D490" s="77"/>
      <c r="E490" s="77"/>
      <c r="F490" s="64"/>
      <c r="H490" s="78"/>
      <c r="I490" s="78"/>
      <c r="T490" s="139"/>
      <c r="V490" s="6"/>
      <c r="W490" s="6"/>
      <c r="Y490" s="183"/>
    </row>
    <row r="491" spans="1:25" s="10" customFormat="1" ht="15" customHeight="1" x14ac:dyDescent="0.25">
      <c r="A491" s="104"/>
      <c r="B491" s="76"/>
      <c r="C491" s="77"/>
      <c r="D491" s="77"/>
      <c r="E491" s="77"/>
      <c r="F491" s="64"/>
      <c r="H491" s="78"/>
      <c r="I491" s="78"/>
      <c r="T491" s="139"/>
      <c r="V491" s="6"/>
      <c r="W491" s="6"/>
      <c r="Y491" s="183"/>
    </row>
    <row r="492" spans="1:25" s="10" customFormat="1" ht="15" customHeight="1" x14ac:dyDescent="0.25">
      <c r="A492" s="104"/>
      <c r="B492" s="76"/>
      <c r="C492" s="77"/>
      <c r="D492" s="77"/>
      <c r="E492" s="77"/>
      <c r="F492" s="64"/>
      <c r="H492" s="78"/>
      <c r="I492" s="78"/>
      <c r="T492" s="139"/>
      <c r="V492" s="6"/>
      <c r="W492" s="6"/>
      <c r="Y492" s="183"/>
    </row>
    <row r="493" spans="1:25" s="10" customFormat="1" ht="15" customHeight="1" x14ac:dyDescent="0.25">
      <c r="A493" s="104"/>
      <c r="B493" s="76"/>
      <c r="C493" s="77"/>
      <c r="D493" s="77"/>
      <c r="E493" s="77"/>
      <c r="F493" s="64"/>
      <c r="H493" s="78"/>
      <c r="I493" s="78"/>
      <c r="T493" s="139"/>
      <c r="V493" s="6"/>
      <c r="W493" s="6"/>
      <c r="Y493" s="183"/>
    </row>
    <row r="494" spans="1:25" s="10" customFormat="1" ht="15" customHeight="1" x14ac:dyDescent="0.25">
      <c r="A494" s="104"/>
      <c r="B494" s="76"/>
      <c r="C494" s="77"/>
      <c r="D494" s="77"/>
      <c r="E494" s="77"/>
      <c r="F494" s="64"/>
      <c r="H494" s="78"/>
      <c r="I494" s="78"/>
      <c r="T494" s="139"/>
      <c r="V494" s="6"/>
      <c r="W494" s="6"/>
      <c r="Y494" s="183"/>
    </row>
    <row r="495" spans="1:25" s="10" customFormat="1" ht="15" customHeight="1" x14ac:dyDescent="0.25">
      <c r="A495" s="104"/>
      <c r="B495" s="76"/>
      <c r="C495" s="77"/>
      <c r="D495" s="77"/>
      <c r="E495" s="77"/>
      <c r="F495" s="64"/>
      <c r="H495" s="78"/>
      <c r="I495" s="78"/>
      <c r="T495" s="139"/>
      <c r="V495" s="6"/>
      <c r="W495" s="6"/>
      <c r="Y495" s="183"/>
    </row>
    <row r="496" spans="1:25" s="10" customFormat="1" ht="15" customHeight="1" x14ac:dyDescent="0.25">
      <c r="A496" s="104"/>
      <c r="B496" s="76"/>
      <c r="C496" s="77"/>
      <c r="D496" s="77"/>
      <c r="E496" s="77"/>
      <c r="F496" s="64"/>
      <c r="H496" s="78"/>
      <c r="I496" s="78"/>
      <c r="T496" s="139"/>
      <c r="V496" s="6"/>
      <c r="W496" s="6"/>
      <c r="Y496" s="183"/>
    </row>
    <row r="497" spans="1:25" s="10" customFormat="1" ht="15" customHeight="1" x14ac:dyDescent="0.25">
      <c r="A497" s="104"/>
      <c r="B497" s="76"/>
      <c r="C497" s="77"/>
      <c r="D497" s="77"/>
      <c r="E497" s="77"/>
      <c r="F497" s="64"/>
      <c r="H497" s="78"/>
      <c r="I497" s="78"/>
      <c r="T497" s="139"/>
      <c r="V497" s="6"/>
      <c r="W497" s="6"/>
      <c r="Y497" s="183"/>
    </row>
    <row r="498" spans="1:25" s="10" customFormat="1" ht="15" customHeight="1" x14ac:dyDescent="0.25">
      <c r="A498" s="104"/>
      <c r="B498" s="76"/>
      <c r="C498" s="77"/>
      <c r="D498" s="77"/>
      <c r="E498" s="77"/>
      <c r="F498" s="64"/>
      <c r="H498" s="78"/>
      <c r="I498" s="78"/>
      <c r="T498" s="139"/>
      <c r="V498" s="6"/>
      <c r="W498" s="6"/>
      <c r="Y498" s="183"/>
    </row>
    <row r="499" spans="1:25" s="10" customFormat="1" ht="15" customHeight="1" x14ac:dyDescent="0.25">
      <c r="A499" s="104"/>
      <c r="B499" s="76"/>
      <c r="C499" s="77"/>
      <c r="D499" s="77"/>
      <c r="E499" s="77"/>
      <c r="F499" s="64"/>
      <c r="H499" s="78"/>
      <c r="I499" s="78"/>
      <c r="T499" s="139"/>
      <c r="V499" s="6"/>
      <c r="W499" s="6"/>
      <c r="Y499" s="183"/>
    </row>
    <row r="500" spans="1:25" s="10" customFormat="1" ht="15" customHeight="1" x14ac:dyDescent="0.25">
      <c r="A500" s="104"/>
      <c r="B500" s="76"/>
      <c r="C500" s="77"/>
      <c r="D500" s="77"/>
      <c r="E500" s="77"/>
      <c r="F500" s="64"/>
      <c r="H500" s="78"/>
      <c r="I500" s="78"/>
      <c r="T500" s="139"/>
      <c r="V500" s="6"/>
      <c r="W500" s="6"/>
      <c r="Y500" s="183"/>
    </row>
    <row r="501" spans="1:25" s="10" customFormat="1" ht="15" customHeight="1" x14ac:dyDescent="0.25">
      <c r="A501" s="104"/>
      <c r="B501" s="76"/>
      <c r="C501" s="77"/>
      <c r="D501" s="77"/>
      <c r="E501" s="77"/>
      <c r="F501" s="64"/>
      <c r="H501" s="78"/>
      <c r="I501" s="78"/>
      <c r="T501" s="139"/>
      <c r="V501" s="6"/>
      <c r="W501" s="6"/>
      <c r="Y501" s="183"/>
    </row>
    <row r="502" spans="1:25" s="10" customFormat="1" ht="15" customHeight="1" x14ac:dyDescent="0.25">
      <c r="A502" s="104"/>
      <c r="B502" s="76"/>
      <c r="C502" s="77"/>
      <c r="D502" s="77"/>
      <c r="E502" s="77"/>
      <c r="F502" s="64"/>
      <c r="H502" s="78"/>
      <c r="I502" s="78"/>
      <c r="T502" s="139"/>
      <c r="V502" s="6"/>
      <c r="W502" s="6"/>
      <c r="Y502" s="183"/>
    </row>
    <row r="503" spans="1:25" s="10" customFormat="1" ht="15" customHeight="1" x14ac:dyDescent="0.25">
      <c r="A503" s="104"/>
      <c r="B503" s="76"/>
      <c r="C503" s="77"/>
      <c r="D503" s="77"/>
      <c r="E503" s="77"/>
      <c r="F503" s="64"/>
      <c r="H503" s="78"/>
      <c r="I503" s="78"/>
      <c r="T503" s="139"/>
      <c r="V503" s="6"/>
      <c r="W503" s="6"/>
      <c r="Y503" s="183"/>
    </row>
    <row r="504" spans="1:25" s="10" customFormat="1" ht="15" customHeight="1" x14ac:dyDescent="0.25">
      <c r="A504" s="104"/>
      <c r="B504" s="76"/>
      <c r="C504" s="77"/>
      <c r="D504" s="77"/>
      <c r="E504" s="77"/>
      <c r="F504" s="64"/>
      <c r="H504" s="78"/>
      <c r="I504" s="78"/>
      <c r="T504" s="139"/>
      <c r="V504" s="6"/>
      <c r="W504" s="6"/>
      <c r="Y504" s="183"/>
    </row>
    <row r="505" spans="1:25" s="10" customFormat="1" ht="15" customHeight="1" x14ac:dyDescent="0.25">
      <c r="A505" s="104"/>
      <c r="B505" s="76"/>
      <c r="C505" s="77"/>
      <c r="D505" s="77"/>
      <c r="E505" s="77"/>
      <c r="F505" s="64"/>
      <c r="H505" s="78"/>
      <c r="I505" s="78"/>
      <c r="T505" s="139"/>
      <c r="V505" s="6"/>
      <c r="W505" s="6"/>
      <c r="Y505" s="183"/>
    </row>
    <row r="506" spans="1:25" s="10" customFormat="1" ht="15" customHeight="1" x14ac:dyDescent="0.25">
      <c r="A506" s="104"/>
      <c r="B506" s="76"/>
      <c r="C506" s="77"/>
      <c r="D506" s="77"/>
      <c r="E506" s="77"/>
      <c r="F506" s="64"/>
      <c r="H506" s="78"/>
      <c r="I506" s="78"/>
      <c r="T506" s="139"/>
      <c r="V506" s="6"/>
      <c r="W506" s="6"/>
      <c r="Y506" s="183"/>
    </row>
    <row r="507" spans="1:25" s="10" customFormat="1" ht="15" customHeight="1" x14ac:dyDescent="0.25">
      <c r="A507" s="104"/>
      <c r="B507" s="76"/>
      <c r="C507" s="77"/>
      <c r="D507" s="77"/>
      <c r="E507" s="77"/>
      <c r="F507" s="64"/>
      <c r="H507" s="78"/>
      <c r="I507" s="78"/>
      <c r="T507" s="139"/>
      <c r="V507" s="6"/>
      <c r="W507" s="6"/>
      <c r="Y507" s="183"/>
    </row>
    <row r="508" spans="1:25" s="10" customFormat="1" ht="15" customHeight="1" x14ac:dyDescent="0.25">
      <c r="A508" s="104"/>
      <c r="B508" s="76"/>
      <c r="C508" s="77"/>
      <c r="D508" s="77"/>
      <c r="E508" s="77"/>
      <c r="F508" s="64"/>
      <c r="H508" s="78"/>
      <c r="I508" s="78"/>
      <c r="T508" s="139"/>
      <c r="V508" s="6"/>
      <c r="W508" s="6"/>
      <c r="Y508" s="183"/>
    </row>
    <row r="509" spans="1:25" s="10" customFormat="1" ht="15" customHeight="1" x14ac:dyDescent="0.25">
      <c r="A509" s="104"/>
      <c r="B509" s="76"/>
      <c r="C509" s="77"/>
      <c r="D509" s="77"/>
      <c r="E509" s="77"/>
      <c r="F509" s="64"/>
      <c r="H509" s="78"/>
      <c r="I509" s="78"/>
      <c r="T509" s="139"/>
      <c r="V509" s="6"/>
      <c r="W509" s="6"/>
      <c r="Y509" s="183"/>
    </row>
    <row r="510" spans="1:25" s="10" customFormat="1" ht="15" customHeight="1" x14ac:dyDescent="0.25">
      <c r="A510" s="104"/>
      <c r="B510" s="76"/>
      <c r="C510" s="77"/>
      <c r="D510" s="77"/>
      <c r="E510" s="77"/>
      <c r="F510" s="64"/>
      <c r="H510" s="78"/>
      <c r="I510" s="78"/>
      <c r="T510" s="139"/>
      <c r="V510" s="6"/>
      <c r="W510" s="6"/>
      <c r="Y510" s="183"/>
    </row>
    <row r="511" spans="1:25" s="10" customFormat="1" ht="15" customHeight="1" x14ac:dyDescent="0.25">
      <c r="A511" s="104"/>
      <c r="B511" s="76"/>
      <c r="C511" s="77"/>
      <c r="D511" s="77"/>
      <c r="E511" s="77"/>
      <c r="F511" s="64"/>
      <c r="H511" s="78"/>
      <c r="I511" s="78"/>
      <c r="T511" s="139"/>
      <c r="V511" s="6"/>
      <c r="W511" s="6"/>
      <c r="Y511" s="183"/>
    </row>
    <row r="512" spans="1:25" s="10" customFormat="1" ht="15" customHeight="1" x14ac:dyDescent="0.25">
      <c r="A512" s="104"/>
      <c r="B512" s="76"/>
      <c r="C512" s="77"/>
      <c r="D512" s="77"/>
      <c r="E512" s="77"/>
      <c r="F512" s="64"/>
      <c r="H512" s="78"/>
      <c r="I512" s="78"/>
      <c r="T512" s="139"/>
      <c r="V512" s="6"/>
      <c r="W512" s="6"/>
      <c r="Y512" s="183"/>
    </row>
    <row r="513" spans="1:25" s="10" customFormat="1" ht="15" customHeight="1" x14ac:dyDescent="0.25">
      <c r="A513" s="104"/>
      <c r="B513" s="76"/>
      <c r="C513" s="77"/>
      <c r="D513" s="77"/>
      <c r="E513" s="77"/>
      <c r="F513" s="64"/>
      <c r="H513" s="78"/>
      <c r="I513" s="78"/>
      <c r="T513" s="139"/>
      <c r="V513" s="6"/>
      <c r="W513" s="6"/>
      <c r="Y513" s="183"/>
    </row>
    <row r="514" spans="1:25" s="10" customFormat="1" ht="15" customHeight="1" x14ac:dyDescent="0.25">
      <c r="A514" s="104"/>
      <c r="B514" s="76"/>
      <c r="C514" s="77"/>
      <c r="D514" s="77"/>
      <c r="E514" s="77"/>
      <c r="F514" s="64"/>
      <c r="H514" s="78"/>
      <c r="I514" s="78"/>
      <c r="T514" s="139"/>
      <c r="V514" s="6"/>
      <c r="W514" s="6"/>
      <c r="Y514" s="183"/>
    </row>
    <row r="515" spans="1:25" s="10" customFormat="1" ht="15" customHeight="1" x14ac:dyDescent="0.25">
      <c r="A515" s="104"/>
      <c r="B515" s="76"/>
      <c r="C515" s="77"/>
      <c r="D515" s="77"/>
      <c r="E515" s="77"/>
      <c r="F515" s="64"/>
      <c r="H515" s="78"/>
      <c r="I515" s="78"/>
      <c r="T515" s="139"/>
      <c r="V515" s="6"/>
      <c r="W515" s="6"/>
      <c r="Y515" s="183"/>
    </row>
    <row r="516" spans="1:25" s="10" customFormat="1" ht="15" customHeight="1" x14ac:dyDescent="0.25">
      <c r="A516" s="104"/>
      <c r="B516" s="76"/>
      <c r="C516" s="77"/>
      <c r="D516" s="77"/>
      <c r="E516" s="77"/>
      <c r="F516" s="64"/>
      <c r="H516" s="78"/>
      <c r="I516" s="78"/>
      <c r="T516" s="139"/>
      <c r="V516" s="6"/>
      <c r="W516" s="6"/>
      <c r="Y516" s="183"/>
    </row>
    <row r="517" spans="1:25" s="10" customFormat="1" ht="15" customHeight="1" x14ac:dyDescent="0.25">
      <c r="A517" s="104"/>
      <c r="B517" s="76"/>
      <c r="C517" s="77"/>
      <c r="D517" s="77"/>
      <c r="E517" s="77"/>
      <c r="F517" s="64"/>
      <c r="H517" s="78"/>
      <c r="I517" s="78"/>
      <c r="T517" s="139"/>
      <c r="V517" s="6"/>
      <c r="W517" s="6"/>
      <c r="Y517" s="183"/>
    </row>
    <row r="518" spans="1:25" s="10" customFormat="1" ht="15" customHeight="1" x14ac:dyDescent="0.25">
      <c r="A518" s="104"/>
      <c r="B518" s="76"/>
      <c r="C518" s="77"/>
      <c r="D518" s="77"/>
      <c r="E518" s="77"/>
      <c r="F518" s="64"/>
      <c r="H518" s="78"/>
      <c r="I518" s="78"/>
      <c r="T518" s="139"/>
      <c r="V518" s="6"/>
      <c r="W518" s="6"/>
      <c r="Y518" s="183"/>
    </row>
    <row r="519" spans="1:25" s="10" customFormat="1" ht="15" customHeight="1" x14ac:dyDescent="0.25">
      <c r="A519" s="104"/>
      <c r="B519" s="76"/>
      <c r="C519" s="77"/>
      <c r="D519" s="77"/>
      <c r="E519" s="77"/>
      <c r="F519" s="64"/>
      <c r="H519" s="78"/>
      <c r="I519" s="78"/>
      <c r="T519" s="139"/>
      <c r="V519" s="6"/>
      <c r="W519" s="6"/>
      <c r="Y519" s="183"/>
    </row>
    <row r="520" spans="1:25" s="10" customFormat="1" ht="15" customHeight="1" x14ac:dyDescent="0.25">
      <c r="A520" s="104"/>
      <c r="B520" s="76"/>
      <c r="C520" s="77"/>
      <c r="D520" s="77"/>
      <c r="E520" s="77"/>
      <c r="F520" s="64"/>
      <c r="H520" s="78"/>
      <c r="I520" s="78"/>
      <c r="T520" s="139"/>
      <c r="V520" s="6"/>
      <c r="W520" s="6"/>
      <c r="Y520" s="183"/>
    </row>
    <row r="521" spans="1:25" s="10" customFormat="1" ht="15" customHeight="1" x14ac:dyDescent="0.25">
      <c r="A521" s="104"/>
      <c r="B521" s="76"/>
      <c r="C521" s="77"/>
      <c r="D521" s="77"/>
      <c r="E521" s="77"/>
      <c r="F521" s="64"/>
      <c r="H521" s="78"/>
      <c r="I521" s="78"/>
      <c r="T521" s="139"/>
      <c r="V521" s="6"/>
      <c r="W521" s="6"/>
      <c r="Y521" s="183"/>
    </row>
    <row r="522" spans="1:25" s="10" customFormat="1" ht="15" customHeight="1" x14ac:dyDescent="0.25">
      <c r="A522" s="104"/>
      <c r="B522" s="76"/>
      <c r="C522" s="77"/>
      <c r="D522" s="77"/>
      <c r="E522" s="77"/>
      <c r="F522" s="64"/>
      <c r="H522" s="78"/>
      <c r="I522" s="78"/>
      <c r="T522" s="139"/>
      <c r="V522" s="6"/>
      <c r="W522" s="6"/>
      <c r="Y522" s="183"/>
    </row>
    <row r="523" spans="1:25" s="10" customFormat="1" ht="15" customHeight="1" x14ac:dyDescent="0.25">
      <c r="A523" s="104"/>
      <c r="B523" s="76"/>
      <c r="C523" s="77"/>
      <c r="D523" s="77"/>
      <c r="E523" s="77"/>
      <c r="F523" s="64"/>
      <c r="H523" s="78"/>
      <c r="I523" s="78"/>
      <c r="T523" s="139"/>
      <c r="V523" s="6"/>
      <c r="W523" s="6"/>
      <c r="Y523" s="183"/>
    </row>
    <row r="524" spans="1:25" s="10" customFormat="1" ht="15" customHeight="1" x14ac:dyDescent="0.25">
      <c r="A524" s="104"/>
      <c r="B524" s="76"/>
      <c r="C524" s="77"/>
      <c r="D524" s="77"/>
      <c r="E524" s="77"/>
      <c r="F524" s="64"/>
      <c r="H524" s="78"/>
      <c r="I524" s="78"/>
      <c r="T524" s="139"/>
      <c r="V524" s="6"/>
      <c r="W524" s="6"/>
      <c r="Y524" s="183"/>
    </row>
    <row r="525" spans="1:25" s="10" customFormat="1" ht="15" customHeight="1" x14ac:dyDescent="0.25">
      <c r="A525" s="104"/>
      <c r="B525" s="76"/>
      <c r="C525" s="77"/>
      <c r="D525" s="77"/>
      <c r="E525" s="77"/>
      <c r="F525" s="64"/>
      <c r="H525" s="78"/>
      <c r="I525" s="78"/>
      <c r="T525" s="139"/>
      <c r="V525" s="6"/>
      <c r="W525" s="6"/>
      <c r="Y525" s="183"/>
    </row>
    <row r="526" spans="1:25" s="10" customFormat="1" ht="15" customHeight="1" x14ac:dyDescent="0.25">
      <c r="A526" s="104"/>
      <c r="B526" s="76"/>
      <c r="C526" s="77"/>
      <c r="D526" s="77"/>
      <c r="E526" s="77"/>
      <c r="F526" s="64"/>
      <c r="H526" s="78"/>
      <c r="I526" s="78"/>
      <c r="T526" s="139"/>
      <c r="V526" s="6"/>
      <c r="W526" s="6"/>
      <c r="Y526" s="183"/>
    </row>
    <row r="527" spans="1:25" s="10" customFormat="1" ht="15" customHeight="1" x14ac:dyDescent="0.25">
      <c r="A527" s="104"/>
      <c r="B527" s="76"/>
      <c r="C527" s="77"/>
      <c r="D527" s="77"/>
      <c r="E527" s="77"/>
      <c r="F527" s="64"/>
      <c r="H527" s="78"/>
      <c r="I527" s="78"/>
      <c r="T527" s="139"/>
      <c r="V527" s="6"/>
      <c r="W527" s="6"/>
      <c r="Y527" s="183"/>
    </row>
    <row r="528" spans="1:25" s="10" customFormat="1" ht="15" customHeight="1" x14ac:dyDescent="0.25">
      <c r="A528" s="104"/>
      <c r="B528" s="76"/>
      <c r="C528" s="77"/>
      <c r="D528" s="77"/>
      <c r="E528" s="77"/>
      <c r="F528" s="64"/>
      <c r="H528" s="78"/>
      <c r="I528" s="78"/>
      <c r="T528" s="139"/>
      <c r="V528" s="6"/>
      <c r="W528" s="6"/>
      <c r="Y528" s="183"/>
    </row>
    <row r="529" spans="1:25" s="10" customFormat="1" ht="15" customHeight="1" x14ac:dyDescent="0.25">
      <c r="A529" s="104"/>
      <c r="B529" s="76"/>
      <c r="C529" s="77"/>
      <c r="D529" s="77"/>
      <c r="E529" s="77"/>
      <c r="F529" s="64"/>
      <c r="H529" s="78"/>
      <c r="I529" s="78"/>
      <c r="T529" s="139"/>
      <c r="V529" s="6"/>
      <c r="W529" s="6"/>
      <c r="Y529" s="183"/>
    </row>
    <row r="530" spans="1:25" s="10" customFormat="1" ht="15" customHeight="1" x14ac:dyDescent="0.25">
      <c r="A530" s="104"/>
      <c r="B530" s="76"/>
      <c r="C530" s="77"/>
      <c r="D530" s="77"/>
      <c r="E530" s="77"/>
      <c r="F530" s="64"/>
      <c r="H530" s="78"/>
      <c r="I530" s="78"/>
      <c r="T530" s="139"/>
      <c r="V530" s="6"/>
      <c r="W530" s="6"/>
      <c r="Y530" s="183"/>
    </row>
    <row r="531" spans="1:25" s="10" customFormat="1" ht="15" customHeight="1" x14ac:dyDescent="0.25">
      <c r="A531" s="104"/>
      <c r="B531" s="76"/>
      <c r="C531" s="77"/>
      <c r="D531" s="77"/>
      <c r="E531" s="77"/>
      <c r="F531" s="64"/>
      <c r="H531" s="78"/>
      <c r="I531" s="78"/>
      <c r="T531" s="139"/>
      <c r="V531" s="6"/>
      <c r="W531" s="6"/>
      <c r="Y531" s="183"/>
    </row>
    <row r="532" spans="1:25" s="10" customFormat="1" ht="15" customHeight="1" x14ac:dyDescent="0.25">
      <c r="A532" s="104"/>
      <c r="B532" s="76"/>
      <c r="C532" s="77"/>
      <c r="D532" s="77"/>
      <c r="E532" s="77"/>
      <c r="F532" s="64"/>
      <c r="H532" s="78"/>
      <c r="I532" s="78"/>
      <c r="T532" s="139"/>
      <c r="V532" s="6"/>
      <c r="W532" s="6"/>
      <c r="Y532" s="183"/>
    </row>
    <row r="533" spans="1:25" s="10" customFormat="1" ht="15" customHeight="1" x14ac:dyDescent="0.25">
      <c r="A533" s="104"/>
      <c r="B533" s="76"/>
      <c r="C533" s="77"/>
      <c r="D533" s="77"/>
      <c r="E533" s="77"/>
      <c r="F533" s="64"/>
      <c r="H533" s="78"/>
      <c r="I533" s="78"/>
      <c r="T533" s="139"/>
      <c r="V533" s="6"/>
      <c r="W533" s="6"/>
      <c r="Y533" s="183"/>
    </row>
    <row r="534" spans="1:25" s="10" customFormat="1" ht="15" customHeight="1" x14ac:dyDescent="0.25">
      <c r="A534" s="104"/>
      <c r="B534" s="76"/>
      <c r="C534" s="77"/>
      <c r="D534" s="77"/>
      <c r="E534" s="77"/>
      <c r="F534" s="64"/>
      <c r="H534" s="78"/>
      <c r="I534" s="78"/>
      <c r="T534" s="139"/>
      <c r="V534" s="6"/>
      <c r="W534" s="6"/>
      <c r="Y534" s="183"/>
    </row>
    <row r="535" spans="1:25" s="10" customFormat="1" ht="15" customHeight="1" x14ac:dyDescent="0.25">
      <c r="A535" s="104"/>
      <c r="B535" s="76"/>
      <c r="C535" s="77"/>
      <c r="D535" s="77"/>
      <c r="E535" s="77"/>
      <c r="F535" s="64"/>
      <c r="H535" s="78"/>
      <c r="I535" s="78"/>
      <c r="T535" s="139"/>
      <c r="V535" s="6"/>
      <c r="W535" s="6"/>
      <c r="Y535" s="183"/>
    </row>
    <row r="536" spans="1:25" s="10" customFormat="1" ht="15" customHeight="1" x14ac:dyDescent="0.25">
      <c r="A536" s="104"/>
      <c r="B536" s="76"/>
      <c r="C536" s="77"/>
      <c r="D536" s="77"/>
      <c r="E536" s="77"/>
      <c r="F536" s="64"/>
      <c r="H536" s="78"/>
      <c r="I536" s="78"/>
      <c r="T536" s="139"/>
      <c r="V536" s="6"/>
      <c r="W536" s="6"/>
      <c r="Y536" s="183"/>
    </row>
    <row r="537" spans="1:25" s="10" customFormat="1" ht="15" customHeight="1" x14ac:dyDescent="0.25">
      <c r="A537" s="104"/>
      <c r="B537" s="76"/>
      <c r="C537" s="77"/>
      <c r="D537" s="77"/>
      <c r="E537" s="77"/>
      <c r="F537" s="64"/>
      <c r="H537" s="78"/>
      <c r="I537" s="78"/>
      <c r="T537" s="139"/>
      <c r="V537" s="6"/>
      <c r="W537" s="6"/>
      <c r="Y537" s="183"/>
    </row>
    <row r="538" spans="1:25" s="10" customFormat="1" ht="15" customHeight="1" x14ac:dyDescent="0.25">
      <c r="A538" s="104"/>
      <c r="B538" s="76"/>
      <c r="C538" s="77"/>
      <c r="D538" s="77"/>
      <c r="E538" s="77"/>
      <c r="F538" s="64"/>
      <c r="H538" s="78"/>
      <c r="I538" s="78"/>
      <c r="T538" s="139"/>
      <c r="V538" s="6"/>
      <c r="W538" s="6"/>
      <c r="Y538" s="183"/>
    </row>
    <row r="539" spans="1:25" s="10" customFormat="1" ht="15" customHeight="1" x14ac:dyDescent="0.25">
      <c r="A539" s="104"/>
      <c r="B539" s="76"/>
      <c r="C539" s="77"/>
      <c r="D539" s="77"/>
      <c r="E539" s="77"/>
      <c r="F539" s="64"/>
      <c r="H539" s="78"/>
      <c r="I539" s="78"/>
      <c r="T539" s="139"/>
      <c r="V539" s="6"/>
      <c r="W539" s="6"/>
      <c r="Y539" s="183"/>
    </row>
    <row r="540" spans="1:25" s="10" customFormat="1" ht="15" customHeight="1" x14ac:dyDescent="0.25">
      <c r="A540" s="104"/>
      <c r="B540" s="76"/>
      <c r="C540" s="77"/>
      <c r="D540" s="77"/>
      <c r="E540" s="77"/>
      <c r="F540" s="64"/>
      <c r="H540" s="78"/>
      <c r="I540" s="78"/>
      <c r="T540" s="139"/>
      <c r="V540" s="6"/>
      <c r="W540" s="6"/>
      <c r="Y540" s="183"/>
    </row>
    <row r="541" spans="1:25" s="10" customFormat="1" ht="15" customHeight="1" x14ac:dyDescent="0.25">
      <c r="A541" s="104"/>
      <c r="B541" s="76"/>
      <c r="C541" s="77"/>
      <c r="D541" s="77"/>
      <c r="E541" s="77"/>
      <c r="F541" s="64"/>
      <c r="H541" s="78"/>
      <c r="I541" s="78"/>
      <c r="T541" s="139"/>
      <c r="V541" s="6"/>
      <c r="W541" s="6"/>
      <c r="Y541" s="183"/>
    </row>
    <row r="542" spans="1:25" s="10" customFormat="1" ht="15" customHeight="1" x14ac:dyDescent="0.25">
      <c r="A542" s="104"/>
      <c r="B542" s="76"/>
      <c r="C542" s="77"/>
      <c r="D542" s="77"/>
      <c r="E542" s="77"/>
      <c r="F542" s="64"/>
      <c r="H542" s="78"/>
      <c r="I542" s="78"/>
      <c r="T542" s="139"/>
      <c r="V542" s="6"/>
      <c r="W542" s="6"/>
      <c r="Y542" s="183"/>
    </row>
    <row r="543" spans="1:25" s="10" customFormat="1" ht="15" customHeight="1" x14ac:dyDescent="0.25">
      <c r="A543" s="104"/>
      <c r="B543" s="76"/>
      <c r="C543" s="77"/>
      <c r="D543" s="77"/>
      <c r="E543" s="77"/>
      <c r="F543" s="64"/>
      <c r="H543" s="78"/>
      <c r="I543" s="78"/>
      <c r="T543" s="139"/>
      <c r="V543" s="6"/>
      <c r="W543" s="6"/>
      <c r="Y543" s="183"/>
    </row>
    <row r="544" spans="1:25" s="10" customFormat="1" ht="15" customHeight="1" x14ac:dyDescent="0.25">
      <c r="A544" s="104"/>
      <c r="B544" s="76"/>
      <c r="C544" s="77"/>
      <c r="D544" s="77"/>
      <c r="E544" s="77"/>
      <c r="F544" s="64"/>
      <c r="H544" s="78"/>
      <c r="I544" s="78"/>
      <c r="T544" s="139"/>
      <c r="V544" s="6"/>
      <c r="W544" s="6"/>
      <c r="Y544" s="183"/>
    </row>
    <row r="545" spans="1:25" s="10" customFormat="1" ht="15" customHeight="1" x14ac:dyDescent="0.25">
      <c r="A545" s="104"/>
      <c r="B545" s="76"/>
      <c r="C545" s="77"/>
      <c r="D545" s="77"/>
      <c r="E545" s="77"/>
      <c r="F545" s="64"/>
      <c r="H545" s="78"/>
      <c r="I545" s="78"/>
      <c r="T545" s="139"/>
      <c r="V545" s="6"/>
      <c r="W545" s="6"/>
      <c r="Y545" s="183"/>
    </row>
    <row r="546" spans="1:25" s="10" customFormat="1" ht="15" customHeight="1" x14ac:dyDescent="0.25">
      <c r="A546" s="104"/>
      <c r="B546" s="76"/>
      <c r="C546" s="77"/>
      <c r="D546" s="77"/>
      <c r="E546" s="77"/>
      <c r="F546" s="64"/>
      <c r="H546" s="78"/>
      <c r="I546" s="78"/>
      <c r="T546" s="139"/>
      <c r="V546" s="6"/>
      <c r="W546" s="6"/>
      <c r="Y546" s="183"/>
    </row>
    <row r="547" spans="1:25" s="10" customFormat="1" ht="15" customHeight="1" x14ac:dyDescent="0.25">
      <c r="A547" s="104"/>
      <c r="B547" s="76"/>
      <c r="C547" s="77"/>
      <c r="D547" s="77"/>
      <c r="E547" s="77"/>
      <c r="F547" s="64"/>
      <c r="H547" s="78"/>
      <c r="I547" s="78"/>
      <c r="T547" s="139"/>
      <c r="V547" s="6"/>
      <c r="W547" s="6"/>
      <c r="Y547" s="183"/>
    </row>
    <row r="548" spans="1:25" s="10" customFormat="1" ht="15" customHeight="1" x14ac:dyDescent="0.25">
      <c r="A548" s="104"/>
      <c r="B548" s="76"/>
      <c r="C548" s="77"/>
      <c r="D548" s="77"/>
      <c r="E548" s="77"/>
      <c r="F548" s="64"/>
      <c r="H548" s="78"/>
      <c r="I548" s="78"/>
      <c r="T548" s="139"/>
      <c r="V548" s="6"/>
      <c r="W548" s="6"/>
      <c r="Y548" s="183"/>
    </row>
    <row r="549" spans="1:25" s="10" customFormat="1" ht="15" customHeight="1" x14ac:dyDescent="0.25">
      <c r="A549" s="104"/>
      <c r="B549" s="76"/>
      <c r="C549" s="77"/>
      <c r="D549" s="77"/>
      <c r="E549" s="77"/>
      <c r="F549" s="64"/>
      <c r="H549" s="78"/>
      <c r="I549" s="78"/>
      <c r="T549" s="139"/>
      <c r="V549" s="6"/>
      <c r="W549" s="6"/>
      <c r="Y549" s="183"/>
    </row>
    <row r="550" spans="1:25" s="10" customFormat="1" ht="15" customHeight="1" x14ac:dyDescent="0.25">
      <c r="A550" s="104"/>
      <c r="B550" s="76"/>
      <c r="C550" s="77"/>
      <c r="D550" s="77"/>
      <c r="E550" s="77"/>
      <c r="F550" s="64"/>
      <c r="H550" s="78"/>
      <c r="I550" s="78"/>
      <c r="T550" s="139"/>
      <c r="V550" s="6"/>
      <c r="W550" s="6"/>
      <c r="Y550" s="183"/>
    </row>
    <row r="551" spans="1:25" s="10" customFormat="1" ht="15" customHeight="1" x14ac:dyDescent="0.25">
      <c r="A551" s="104"/>
      <c r="B551" s="76"/>
      <c r="C551" s="77"/>
      <c r="D551" s="77"/>
      <c r="E551" s="77"/>
      <c r="F551" s="64"/>
      <c r="H551" s="78"/>
      <c r="I551" s="78"/>
      <c r="T551" s="139"/>
      <c r="V551" s="6"/>
      <c r="W551" s="6"/>
      <c r="Y551" s="183"/>
    </row>
    <row r="552" spans="1:25" s="10" customFormat="1" ht="15" customHeight="1" x14ac:dyDescent="0.25">
      <c r="A552" s="104"/>
      <c r="B552" s="76"/>
      <c r="C552" s="77"/>
      <c r="D552" s="77"/>
      <c r="E552" s="77"/>
      <c r="F552" s="64"/>
      <c r="H552" s="78"/>
      <c r="I552" s="78"/>
      <c r="T552" s="139"/>
      <c r="V552" s="6"/>
      <c r="W552" s="6"/>
      <c r="Y552" s="183"/>
    </row>
    <row r="553" spans="1:25" s="10" customFormat="1" ht="15" customHeight="1" x14ac:dyDescent="0.25">
      <c r="A553" s="104"/>
      <c r="B553" s="76"/>
      <c r="C553" s="77"/>
      <c r="D553" s="77"/>
      <c r="E553" s="77"/>
      <c r="F553" s="64"/>
      <c r="H553" s="78"/>
      <c r="I553" s="78"/>
      <c r="T553" s="139"/>
      <c r="V553" s="6"/>
      <c r="W553" s="6"/>
      <c r="Y553" s="183"/>
    </row>
    <row r="554" spans="1:25" s="10" customFormat="1" ht="15" customHeight="1" x14ac:dyDescent="0.25">
      <c r="A554" s="104"/>
      <c r="B554" s="76"/>
      <c r="C554" s="77"/>
      <c r="D554" s="77"/>
      <c r="E554" s="77"/>
      <c r="F554" s="64"/>
      <c r="H554" s="78"/>
      <c r="I554" s="78"/>
      <c r="T554" s="139"/>
      <c r="V554" s="6"/>
      <c r="W554" s="6"/>
      <c r="Y554" s="183"/>
    </row>
    <row r="555" spans="1:25" s="10" customFormat="1" ht="15" customHeight="1" x14ac:dyDescent="0.25">
      <c r="A555" s="104"/>
      <c r="B555" s="76"/>
      <c r="C555" s="77"/>
      <c r="D555" s="77"/>
      <c r="E555" s="77"/>
      <c r="F555" s="64"/>
      <c r="H555" s="78"/>
      <c r="I555" s="78"/>
      <c r="T555" s="139"/>
      <c r="V555" s="6"/>
      <c r="W555" s="6"/>
      <c r="Y555" s="183"/>
    </row>
    <row r="556" spans="1:25" s="10" customFormat="1" ht="15" customHeight="1" x14ac:dyDescent="0.25">
      <c r="A556" s="104"/>
      <c r="B556" s="76"/>
      <c r="C556" s="77"/>
      <c r="D556" s="77"/>
      <c r="E556" s="77"/>
      <c r="F556" s="64"/>
      <c r="H556" s="78"/>
      <c r="I556" s="78"/>
      <c r="T556" s="139"/>
      <c r="V556" s="6"/>
      <c r="W556" s="6"/>
      <c r="Y556" s="183"/>
    </row>
    <row r="557" spans="1:25" s="10" customFormat="1" ht="15" customHeight="1" x14ac:dyDescent="0.25">
      <c r="A557" s="104"/>
      <c r="B557" s="76"/>
      <c r="C557" s="77"/>
      <c r="D557" s="77"/>
      <c r="E557" s="77"/>
      <c r="F557" s="64"/>
      <c r="H557" s="78"/>
      <c r="I557" s="78"/>
      <c r="T557" s="139"/>
      <c r="V557" s="6"/>
      <c r="W557" s="6"/>
      <c r="Y557" s="183"/>
    </row>
    <row r="558" spans="1:25" s="10" customFormat="1" ht="15" customHeight="1" x14ac:dyDescent="0.25">
      <c r="A558" s="104"/>
      <c r="B558" s="76"/>
      <c r="C558" s="77"/>
      <c r="D558" s="77"/>
      <c r="E558" s="77"/>
      <c r="F558" s="64"/>
      <c r="H558" s="78"/>
      <c r="I558" s="78"/>
      <c r="T558" s="139"/>
      <c r="V558" s="6"/>
      <c r="W558" s="6"/>
      <c r="Y558" s="183"/>
    </row>
    <row r="559" spans="1:25" s="10" customFormat="1" ht="15" customHeight="1" x14ac:dyDescent="0.25">
      <c r="A559" s="104"/>
      <c r="B559" s="76"/>
      <c r="C559" s="77"/>
      <c r="D559" s="77"/>
      <c r="E559" s="77"/>
      <c r="F559" s="64"/>
      <c r="H559" s="78"/>
      <c r="I559" s="78"/>
      <c r="T559" s="139"/>
      <c r="V559" s="6"/>
      <c r="W559" s="6"/>
      <c r="Y559" s="183"/>
    </row>
    <row r="560" spans="1:25" s="10" customFormat="1" ht="15" customHeight="1" x14ac:dyDescent="0.25">
      <c r="A560" s="104"/>
      <c r="B560" s="76"/>
      <c r="C560" s="77"/>
      <c r="D560" s="77"/>
      <c r="E560" s="77"/>
      <c r="F560" s="64"/>
      <c r="H560" s="78"/>
      <c r="I560" s="78"/>
      <c r="T560" s="139"/>
      <c r="V560" s="6"/>
      <c r="W560" s="6"/>
      <c r="Y560" s="183"/>
    </row>
    <row r="561" spans="1:25" s="10" customFormat="1" ht="15" customHeight="1" x14ac:dyDescent="0.25">
      <c r="A561" s="104"/>
      <c r="B561" s="76"/>
      <c r="C561" s="77"/>
      <c r="D561" s="77"/>
      <c r="E561" s="77"/>
      <c r="F561" s="64"/>
      <c r="H561" s="78"/>
      <c r="I561" s="78"/>
      <c r="T561" s="139"/>
      <c r="V561" s="6"/>
      <c r="W561" s="6"/>
      <c r="Y561" s="183"/>
    </row>
    <row r="562" spans="1:25" s="10" customFormat="1" ht="15" customHeight="1" x14ac:dyDescent="0.25">
      <c r="A562" s="104"/>
      <c r="B562" s="76"/>
      <c r="C562" s="77"/>
      <c r="D562" s="77"/>
      <c r="E562" s="77"/>
      <c r="F562" s="64"/>
      <c r="H562" s="78"/>
      <c r="I562" s="78"/>
      <c r="T562" s="139"/>
      <c r="V562" s="6"/>
      <c r="W562" s="6"/>
      <c r="Y562" s="183"/>
    </row>
    <row r="563" spans="1:25" s="10" customFormat="1" ht="15" customHeight="1" x14ac:dyDescent="0.25">
      <c r="A563" s="104"/>
      <c r="B563" s="76"/>
      <c r="C563" s="77"/>
      <c r="D563" s="77"/>
      <c r="E563" s="77"/>
      <c r="F563" s="64"/>
      <c r="H563" s="78"/>
      <c r="I563" s="78"/>
      <c r="T563" s="139"/>
      <c r="V563" s="6"/>
      <c r="W563" s="6"/>
      <c r="Y563" s="183"/>
    </row>
    <row r="564" spans="1:25" s="10" customFormat="1" ht="15" customHeight="1" x14ac:dyDescent="0.25">
      <c r="A564" s="104"/>
      <c r="B564" s="76"/>
      <c r="C564" s="77"/>
      <c r="D564" s="77"/>
      <c r="E564" s="77"/>
      <c r="F564" s="64"/>
      <c r="H564" s="78"/>
      <c r="I564" s="78"/>
      <c r="T564" s="139"/>
      <c r="V564" s="6"/>
      <c r="W564" s="6"/>
      <c r="Y564" s="183"/>
    </row>
    <row r="565" spans="1:25" s="10" customFormat="1" ht="15" customHeight="1" x14ac:dyDescent="0.25">
      <c r="A565" s="104"/>
      <c r="B565" s="76"/>
      <c r="C565" s="77"/>
      <c r="D565" s="77"/>
      <c r="E565" s="77"/>
      <c r="F565" s="64"/>
      <c r="H565" s="78"/>
      <c r="I565" s="78"/>
      <c r="T565" s="139"/>
      <c r="V565" s="6"/>
      <c r="W565" s="6"/>
      <c r="Y565" s="183"/>
    </row>
    <row r="566" spans="1:25" s="10" customFormat="1" ht="15" customHeight="1" x14ac:dyDescent="0.25">
      <c r="A566" s="104"/>
      <c r="B566" s="76"/>
      <c r="C566" s="77"/>
      <c r="D566" s="77"/>
      <c r="E566" s="77"/>
      <c r="F566" s="64"/>
      <c r="H566" s="78"/>
      <c r="I566" s="78"/>
      <c r="T566" s="139"/>
      <c r="V566" s="6"/>
      <c r="W566" s="6"/>
      <c r="Y566" s="183"/>
    </row>
    <row r="567" spans="1:25" s="10" customFormat="1" ht="15" customHeight="1" x14ac:dyDescent="0.25">
      <c r="A567" s="104"/>
      <c r="B567" s="76"/>
      <c r="C567" s="77"/>
      <c r="D567" s="77"/>
      <c r="E567" s="77"/>
      <c r="F567" s="64"/>
      <c r="H567" s="78"/>
      <c r="I567" s="78"/>
      <c r="T567" s="139"/>
      <c r="V567" s="6"/>
      <c r="W567" s="6"/>
      <c r="Y567" s="183"/>
    </row>
    <row r="568" spans="1:25" s="10" customFormat="1" ht="15" customHeight="1" x14ac:dyDescent="0.25">
      <c r="A568" s="104"/>
      <c r="B568" s="76"/>
      <c r="C568" s="77"/>
      <c r="D568" s="77"/>
      <c r="E568" s="77"/>
      <c r="F568" s="64"/>
      <c r="H568" s="78"/>
      <c r="I568" s="78"/>
      <c r="T568" s="139"/>
      <c r="V568" s="6"/>
      <c r="W568" s="6"/>
      <c r="Y568" s="183"/>
    </row>
    <row r="569" spans="1:25" s="10" customFormat="1" ht="15" customHeight="1" x14ac:dyDescent="0.25">
      <c r="A569" s="104"/>
      <c r="B569" s="76"/>
      <c r="C569" s="77"/>
      <c r="D569" s="77"/>
      <c r="E569" s="77"/>
      <c r="F569" s="64"/>
      <c r="H569" s="78"/>
      <c r="I569" s="78"/>
      <c r="T569" s="139"/>
      <c r="V569" s="6"/>
      <c r="W569" s="6"/>
      <c r="Y569" s="183"/>
    </row>
    <row r="570" spans="1:25" s="10" customFormat="1" ht="15" customHeight="1" x14ac:dyDescent="0.25">
      <c r="A570" s="104"/>
      <c r="B570" s="76"/>
      <c r="C570" s="77"/>
      <c r="D570" s="77"/>
      <c r="E570" s="77"/>
      <c r="F570" s="64"/>
      <c r="H570" s="78"/>
      <c r="I570" s="78"/>
      <c r="T570" s="139"/>
      <c r="V570" s="6"/>
      <c r="W570" s="6"/>
      <c r="Y570" s="183"/>
    </row>
    <row r="571" spans="1:25" s="10" customFormat="1" ht="15" customHeight="1" x14ac:dyDescent="0.25">
      <c r="A571" s="104"/>
      <c r="B571" s="76"/>
      <c r="C571" s="77"/>
      <c r="D571" s="77"/>
      <c r="E571" s="77"/>
      <c r="F571" s="64"/>
      <c r="H571" s="78"/>
      <c r="I571" s="78"/>
      <c r="T571" s="139"/>
      <c r="V571" s="6"/>
      <c r="W571" s="6"/>
      <c r="Y571" s="183"/>
    </row>
    <row r="572" spans="1:25" s="10" customFormat="1" ht="15" customHeight="1" x14ac:dyDescent="0.25">
      <c r="A572" s="104"/>
      <c r="B572" s="76"/>
      <c r="C572" s="77"/>
      <c r="D572" s="77"/>
      <c r="E572" s="77"/>
      <c r="F572" s="64"/>
      <c r="H572" s="78"/>
      <c r="I572" s="78"/>
      <c r="T572" s="139"/>
      <c r="V572" s="6"/>
      <c r="W572" s="6"/>
      <c r="Y572" s="183"/>
    </row>
    <row r="573" spans="1:25" s="10" customFormat="1" ht="15" customHeight="1" x14ac:dyDescent="0.25">
      <c r="A573" s="104"/>
      <c r="B573" s="76"/>
      <c r="C573" s="77"/>
      <c r="D573" s="77"/>
      <c r="E573" s="77"/>
      <c r="F573" s="64"/>
      <c r="H573" s="78"/>
      <c r="I573" s="78"/>
      <c r="T573" s="139"/>
      <c r="V573" s="6"/>
      <c r="W573" s="6"/>
      <c r="Y573" s="183"/>
    </row>
    <row r="574" spans="1:25" s="10" customFormat="1" ht="15" customHeight="1" x14ac:dyDescent="0.25">
      <c r="A574" s="104"/>
      <c r="B574" s="76"/>
      <c r="C574" s="77"/>
      <c r="D574" s="77"/>
      <c r="E574" s="77"/>
      <c r="F574" s="64"/>
      <c r="H574" s="78"/>
      <c r="I574" s="78"/>
      <c r="T574" s="139"/>
      <c r="V574" s="6"/>
      <c r="W574" s="6"/>
      <c r="Y574" s="183"/>
    </row>
    <row r="575" spans="1:25" s="10" customFormat="1" ht="15" customHeight="1" x14ac:dyDescent="0.25">
      <c r="A575" s="104"/>
      <c r="B575" s="76"/>
      <c r="C575" s="77"/>
      <c r="D575" s="77"/>
      <c r="E575" s="77"/>
      <c r="F575" s="64"/>
      <c r="H575" s="78"/>
      <c r="I575" s="78"/>
      <c r="T575" s="139"/>
      <c r="V575" s="6"/>
      <c r="W575" s="6"/>
      <c r="Y575" s="183"/>
    </row>
    <row r="576" spans="1:25" s="10" customFormat="1" ht="15" customHeight="1" x14ac:dyDescent="0.25">
      <c r="A576" s="104"/>
      <c r="B576" s="76"/>
      <c r="C576" s="77"/>
      <c r="D576" s="77"/>
      <c r="E576" s="77"/>
      <c r="F576" s="64"/>
      <c r="H576" s="78"/>
      <c r="I576" s="78"/>
      <c r="T576" s="139"/>
      <c r="V576" s="6"/>
      <c r="W576" s="6"/>
      <c r="Y576" s="183"/>
    </row>
    <row r="577" spans="1:25" s="10" customFormat="1" ht="15" customHeight="1" x14ac:dyDescent="0.25">
      <c r="A577" s="104"/>
      <c r="B577" s="76"/>
      <c r="C577" s="77"/>
      <c r="D577" s="77"/>
      <c r="E577" s="77"/>
      <c r="F577" s="64"/>
      <c r="H577" s="78"/>
      <c r="I577" s="78"/>
      <c r="T577" s="139"/>
      <c r="V577" s="6"/>
      <c r="W577" s="6"/>
      <c r="Y577" s="183"/>
    </row>
    <row r="578" spans="1:25" s="10" customFormat="1" ht="15" customHeight="1" x14ac:dyDescent="0.25">
      <c r="A578" s="104"/>
      <c r="B578" s="76"/>
      <c r="C578" s="77"/>
      <c r="D578" s="77"/>
      <c r="E578" s="77"/>
      <c r="F578" s="64"/>
      <c r="H578" s="78"/>
      <c r="I578" s="78"/>
      <c r="T578" s="139"/>
      <c r="V578" s="6"/>
      <c r="W578" s="6"/>
      <c r="Y578" s="183"/>
    </row>
    <row r="579" spans="1:25" s="10" customFormat="1" ht="15" customHeight="1" x14ac:dyDescent="0.25">
      <c r="A579" s="104"/>
      <c r="B579" s="76"/>
      <c r="C579" s="77"/>
      <c r="D579" s="77"/>
      <c r="E579" s="77"/>
      <c r="F579" s="64"/>
      <c r="H579" s="78"/>
      <c r="I579" s="78"/>
      <c r="T579" s="139"/>
      <c r="V579" s="6"/>
      <c r="W579" s="6"/>
      <c r="Y579" s="183"/>
    </row>
    <row r="580" spans="1:25" s="10" customFormat="1" ht="15" customHeight="1" x14ac:dyDescent="0.25">
      <c r="A580" s="104"/>
      <c r="B580" s="76"/>
      <c r="C580" s="77"/>
      <c r="D580" s="77"/>
      <c r="E580" s="77"/>
      <c r="F580" s="64"/>
      <c r="H580" s="78"/>
      <c r="I580" s="78"/>
      <c r="T580" s="139"/>
      <c r="V580" s="6"/>
      <c r="W580" s="6"/>
      <c r="Y580" s="183"/>
    </row>
    <row r="581" spans="1:25" s="10" customFormat="1" ht="15" customHeight="1" x14ac:dyDescent="0.25">
      <c r="A581" s="104"/>
      <c r="B581" s="76"/>
      <c r="C581" s="77"/>
      <c r="D581" s="77"/>
      <c r="E581" s="77"/>
      <c r="F581" s="64"/>
      <c r="H581" s="78"/>
      <c r="I581" s="78"/>
      <c r="T581" s="139"/>
      <c r="V581" s="6"/>
      <c r="W581" s="6"/>
      <c r="Y581" s="183"/>
    </row>
    <row r="582" spans="1:25" s="10" customFormat="1" ht="15" customHeight="1" x14ac:dyDescent="0.25">
      <c r="A582" s="104"/>
      <c r="B582" s="76"/>
      <c r="C582" s="77"/>
      <c r="D582" s="77"/>
      <c r="E582" s="77"/>
      <c r="F582" s="64"/>
      <c r="H582" s="78"/>
      <c r="I582" s="78"/>
      <c r="T582" s="139"/>
      <c r="V582" s="6"/>
      <c r="W582" s="6"/>
      <c r="Y582" s="183"/>
    </row>
    <row r="583" spans="1:25" s="10" customFormat="1" ht="15" customHeight="1" x14ac:dyDescent="0.25">
      <c r="A583" s="104"/>
      <c r="B583" s="76"/>
      <c r="C583" s="77"/>
      <c r="D583" s="77"/>
      <c r="E583" s="77"/>
      <c r="F583" s="64"/>
      <c r="H583" s="78"/>
      <c r="I583" s="78"/>
      <c r="T583" s="139"/>
      <c r="V583" s="6"/>
      <c r="W583" s="6"/>
      <c r="Y583" s="183"/>
    </row>
    <row r="584" spans="1:25" s="10" customFormat="1" ht="15" customHeight="1" x14ac:dyDescent="0.25">
      <c r="A584" s="104"/>
      <c r="B584" s="76"/>
      <c r="C584" s="77"/>
      <c r="D584" s="77"/>
      <c r="E584" s="77"/>
      <c r="F584" s="64"/>
      <c r="H584" s="78"/>
      <c r="I584" s="78"/>
      <c r="T584" s="139"/>
      <c r="V584" s="6"/>
      <c r="W584" s="6"/>
      <c r="Y584" s="183"/>
    </row>
    <row r="585" spans="1:25" s="10" customFormat="1" ht="15" customHeight="1" x14ac:dyDescent="0.25">
      <c r="A585" s="104"/>
      <c r="B585" s="76"/>
      <c r="C585" s="77"/>
      <c r="D585" s="77"/>
      <c r="E585" s="77"/>
      <c r="F585" s="64"/>
      <c r="H585" s="78"/>
      <c r="I585" s="78"/>
      <c r="T585" s="139"/>
      <c r="V585" s="6"/>
      <c r="W585" s="6"/>
      <c r="Y585" s="183"/>
    </row>
    <row r="586" spans="1:25" s="10" customFormat="1" ht="15" customHeight="1" x14ac:dyDescent="0.25">
      <c r="A586" s="104"/>
      <c r="B586" s="76"/>
      <c r="C586" s="77"/>
      <c r="D586" s="77"/>
      <c r="E586" s="77"/>
      <c r="F586" s="64"/>
      <c r="H586" s="78"/>
      <c r="I586" s="78"/>
      <c r="T586" s="139"/>
      <c r="V586" s="6"/>
      <c r="W586" s="6"/>
      <c r="Y586" s="183"/>
    </row>
    <row r="587" spans="1:25" s="10" customFormat="1" ht="15" customHeight="1" x14ac:dyDescent="0.25">
      <c r="A587" s="104"/>
      <c r="B587" s="76"/>
      <c r="C587" s="77"/>
      <c r="D587" s="77"/>
      <c r="E587" s="77"/>
      <c r="F587" s="64"/>
      <c r="H587" s="78"/>
      <c r="I587" s="78"/>
      <c r="T587" s="139"/>
      <c r="V587" s="6"/>
      <c r="W587" s="6"/>
      <c r="Y587" s="183"/>
    </row>
    <row r="588" spans="1:25" s="10" customFormat="1" ht="15" customHeight="1" x14ac:dyDescent="0.25">
      <c r="A588" s="104"/>
      <c r="B588" s="76"/>
      <c r="C588" s="77"/>
      <c r="D588" s="77"/>
      <c r="E588" s="77"/>
      <c r="F588" s="64"/>
      <c r="H588" s="78"/>
      <c r="I588" s="78"/>
      <c r="T588" s="139"/>
      <c r="V588" s="6"/>
      <c r="W588" s="6"/>
      <c r="Y588" s="183"/>
    </row>
    <row r="589" spans="1:25" s="10" customFormat="1" ht="15" customHeight="1" x14ac:dyDescent="0.25">
      <c r="A589" s="104"/>
      <c r="B589" s="76"/>
      <c r="C589" s="77"/>
      <c r="D589" s="77"/>
      <c r="E589" s="77"/>
      <c r="F589" s="64"/>
      <c r="H589" s="78"/>
      <c r="I589" s="78"/>
      <c r="T589" s="139"/>
      <c r="V589" s="6"/>
      <c r="W589" s="6"/>
      <c r="Y589" s="183"/>
    </row>
    <row r="590" spans="1:25" s="10" customFormat="1" ht="15" customHeight="1" x14ac:dyDescent="0.25">
      <c r="A590" s="104"/>
      <c r="B590" s="76"/>
      <c r="C590" s="77"/>
      <c r="D590" s="77"/>
      <c r="E590" s="77"/>
      <c r="F590" s="64"/>
      <c r="H590" s="78"/>
      <c r="I590" s="78"/>
      <c r="T590" s="139"/>
      <c r="V590" s="6"/>
      <c r="W590" s="6"/>
      <c r="Y590" s="183"/>
    </row>
    <row r="591" spans="1:25" s="10" customFormat="1" ht="15" customHeight="1" x14ac:dyDescent="0.25">
      <c r="A591" s="104"/>
      <c r="B591" s="76"/>
      <c r="C591" s="77"/>
      <c r="D591" s="77"/>
      <c r="E591" s="77"/>
      <c r="F591" s="64"/>
      <c r="H591" s="78"/>
      <c r="I591" s="78"/>
      <c r="T591" s="139"/>
      <c r="V591" s="6"/>
      <c r="W591" s="6"/>
      <c r="Y591" s="183"/>
    </row>
    <row r="592" spans="1:25" s="10" customFormat="1" ht="15" customHeight="1" x14ac:dyDescent="0.25">
      <c r="A592" s="104"/>
      <c r="B592" s="76"/>
      <c r="C592" s="77"/>
      <c r="D592" s="77"/>
      <c r="E592" s="77"/>
      <c r="F592" s="64"/>
      <c r="H592" s="78"/>
      <c r="I592" s="78"/>
      <c r="T592" s="139"/>
      <c r="V592" s="6"/>
      <c r="W592" s="6"/>
      <c r="Y592" s="183"/>
    </row>
    <row r="593" spans="1:25" s="10" customFormat="1" ht="15" customHeight="1" x14ac:dyDescent="0.25">
      <c r="A593" s="104"/>
      <c r="B593" s="76"/>
      <c r="C593" s="77"/>
      <c r="D593" s="77"/>
      <c r="E593" s="77"/>
      <c r="F593" s="64"/>
      <c r="H593" s="78"/>
      <c r="I593" s="78"/>
      <c r="T593" s="139"/>
      <c r="V593" s="6"/>
      <c r="W593" s="6"/>
      <c r="Y593" s="183"/>
    </row>
    <row r="594" spans="1:25" s="10" customFormat="1" ht="15" customHeight="1" x14ac:dyDescent="0.25">
      <c r="A594" s="104"/>
      <c r="B594" s="76"/>
      <c r="C594" s="77"/>
      <c r="D594" s="77"/>
      <c r="E594" s="77"/>
      <c r="F594" s="64"/>
      <c r="H594" s="78"/>
      <c r="I594" s="78"/>
      <c r="T594" s="139"/>
      <c r="V594" s="6"/>
      <c r="W594" s="6"/>
      <c r="Y594" s="183"/>
    </row>
    <row r="595" spans="1:25" s="10" customFormat="1" ht="15" customHeight="1" x14ac:dyDescent="0.25">
      <c r="A595" s="104"/>
      <c r="B595" s="76"/>
      <c r="C595" s="77"/>
      <c r="D595" s="77"/>
      <c r="E595" s="77"/>
      <c r="F595" s="64"/>
      <c r="H595" s="78"/>
      <c r="I595" s="78"/>
      <c r="T595" s="139"/>
      <c r="V595" s="6"/>
      <c r="W595" s="6"/>
      <c r="Y595" s="183"/>
    </row>
    <row r="596" spans="1:25" s="10" customFormat="1" ht="15" customHeight="1" x14ac:dyDescent="0.25">
      <c r="A596" s="104"/>
      <c r="B596" s="76"/>
      <c r="C596" s="77"/>
      <c r="D596" s="77"/>
      <c r="E596" s="77"/>
      <c r="F596" s="64"/>
      <c r="H596" s="78"/>
      <c r="I596" s="78"/>
      <c r="T596" s="139"/>
      <c r="V596" s="6"/>
      <c r="W596" s="6"/>
      <c r="Y596" s="183"/>
    </row>
    <row r="597" spans="1:25" s="10" customFormat="1" ht="15" customHeight="1" x14ac:dyDescent="0.25">
      <c r="A597" s="104"/>
      <c r="B597" s="76"/>
      <c r="C597" s="77"/>
      <c r="D597" s="77"/>
      <c r="E597" s="77"/>
      <c r="F597" s="64"/>
      <c r="H597" s="78"/>
      <c r="I597" s="78"/>
      <c r="T597" s="139"/>
      <c r="V597" s="6"/>
      <c r="W597" s="6"/>
      <c r="Y597" s="183"/>
    </row>
    <row r="598" spans="1:25" s="10" customFormat="1" ht="15" customHeight="1" x14ac:dyDescent="0.25">
      <c r="A598" s="104"/>
      <c r="B598" s="76"/>
      <c r="C598" s="77"/>
      <c r="D598" s="77"/>
      <c r="E598" s="77"/>
      <c r="F598" s="64"/>
      <c r="H598" s="78"/>
      <c r="I598" s="78"/>
      <c r="T598" s="139"/>
      <c r="V598" s="6"/>
      <c r="W598" s="6"/>
      <c r="Y598" s="183"/>
    </row>
    <row r="599" spans="1:25" s="10" customFormat="1" ht="15" customHeight="1" x14ac:dyDescent="0.25">
      <c r="A599" s="104"/>
      <c r="B599" s="76"/>
      <c r="C599" s="77"/>
      <c r="D599" s="77"/>
      <c r="E599" s="77"/>
      <c r="F599" s="64"/>
      <c r="H599" s="78"/>
      <c r="I599" s="78"/>
      <c r="T599" s="139"/>
      <c r="V599" s="6"/>
      <c r="W599" s="6"/>
      <c r="Y599" s="183"/>
    </row>
    <row r="600" spans="1:25" s="10" customFormat="1" ht="15" customHeight="1" x14ac:dyDescent="0.25">
      <c r="A600" s="104"/>
      <c r="B600" s="76"/>
      <c r="C600" s="77"/>
      <c r="D600" s="77"/>
      <c r="E600" s="77"/>
      <c r="F600" s="64"/>
      <c r="H600" s="78"/>
      <c r="I600" s="78"/>
      <c r="T600" s="139"/>
      <c r="V600" s="6"/>
      <c r="W600" s="6"/>
      <c r="Y600" s="183"/>
    </row>
    <row r="601" spans="1:25" s="10" customFormat="1" ht="15" customHeight="1" x14ac:dyDescent="0.25">
      <c r="A601" s="104"/>
      <c r="B601" s="76"/>
      <c r="C601" s="77"/>
      <c r="D601" s="77"/>
      <c r="E601" s="77"/>
      <c r="F601" s="64"/>
      <c r="H601" s="78"/>
      <c r="I601" s="78"/>
      <c r="T601" s="139"/>
      <c r="V601" s="6"/>
      <c r="W601" s="6"/>
      <c r="Y601" s="183"/>
    </row>
    <row r="602" spans="1:25" s="10" customFormat="1" ht="15" customHeight="1" x14ac:dyDescent="0.25">
      <c r="A602" s="104"/>
      <c r="B602" s="76"/>
      <c r="C602" s="77"/>
      <c r="D602" s="77"/>
      <c r="E602" s="77"/>
      <c r="F602" s="64"/>
      <c r="H602" s="78"/>
      <c r="I602" s="78"/>
      <c r="T602" s="139"/>
      <c r="V602" s="6"/>
      <c r="W602" s="6"/>
      <c r="Y602" s="183"/>
    </row>
    <row r="603" spans="1:25" s="10" customFormat="1" ht="15" customHeight="1" x14ac:dyDescent="0.25">
      <c r="A603" s="104"/>
      <c r="B603" s="76"/>
      <c r="C603" s="77"/>
      <c r="D603" s="77"/>
      <c r="E603" s="77"/>
      <c r="F603" s="64"/>
      <c r="H603" s="78"/>
      <c r="I603" s="78"/>
      <c r="T603" s="139"/>
      <c r="V603" s="6"/>
      <c r="W603" s="6"/>
      <c r="Y603" s="183"/>
    </row>
    <row r="604" spans="1:25" s="10" customFormat="1" ht="15" customHeight="1" x14ac:dyDescent="0.25">
      <c r="A604" s="104"/>
      <c r="B604" s="76"/>
      <c r="C604" s="77"/>
      <c r="D604" s="77"/>
      <c r="E604" s="77"/>
      <c r="F604" s="64"/>
      <c r="H604" s="78"/>
      <c r="I604" s="78"/>
      <c r="T604" s="139"/>
      <c r="V604" s="6"/>
      <c r="W604" s="6"/>
      <c r="Y604" s="183"/>
    </row>
    <row r="605" spans="1:25" s="10" customFormat="1" ht="15" customHeight="1" x14ac:dyDescent="0.25">
      <c r="A605" s="104"/>
      <c r="B605" s="76"/>
      <c r="C605" s="77"/>
      <c r="D605" s="77"/>
      <c r="E605" s="77"/>
      <c r="F605" s="64"/>
      <c r="H605" s="78"/>
      <c r="I605" s="78"/>
      <c r="T605" s="139"/>
      <c r="V605" s="6"/>
      <c r="W605" s="6"/>
      <c r="Y605" s="183"/>
    </row>
    <row r="606" spans="1:25" s="10" customFormat="1" ht="15" customHeight="1" x14ac:dyDescent="0.25">
      <c r="A606" s="104"/>
      <c r="B606" s="76"/>
      <c r="C606" s="77"/>
      <c r="D606" s="77"/>
      <c r="E606" s="77"/>
      <c r="F606" s="64"/>
      <c r="H606" s="78"/>
      <c r="I606" s="78"/>
      <c r="T606" s="139"/>
      <c r="V606" s="6"/>
      <c r="W606" s="6"/>
      <c r="Y606" s="183"/>
    </row>
    <row r="607" spans="1:25" s="10" customFormat="1" ht="15" customHeight="1" x14ac:dyDescent="0.25">
      <c r="A607" s="104"/>
      <c r="B607" s="76"/>
      <c r="C607" s="77"/>
      <c r="D607" s="77"/>
      <c r="E607" s="77"/>
      <c r="F607" s="64"/>
      <c r="H607" s="78"/>
      <c r="I607" s="78"/>
      <c r="T607" s="139"/>
      <c r="V607" s="6"/>
      <c r="W607" s="6"/>
      <c r="Y607" s="183"/>
    </row>
    <row r="608" spans="1:25" s="10" customFormat="1" ht="15" customHeight="1" x14ac:dyDescent="0.25">
      <c r="A608" s="104"/>
      <c r="B608" s="76"/>
      <c r="C608" s="77"/>
      <c r="D608" s="77"/>
      <c r="E608" s="77"/>
      <c r="F608" s="64"/>
      <c r="H608" s="78"/>
      <c r="I608" s="78"/>
      <c r="T608" s="139"/>
      <c r="V608" s="6"/>
      <c r="W608" s="6"/>
      <c r="Y608" s="183"/>
    </row>
    <row r="609" spans="1:25" s="10" customFormat="1" ht="15" customHeight="1" x14ac:dyDescent="0.25">
      <c r="A609" s="104"/>
      <c r="B609" s="76"/>
      <c r="C609" s="77"/>
      <c r="D609" s="77"/>
      <c r="E609" s="77"/>
      <c r="F609" s="64"/>
      <c r="H609" s="78"/>
      <c r="I609" s="78"/>
      <c r="T609" s="139"/>
      <c r="V609" s="6"/>
      <c r="W609" s="6"/>
      <c r="Y609" s="183"/>
    </row>
    <row r="610" spans="1:25" s="10" customFormat="1" ht="15" customHeight="1" x14ac:dyDescent="0.25">
      <c r="A610" s="104"/>
      <c r="B610" s="76"/>
      <c r="C610" s="77"/>
      <c r="D610" s="77"/>
      <c r="E610" s="77"/>
      <c r="F610" s="64"/>
      <c r="H610" s="78"/>
      <c r="I610" s="78"/>
      <c r="T610" s="139"/>
      <c r="V610" s="6"/>
      <c r="W610" s="6"/>
      <c r="Y610" s="183"/>
    </row>
    <row r="611" spans="1:25" s="10" customFormat="1" ht="15" customHeight="1" x14ac:dyDescent="0.25">
      <c r="A611" s="104"/>
      <c r="B611" s="76"/>
      <c r="C611" s="77"/>
      <c r="D611" s="77"/>
      <c r="E611" s="77"/>
      <c r="F611" s="64"/>
      <c r="H611" s="78"/>
      <c r="I611" s="78"/>
      <c r="T611" s="139"/>
      <c r="V611" s="6"/>
      <c r="W611" s="6"/>
      <c r="Y611" s="183"/>
    </row>
    <row r="612" spans="1:25" s="10" customFormat="1" ht="15" customHeight="1" x14ac:dyDescent="0.25">
      <c r="A612" s="104"/>
      <c r="B612" s="76"/>
      <c r="C612" s="77"/>
      <c r="D612" s="77"/>
      <c r="E612" s="77"/>
      <c r="F612" s="64"/>
      <c r="H612" s="78"/>
      <c r="I612" s="78"/>
      <c r="T612" s="139"/>
      <c r="V612" s="6"/>
      <c r="W612" s="6"/>
      <c r="Y612" s="183"/>
    </row>
    <row r="613" spans="1:25" s="10" customFormat="1" ht="15" customHeight="1" x14ac:dyDescent="0.25">
      <c r="A613" s="104"/>
      <c r="B613" s="76"/>
      <c r="C613" s="77"/>
      <c r="D613" s="77"/>
      <c r="E613" s="77"/>
      <c r="F613" s="64"/>
      <c r="H613" s="78"/>
      <c r="I613" s="78"/>
      <c r="T613" s="139"/>
      <c r="V613" s="6"/>
      <c r="W613" s="6"/>
      <c r="Y613" s="183"/>
    </row>
    <row r="614" spans="1:25" s="10" customFormat="1" ht="15" customHeight="1" x14ac:dyDescent="0.25">
      <c r="A614" s="104"/>
      <c r="B614" s="76"/>
      <c r="C614" s="77"/>
      <c r="D614" s="77"/>
      <c r="E614" s="77"/>
      <c r="F614" s="64"/>
      <c r="H614" s="78"/>
      <c r="I614" s="78"/>
      <c r="T614" s="139"/>
      <c r="V614" s="6"/>
      <c r="W614" s="6"/>
      <c r="Y614" s="183"/>
    </row>
    <row r="615" spans="1:25" s="10" customFormat="1" ht="15" customHeight="1" x14ac:dyDescent="0.25">
      <c r="A615" s="104"/>
      <c r="B615" s="76"/>
      <c r="C615" s="77"/>
      <c r="D615" s="77"/>
      <c r="E615" s="77"/>
      <c r="F615" s="64"/>
      <c r="H615" s="78"/>
      <c r="I615" s="78"/>
      <c r="T615" s="139"/>
      <c r="V615" s="6"/>
      <c r="W615" s="6"/>
      <c r="Y615" s="183"/>
    </row>
    <row r="616" spans="1:25" s="10" customFormat="1" ht="15" customHeight="1" x14ac:dyDescent="0.25">
      <c r="A616" s="104"/>
      <c r="B616" s="76"/>
      <c r="C616" s="77"/>
      <c r="D616" s="77"/>
      <c r="E616" s="77"/>
      <c r="F616" s="64"/>
      <c r="H616" s="78"/>
      <c r="I616" s="78"/>
      <c r="T616" s="139"/>
      <c r="V616" s="6"/>
      <c r="W616" s="6"/>
      <c r="Y616" s="183"/>
    </row>
    <row r="617" spans="1:25" s="10" customFormat="1" ht="15" customHeight="1" x14ac:dyDescent="0.25">
      <c r="A617" s="104"/>
      <c r="B617" s="76"/>
      <c r="C617" s="77"/>
      <c r="D617" s="77"/>
      <c r="E617" s="77"/>
      <c r="F617" s="64"/>
      <c r="H617" s="78"/>
      <c r="I617" s="78"/>
      <c r="T617" s="139"/>
      <c r="V617" s="6"/>
      <c r="W617" s="6"/>
      <c r="Y617" s="183"/>
    </row>
    <row r="618" spans="1:25" s="10" customFormat="1" ht="15" customHeight="1" x14ac:dyDescent="0.25">
      <c r="A618" s="104"/>
      <c r="B618" s="76"/>
      <c r="C618" s="77"/>
      <c r="D618" s="77"/>
      <c r="E618" s="77"/>
      <c r="F618" s="64"/>
      <c r="H618" s="78"/>
      <c r="I618" s="78"/>
      <c r="T618" s="139"/>
      <c r="V618" s="6"/>
      <c r="W618" s="6"/>
      <c r="Y618" s="183"/>
    </row>
    <row r="619" spans="1:25" s="10" customFormat="1" ht="15" customHeight="1" x14ac:dyDescent="0.25">
      <c r="A619" s="104"/>
      <c r="B619" s="76"/>
      <c r="C619" s="77"/>
      <c r="D619" s="77"/>
      <c r="E619" s="77"/>
      <c r="F619" s="64"/>
      <c r="H619" s="78"/>
      <c r="I619" s="78"/>
      <c r="T619" s="139"/>
      <c r="V619" s="6"/>
      <c r="W619" s="6"/>
      <c r="Y619" s="183"/>
    </row>
    <row r="620" spans="1:25" s="10" customFormat="1" ht="15" customHeight="1" x14ac:dyDescent="0.25">
      <c r="A620" s="104"/>
      <c r="B620" s="76"/>
      <c r="C620" s="77"/>
      <c r="D620" s="77"/>
      <c r="E620" s="77"/>
      <c r="F620" s="64"/>
      <c r="H620" s="78"/>
      <c r="I620" s="78"/>
      <c r="T620" s="139"/>
      <c r="V620" s="6"/>
      <c r="W620" s="6"/>
      <c r="Y620" s="183"/>
    </row>
    <row r="621" spans="1:25" s="10" customFormat="1" ht="15" customHeight="1" x14ac:dyDescent="0.25">
      <c r="A621" s="104"/>
      <c r="B621" s="76"/>
      <c r="C621" s="77"/>
      <c r="D621" s="77"/>
      <c r="E621" s="77"/>
      <c r="F621" s="64"/>
      <c r="H621" s="78"/>
      <c r="I621" s="78"/>
      <c r="T621" s="139"/>
      <c r="V621" s="6"/>
      <c r="W621" s="6"/>
      <c r="Y621" s="183"/>
    </row>
    <row r="622" spans="1:25" s="10" customFormat="1" ht="15" customHeight="1" x14ac:dyDescent="0.25">
      <c r="A622" s="104"/>
      <c r="B622" s="76"/>
      <c r="C622" s="77"/>
      <c r="D622" s="77"/>
      <c r="E622" s="77"/>
      <c r="F622" s="64"/>
      <c r="H622" s="78"/>
      <c r="I622" s="78"/>
      <c r="T622" s="139"/>
      <c r="V622" s="6"/>
      <c r="W622" s="6"/>
      <c r="Y622" s="183"/>
    </row>
    <row r="623" spans="1:25" s="10" customFormat="1" ht="15" customHeight="1" x14ac:dyDescent="0.25">
      <c r="A623" s="104"/>
      <c r="B623" s="76"/>
      <c r="C623" s="77"/>
      <c r="D623" s="77"/>
      <c r="E623" s="77"/>
      <c r="F623" s="64"/>
      <c r="H623" s="78"/>
      <c r="I623" s="78"/>
      <c r="T623" s="139"/>
      <c r="V623" s="6"/>
      <c r="W623" s="6"/>
      <c r="Y623" s="183"/>
    </row>
    <row r="624" spans="1:25" s="10" customFormat="1" ht="15" customHeight="1" x14ac:dyDescent="0.25">
      <c r="A624" s="104"/>
      <c r="B624" s="76"/>
      <c r="C624" s="77"/>
      <c r="D624" s="77"/>
      <c r="E624" s="77"/>
      <c r="F624" s="64"/>
      <c r="H624" s="78"/>
      <c r="I624" s="78"/>
      <c r="T624" s="139"/>
      <c r="V624" s="6"/>
      <c r="W624" s="6"/>
      <c r="Y624" s="183"/>
    </row>
    <row r="625" spans="1:25" s="10" customFormat="1" ht="15" customHeight="1" x14ac:dyDescent="0.25">
      <c r="A625" s="104"/>
      <c r="B625" s="76"/>
      <c r="C625" s="77"/>
      <c r="D625" s="77"/>
      <c r="E625" s="77"/>
      <c r="F625" s="64"/>
      <c r="H625" s="78"/>
      <c r="I625" s="78"/>
      <c r="T625" s="139"/>
      <c r="V625" s="6"/>
      <c r="W625" s="6"/>
      <c r="Y625" s="183"/>
    </row>
    <row r="626" spans="1:25" s="10" customFormat="1" ht="15" customHeight="1" x14ac:dyDescent="0.25">
      <c r="A626" s="104"/>
      <c r="B626" s="76"/>
      <c r="C626" s="77"/>
      <c r="D626" s="77"/>
      <c r="E626" s="77"/>
      <c r="F626" s="64"/>
      <c r="H626" s="78"/>
      <c r="I626" s="78"/>
      <c r="T626" s="139"/>
      <c r="V626" s="6"/>
      <c r="W626" s="6"/>
      <c r="Y626" s="183"/>
    </row>
    <row r="627" spans="1:25" s="10" customFormat="1" ht="15" customHeight="1" x14ac:dyDescent="0.25">
      <c r="A627" s="104"/>
      <c r="B627" s="76"/>
      <c r="C627" s="77"/>
      <c r="D627" s="77"/>
      <c r="E627" s="77"/>
      <c r="F627" s="64"/>
      <c r="H627" s="78"/>
      <c r="I627" s="78"/>
      <c r="T627" s="139"/>
      <c r="V627" s="6"/>
      <c r="W627" s="6"/>
      <c r="Y627" s="183"/>
    </row>
    <row r="628" spans="1:25" s="10" customFormat="1" ht="15" customHeight="1" x14ac:dyDescent="0.25">
      <c r="A628" s="104"/>
      <c r="B628" s="76"/>
      <c r="C628" s="77"/>
      <c r="D628" s="77"/>
      <c r="E628" s="77"/>
      <c r="F628" s="64"/>
      <c r="H628" s="78"/>
      <c r="I628" s="78"/>
      <c r="T628" s="139"/>
      <c r="V628" s="6"/>
      <c r="W628" s="6"/>
      <c r="Y628" s="183"/>
    </row>
    <row r="629" spans="1:25" s="10" customFormat="1" ht="15" customHeight="1" x14ac:dyDescent="0.25">
      <c r="A629" s="104"/>
      <c r="B629" s="76"/>
      <c r="C629" s="77"/>
      <c r="D629" s="77"/>
      <c r="E629" s="77"/>
      <c r="F629" s="64"/>
      <c r="H629" s="78"/>
      <c r="I629" s="78"/>
      <c r="T629" s="139"/>
      <c r="V629" s="6"/>
      <c r="W629" s="6"/>
      <c r="Y629" s="183"/>
    </row>
    <row r="630" spans="1:25" s="10" customFormat="1" ht="15" customHeight="1" x14ac:dyDescent="0.25">
      <c r="A630" s="104"/>
      <c r="B630" s="76"/>
      <c r="C630" s="77"/>
      <c r="D630" s="77"/>
      <c r="E630" s="77"/>
      <c r="F630" s="64"/>
      <c r="H630" s="78"/>
      <c r="I630" s="78"/>
      <c r="T630" s="139"/>
      <c r="V630" s="6"/>
      <c r="W630" s="6"/>
      <c r="Y630" s="183"/>
    </row>
    <row r="631" spans="1:25" s="10" customFormat="1" ht="15" customHeight="1" x14ac:dyDescent="0.25">
      <c r="A631" s="104"/>
      <c r="B631" s="76"/>
      <c r="C631" s="77"/>
      <c r="D631" s="77"/>
      <c r="E631" s="77"/>
      <c r="F631" s="64"/>
      <c r="H631" s="78"/>
      <c r="I631" s="78"/>
      <c r="T631" s="139"/>
      <c r="V631" s="6"/>
      <c r="W631" s="6"/>
      <c r="Y631" s="183"/>
    </row>
    <row r="632" spans="1:25" s="10" customFormat="1" ht="15" customHeight="1" x14ac:dyDescent="0.25">
      <c r="A632" s="104"/>
      <c r="B632" s="76"/>
      <c r="C632" s="77"/>
      <c r="D632" s="77"/>
      <c r="E632" s="77"/>
      <c r="F632" s="64"/>
      <c r="H632" s="78"/>
      <c r="I632" s="78"/>
      <c r="T632" s="139"/>
      <c r="V632" s="6"/>
      <c r="W632" s="6"/>
      <c r="Y632" s="183"/>
    </row>
    <row r="633" spans="1:25" s="10" customFormat="1" ht="15" customHeight="1" x14ac:dyDescent="0.25">
      <c r="A633" s="104"/>
      <c r="B633" s="76"/>
      <c r="C633" s="77"/>
      <c r="D633" s="77"/>
      <c r="E633" s="77"/>
      <c r="F633" s="64"/>
      <c r="H633" s="78"/>
      <c r="I633" s="78"/>
      <c r="T633" s="139"/>
      <c r="V633" s="6"/>
      <c r="W633" s="6"/>
      <c r="Y633" s="183"/>
    </row>
    <row r="634" spans="1:25" s="10" customFormat="1" ht="15" customHeight="1" x14ac:dyDescent="0.25">
      <c r="A634" s="104"/>
      <c r="B634" s="76"/>
      <c r="C634" s="77"/>
      <c r="D634" s="77"/>
      <c r="E634" s="77"/>
      <c r="F634" s="64"/>
      <c r="H634" s="78"/>
      <c r="I634" s="78"/>
      <c r="T634" s="139"/>
      <c r="V634" s="6"/>
      <c r="W634" s="6"/>
      <c r="Y634" s="183"/>
    </row>
    <row r="635" spans="1:25" s="10" customFormat="1" ht="15" customHeight="1" x14ac:dyDescent="0.25">
      <c r="A635" s="104"/>
      <c r="B635" s="76"/>
      <c r="C635" s="77"/>
      <c r="D635" s="77"/>
      <c r="E635" s="77"/>
      <c r="F635" s="64"/>
      <c r="H635" s="78"/>
      <c r="I635" s="78"/>
      <c r="T635" s="139"/>
      <c r="V635" s="6"/>
      <c r="W635" s="6"/>
      <c r="Y635" s="183"/>
    </row>
    <row r="636" spans="1:25" s="10" customFormat="1" ht="15" customHeight="1" x14ac:dyDescent="0.25">
      <c r="A636" s="104"/>
      <c r="B636" s="76"/>
      <c r="C636" s="77"/>
      <c r="D636" s="77"/>
      <c r="E636" s="77"/>
      <c r="F636" s="64"/>
      <c r="H636" s="78"/>
      <c r="I636" s="78"/>
      <c r="T636" s="139"/>
      <c r="V636" s="6"/>
      <c r="W636" s="6"/>
      <c r="Y636" s="183"/>
    </row>
    <row r="637" spans="1:25" s="10" customFormat="1" ht="15" customHeight="1" x14ac:dyDescent="0.25">
      <c r="A637" s="104"/>
      <c r="B637" s="76"/>
      <c r="C637" s="77"/>
      <c r="D637" s="77"/>
      <c r="E637" s="77"/>
      <c r="F637" s="64"/>
      <c r="H637" s="78"/>
      <c r="I637" s="78"/>
      <c r="T637" s="139"/>
      <c r="V637" s="6"/>
      <c r="W637" s="6"/>
      <c r="Y637" s="183"/>
    </row>
    <row r="638" spans="1:25" s="10" customFormat="1" ht="15" customHeight="1" x14ac:dyDescent="0.25">
      <c r="A638" s="104"/>
      <c r="B638" s="76"/>
      <c r="C638" s="77"/>
      <c r="D638" s="77"/>
      <c r="E638" s="77"/>
      <c r="F638" s="64"/>
      <c r="H638" s="78"/>
      <c r="I638" s="78"/>
      <c r="T638" s="139"/>
      <c r="V638" s="6"/>
      <c r="W638" s="6"/>
      <c r="Y638" s="183"/>
    </row>
    <row r="639" spans="1:25" s="10" customFormat="1" ht="15" customHeight="1" x14ac:dyDescent="0.25">
      <c r="A639" s="104"/>
      <c r="B639" s="76"/>
      <c r="C639" s="77"/>
      <c r="D639" s="77"/>
      <c r="E639" s="77"/>
      <c r="F639" s="64"/>
      <c r="H639" s="78"/>
      <c r="I639" s="78"/>
      <c r="T639" s="139"/>
      <c r="V639" s="6"/>
      <c r="W639" s="6"/>
      <c r="Y639" s="183"/>
    </row>
    <row r="640" spans="1:25" s="10" customFormat="1" ht="15" customHeight="1" x14ac:dyDescent="0.25">
      <c r="A640" s="104"/>
      <c r="B640" s="76"/>
      <c r="C640" s="77"/>
      <c r="D640" s="77"/>
      <c r="E640" s="77"/>
      <c r="F640" s="64"/>
      <c r="H640" s="78"/>
      <c r="I640" s="78"/>
      <c r="T640" s="139"/>
      <c r="V640" s="6"/>
      <c r="W640" s="6"/>
      <c r="Y640" s="183"/>
    </row>
    <row r="641" spans="1:25" s="10" customFormat="1" ht="15" customHeight="1" x14ac:dyDescent="0.25">
      <c r="A641" s="104"/>
      <c r="B641" s="76"/>
      <c r="C641" s="77"/>
      <c r="D641" s="77"/>
      <c r="E641" s="77"/>
      <c r="F641" s="64"/>
      <c r="H641" s="78"/>
      <c r="I641" s="78"/>
      <c r="T641" s="139"/>
      <c r="V641" s="6"/>
      <c r="W641" s="6"/>
      <c r="Y641" s="183"/>
    </row>
    <row r="642" spans="1:25" s="10" customFormat="1" ht="15" customHeight="1" x14ac:dyDescent="0.25">
      <c r="A642" s="104"/>
      <c r="B642" s="76"/>
      <c r="C642" s="77"/>
      <c r="D642" s="77"/>
      <c r="E642" s="77"/>
      <c r="F642" s="64"/>
      <c r="H642" s="78"/>
      <c r="I642" s="78"/>
      <c r="T642" s="139"/>
      <c r="V642" s="6"/>
      <c r="W642" s="6"/>
      <c r="Y642" s="183"/>
    </row>
    <row r="643" spans="1:25" s="10" customFormat="1" ht="15" customHeight="1" x14ac:dyDescent="0.25">
      <c r="A643" s="104"/>
      <c r="B643" s="76"/>
      <c r="C643" s="77"/>
      <c r="D643" s="77"/>
      <c r="E643" s="77"/>
      <c r="F643" s="64"/>
      <c r="H643" s="78"/>
      <c r="I643" s="78"/>
      <c r="T643" s="139"/>
      <c r="V643" s="6"/>
      <c r="W643" s="6"/>
      <c r="Y643" s="183"/>
    </row>
    <row r="644" spans="1:25" s="10" customFormat="1" ht="15" customHeight="1" x14ac:dyDescent="0.25">
      <c r="A644" s="104"/>
      <c r="B644" s="76"/>
      <c r="C644" s="77"/>
      <c r="D644" s="77"/>
      <c r="E644" s="77"/>
      <c r="F644" s="64"/>
      <c r="H644" s="78"/>
      <c r="I644" s="78"/>
      <c r="T644" s="139"/>
      <c r="V644" s="6"/>
      <c r="W644" s="6"/>
      <c r="Y644" s="183"/>
    </row>
    <row r="645" spans="1:25" s="10" customFormat="1" ht="15" customHeight="1" x14ac:dyDescent="0.25">
      <c r="A645" s="104"/>
      <c r="B645" s="76"/>
      <c r="C645" s="77"/>
      <c r="D645" s="77"/>
      <c r="E645" s="77"/>
      <c r="F645" s="64"/>
      <c r="H645" s="78"/>
      <c r="I645" s="78"/>
      <c r="T645" s="139"/>
      <c r="V645" s="6"/>
      <c r="W645" s="6"/>
      <c r="Y645" s="183"/>
    </row>
    <row r="646" spans="1:25" s="10" customFormat="1" ht="15" customHeight="1" x14ac:dyDescent="0.25">
      <c r="A646" s="104"/>
      <c r="B646" s="76"/>
      <c r="C646" s="77"/>
      <c r="D646" s="77"/>
      <c r="E646" s="77"/>
      <c r="F646" s="64"/>
      <c r="H646" s="78"/>
      <c r="I646" s="78"/>
      <c r="T646" s="139"/>
      <c r="V646" s="6"/>
      <c r="W646" s="6"/>
      <c r="Y646" s="183"/>
    </row>
    <row r="647" spans="1:25" s="10" customFormat="1" ht="15" customHeight="1" x14ac:dyDescent="0.25">
      <c r="A647" s="104"/>
      <c r="B647" s="76"/>
      <c r="C647" s="77"/>
      <c r="D647" s="77"/>
      <c r="E647" s="77"/>
      <c r="F647" s="64"/>
      <c r="H647" s="78"/>
      <c r="I647" s="78"/>
      <c r="T647" s="139"/>
      <c r="V647" s="6"/>
      <c r="W647" s="6"/>
      <c r="Y647" s="183"/>
    </row>
    <row r="648" spans="1:25" s="10" customFormat="1" ht="15" customHeight="1" x14ac:dyDescent="0.25">
      <c r="A648" s="104"/>
      <c r="B648" s="76"/>
      <c r="C648" s="77"/>
      <c r="D648" s="77"/>
      <c r="E648" s="77"/>
      <c r="F648" s="64"/>
      <c r="H648" s="78"/>
      <c r="I648" s="78"/>
      <c r="T648" s="139"/>
      <c r="V648" s="6"/>
      <c r="W648" s="6"/>
      <c r="Y648" s="183"/>
    </row>
    <row r="649" spans="1:25" s="10" customFormat="1" ht="15" customHeight="1" x14ac:dyDescent="0.25">
      <c r="A649" s="104"/>
      <c r="B649" s="76"/>
      <c r="C649" s="77"/>
      <c r="D649" s="77"/>
      <c r="E649" s="77"/>
      <c r="F649" s="64"/>
      <c r="H649" s="78"/>
      <c r="I649" s="78"/>
      <c r="T649" s="139"/>
      <c r="V649" s="6"/>
      <c r="W649" s="6"/>
      <c r="Y649" s="183"/>
    </row>
    <row r="650" spans="1:25" s="10" customFormat="1" ht="15" customHeight="1" x14ac:dyDescent="0.25">
      <c r="A650" s="104"/>
      <c r="B650" s="76"/>
      <c r="C650" s="77"/>
      <c r="D650" s="77"/>
      <c r="E650" s="77"/>
      <c r="F650" s="64"/>
      <c r="H650" s="78"/>
      <c r="I650" s="78"/>
      <c r="T650" s="139"/>
      <c r="V650" s="6"/>
      <c r="W650" s="6"/>
      <c r="Y650" s="183"/>
    </row>
    <row r="651" spans="1:25" s="10" customFormat="1" ht="15" customHeight="1" x14ac:dyDescent="0.25">
      <c r="A651" s="104"/>
      <c r="B651" s="76"/>
      <c r="C651" s="77"/>
      <c r="D651" s="77"/>
      <c r="E651" s="77"/>
      <c r="F651" s="64"/>
      <c r="H651" s="78"/>
      <c r="I651" s="78"/>
      <c r="T651" s="139"/>
      <c r="V651" s="6"/>
      <c r="W651" s="6"/>
      <c r="Y651" s="183"/>
    </row>
    <row r="652" spans="1:25" s="10" customFormat="1" ht="15" customHeight="1" x14ac:dyDescent="0.25">
      <c r="A652" s="104"/>
      <c r="B652" s="76"/>
      <c r="C652" s="77"/>
      <c r="D652" s="77"/>
      <c r="E652" s="77"/>
      <c r="F652" s="64"/>
      <c r="H652" s="78"/>
      <c r="I652" s="78"/>
      <c r="T652" s="139"/>
      <c r="V652" s="6"/>
      <c r="W652" s="6"/>
      <c r="Y652" s="183"/>
    </row>
    <row r="653" spans="1:25" s="10" customFormat="1" ht="15" customHeight="1" x14ac:dyDescent="0.25">
      <c r="A653" s="104"/>
      <c r="B653" s="76"/>
      <c r="C653" s="77"/>
      <c r="D653" s="77"/>
      <c r="E653" s="77"/>
      <c r="F653" s="64"/>
      <c r="H653" s="78"/>
      <c r="I653" s="78"/>
      <c r="T653" s="139"/>
      <c r="V653" s="6"/>
      <c r="W653" s="6"/>
      <c r="Y653" s="183"/>
    </row>
    <row r="654" spans="1:25" s="10" customFormat="1" ht="15" customHeight="1" x14ac:dyDescent="0.25">
      <c r="A654" s="104"/>
      <c r="B654" s="76"/>
      <c r="C654" s="77"/>
      <c r="D654" s="77"/>
      <c r="E654" s="77"/>
      <c r="F654" s="64"/>
      <c r="H654" s="78"/>
      <c r="I654" s="78"/>
      <c r="T654" s="139"/>
      <c r="V654" s="6"/>
      <c r="W654" s="6"/>
      <c r="Y654" s="183"/>
    </row>
    <row r="655" spans="1:25" s="10" customFormat="1" ht="15" customHeight="1" x14ac:dyDescent="0.25">
      <c r="A655" s="104"/>
      <c r="B655" s="76"/>
      <c r="C655" s="77"/>
      <c r="D655" s="77"/>
      <c r="E655" s="77"/>
      <c r="F655" s="64"/>
      <c r="H655" s="78"/>
      <c r="I655" s="78"/>
      <c r="T655" s="139"/>
      <c r="V655" s="6"/>
      <c r="W655" s="6"/>
      <c r="Y655" s="183"/>
    </row>
    <row r="656" spans="1:25" s="10" customFormat="1" ht="15" customHeight="1" x14ac:dyDescent="0.25">
      <c r="A656" s="104"/>
      <c r="B656" s="76"/>
      <c r="C656" s="77"/>
      <c r="D656" s="77"/>
      <c r="E656" s="77"/>
      <c r="F656" s="64"/>
      <c r="H656" s="78"/>
      <c r="I656" s="78"/>
      <c r="T656" s="139"/>
      <c r="V656" s="6"/>
      <c r="W656" s="6"/>
      <c r="Y656" s="183"/>
    </row>
    <row r="657" spans="1:25" s="10" customFormat="1" ht="15" customHeight="1" x14ac:dyDescent="0.25">
      <c r="A657" s="104"/>
      <c r="B657" s="76"/>
      <c r="C657" s="77"/>
      <c r="D657" s="77"/>
      <c r="E657" s="77"/>
      <c r="F657" s="64"/>
      <c r="H657" s="78"/>
      <c r="I657" s="78"/>
      <c r="T657" s="139"/>
      <c r="V657" s="6"/>
      <c r="W657" s="6"/>
      <c r="Y657" s="183"/>
    </row>
    <row r="658" spans="1:25" s="10" customFormat="1" ht="15" customHeight="1" x14ac:dyDescent="0.25">
      <c r="A658" s="104"/>
      <c r="B658" s="76"/>
      <c r="C658" s="77"/>
      <c r="D658" s="77"/>
      <c r="E658" s="77"/>
      <c r="F658" s="64"/>
      <c r="H658" s="78"/>
      <c r="I658" s="78"/>
      <c r="T658" s="139"/>
      <c r="V658" s="6"/>
      <c r="W658" s="6"/>
      <c r="Y658" s="183"/>
    </row>
    <row r="659" spans="1:25" s="10" customFormat="1" ht="15" customHeight="1" x14ac:dyDescent="0.25">
      <c r="A659" s="104"/>
      <c r="B659" s="76"/>
      <c r="C659" s="77"/>
      <c r="D659" s="77"/>
      <c r="E659" s="77"/>
      <c r="F659" s="64"/>
      <c r="H659" s="78"/>
      <c r="I659" s="78"/>
      <c r="T659" s="139"/>
      <c r="V659" s="6"/>
      <c r="W659" s="6"/>
      <c r="Y659" s="183"/>
    </row>
    <row r="660" spans="1:25" s="10" customFormat="1" ht="15" customHeight="1" x14ac:dyDescent="0.25">
      <c r="A660" s="104"/>
      <c r="B660" s="76"/>
      <c r="C660" s="77"/>
      <c r="D660" s="77"/>
      <c r="E660" s="77"/>
      <c r="F660" s="64"/>
      <c r="H660" s="78"/>
      <c r="I660" s="78"/>
      <c r="T660" s="139"/>
      <c r="V660" s="6"/>
      <c r="W660" s="6"/>
      <c r="Y660" s="183"/>
    </row>
    <row r="661" spans="1:25" s="10" customFormat="1" ht="15" customHeight="1" x14ac:dyDescent="0.25">
      <c r="A661" s="104"/>
      <c r="B661" s="76"/>
      <c r="C661" s="77"/>
      <c r="D661" s="77"/>
      <c r="E661" s="77"/>
      <c r="F661" s="64"/>
      <c r="H661" s="78"/>
      <c r="I661" s="78"/>
      <c r="T661" s="139"/>
      <c r="V661" s="6"/>
      <c r="W661" s="6"/>
      <c r="Y661" s="183"/>
    </row>
    <row r="662" spans="1:25" s="10" customFormat="1" ht="15" customHeight="1" x14ac:dyDescent="0.25">
      <c r="A662" s="104"/>
      <c r="B662" s="76"/>
      <c r="C662" s="77"/>
      <c r="D662" s="77"/>
      <c r="E662" s="77"/>
      <c r="F662" s="64"/>
      <c r="H662" s="78"/>
      <c r="I662" s="78"/>
      <c r="T662" s="139"/>
      <c r="V662" s="6"/>
      <c r="W662" s="6"/>
      <c r="Y662" s="183"/>
    </row>
    <row r="663" spans="1:25" s="10" customFormat="1" ht="15" customHeight="1" x14ac:dyDescent="0.25">
      <c r="A663" s="104"/>
      <c r="B663" s="76"/>
      <c r="C663" s="77"/>
      <c r="D663" s="77"/>
      <c r="E663" s="77"/>
      <c r="F663" s="64"/>
      <c r="H663" s="78"/>
      <c r="I663" s="78"/>
      <c r="T663" s="139"/>
      <c r="V663" s="6"/>
      <c r="W663" s="6"/>
      <c r="Y663" s="183"/>
    </row>
    <row r="664" spans="1:25" s="10" customFormat="1" ht="15" customHeight="1" x14ac:dyDescent="0.25">
      <c r="A664" s="104"/>
      <c r="B664" s="76"/>
      <c r="C664" s="77"/>
      <c r="D664" s="77"/>
      <c r="E664" s="77"/>
      <c r="F664" s="64"/>
      <c r="H664" s="78"/>
      <c r="I664" s="78"/>
      <c r="T664" s="139"/>
      <c r="V664" s="6"/>
      <c r="W664" s="6"/>
      <c r="Y664" s="183"/>
    </row>
    <row r="665" spans="1:25" s="10" customFormat="1" ht="15" customHeight="1" x14ac:dyDescent="0.25">
      <c r="A665" s="104"/>
      <c r="B665" s="76"/>
      <c r="C665" s="77"/>
      <c r="D665" s="77"/>
      <c r="E665" s="77"/>
      <c r="F665" s="64"/>
      <c r="H665" s="78"/>
      <c r="I665" s="78"/>
      <c r="T665" s="139"/>
      <c r="V665" s="6"/>
      <c r="W665" s="6"/>
      <c r="Y665" s="183"/>
    </row>
    <row r="666" spans="1:25" s="10" customFormat="1" ht="15" customHeight="1" x14ac:dyDescent="0.25">
      <c r="A666" s="104"/>
      <c r="B666" s="76"/>
      <c r="C666" s="77"/>
      <c r="D666" s="77"/>
      <c r="E666" s="77"/>
      <c r="F666" s="64"/>
      <c r="H666" s="78"/>
      <c r="I666" s="78"/>
      <c r="T666" s="139"/>
      <c r="V666" s="6"/>
      <c r="W666" s="6"/>
      <c r="Y666" s="183"/>
    </row>
    <row r="667" spans="1:25" s="10" customFormat="1" ht="15" customHeight="1" x14ac:dyDescent="0.25">
      <c r="A667" s="104"/>
      <c r="B667" s="76"/>
      <c r="C667" s="77"/>
      <c r="D667" s="77"/>
      <c r="E667" s="77"/>
      <c r="F667" s="64"/>
      <c r="H667" s="78"/>
      <c r="I667" s="78"/>
      <c r="T667" s="139"/>
      <c r="V667" s="6"/>
      <c r="W667" s="6"/>
      <c r="Y667" s="183"/>
    </row>
    <row r="668" spans="1:25" s="10" customFormat="1" ht="15" customHeight="1" x14ac:dyDescent="0.25">
      <c r="A668" s="104"/>
      <c r="B668" s="76"/>
      <c r="C668" s="77"/>
      <c r="D668" s="77"/>
      <c r="E668" s="77"/>
      <c r="F668" s="64"/>
      <c r="H668" s="78"/>
      <c r="I668" s="78"/>
      <c r="T668" s="139"/>
      <c r="V668" s="6"/>
      <c r="W668" s="6"/>
      <c r="Y668" s="183"/>
    </row>
    <row r="669" spans="1:25" s="10" customFormat="1" ht="15" customHeight="1" x14ac:dyDescent="0.25">
      <c r="A669" s="104"/>
      <c r="B669" s="76"/>
      <c r="C669" s="77"/>
      <c r="D669" s="77"/>
      <c r="E669" s="77"/>
      <c r="F669" s="64"/>
      <c r="H669" s="78"/>
      <c r="I669" s="78"/>
      <c r="T669" s="139"/>
      <c r="V669" s="6"/>
      <c r="W669" s="6"/>
      <c r="Y669" s="183"/>
    </row>
    <row r="670" spans="1:25" s="10" customFormat="1" ht="15" customHeight="1" x14ac:dyDescent="0.25">
      <c r="A670" s="104"/>
      <c r="B670" s="76"/>
      <c r="C670" s="77"/>
      <c r="D670" s="77"/>
      <c r="E670" s="77"/>
      <c r="F670" s="64"/>
      <c r="H670" s="78"/>
      <c r="I670" s="78"/>
      <c r="T670" s="139"/>
      <c r="V670" s="6"/>
      <c r="W670" s="6"/>
      <c r="Y670" s="183"/>
    </row>
    <row r="671" spans="1:25" s="10" customFormat="1" ht="15" customHeight="1" x14ac:dyDescent="0.25">
      <c r="A671" s="104"/>
      <c r="B671" s="76"/>
      <c r="C671" s="77"/>
      <c r="D671" s="77"/>
      <c r="E671" s="77"/>
      <c r="F671" s="64"/>
      <c r="H671" s="78"/>
      <c r="I671" s="78"/>
      <c r="T671" s="139"/>
      <c r="V671" s="6"/>
      <c r="W671" s="6"/>
      <c r="Y671" s="183"/>
    </row>
    <row r="672" spans="1:25" s="10" customFormat="1" ht="15" customHeight="1" x14ac:dyDescent="0.25">
      <c r="A672" s="104"/>
      <c r="B672" s="76"/>
      <c r="C672" s="77"/>
      <c r="D672" s="77"/>
      <c r="E672" s="77"/>
      <c r="F672" s="64"/>
      <c r="H672" s="78"/>
      <c r="I672" s="78"/>
      <c r="T672" s="139"/>
      <c r="V672" s="6"/>
      <c r="W672" s="6"/>
      <c r="Y672" s="183"/>
    </row>
    <row r="673" spans="1:25" s="10" customFormat="1" ht="15" customHeight="1" x14ac:dyDescent="0.25">
      <c r="A673" s="104"/>
      <c r="B673" s="76"/>
      <c r="C673" s="77"/>
      <c r="D673" s="77"/>
      <c r="E673" s="77"/>
      <c r="F673" s="64"/>
      <c r="H673" s="78"/>
      <c r="I673" s="78"/>
      <c r="T673" s="139"/>
      <c r="V673" s="6"/>
      <c r="W673" s="6"/>
      <c r="Y673" s="183"/>
    </row>
    <row r="674" spans="1:25" s="10" customFormat="1" ht="15" customHeight="1" x14ac:dyDescent="0.25">
      <c r="A674" s="104"/>
      <c r="B674" s="76"/>
      <c r="C674" s="77"/>
      <c r="D674" s="77"/>
      <c r="E674" s="77"/>
      <c r="F674" s="64"/>
      <c r="H674" s="78"/>
      <c r="I674" s="78"/>
      <c r="T674" s="139"/>
      <c r="V674" s="6"/>
      <c r="W674" s="6"/>
      <c r="Y674" s="183"/>
    </row>
    <row r="675" spans="1:25" s="10" customFormat="1" ht="15" customHeight="1" x14ac:dyDescent="0.25">
      <c r="A675" s="104"/>
      <c r="B675" s="76"/>
      <c r="C675" s="77"/>
      <c r="D675" s="77"/>
      <c r="E675" s="77"/>
      <c r="F675" s="64"/>
      <c r="H675" s="78"/>
      <c r="I675" s="78"/>
      <c r="T675" s="139"/>
      <c r="V675" s="6"/>
      <c r="W675" s="6"/>
      <c r="Y675" s="183"/>
    </row>
    <row r="676" spans="1:25" s="10" customFormat="1" ht="15" customHeight="1" x14ac:dyDescent="0.25">
      <c r="A676" s="104"/>
      <c r="B676" s="76"/>
      <c r="C676" s="77"/>
      <c r="D676" s="77"/>
      <c r="E676" s="77"/>
      <c r="F676" s="64"/>
      <c r="H676" s="78"/>
      <c r="I676" s="78"/>
      <c r="T676" s="139"/>
      <c r="V676" s="6"/>
      <c r="W676" s="6"/>
      <c r="Y676" s="183"/>
    </row>
    <row r="677" spans="1:25" s="10" customFormat="1" ht="15" customHeight="1" x14ac:dyDescent="0.25">
      <c r="A677" s="104"/>
      <c r="B677" s="76"/>
      <c r="C677" s="77"/>
      <c r="D677" s="77"/>
      <c r="E677" s="77"/>
      <c r="F677" s="64"/>
      <c r="H677" s="78"/>
      <c r="I677" s="78"/>
      <c r="T677" s="139"/>
      <c r="V677" s="6"/>
      <c r="W677" s="6"/>
      <c r="Y677" s="183"/>
    </row>
    <row r="678" spans="1:25" s="10" customFormat="1" ht="15" customHeight="1" x14ac:dyDescent="0.25">
      <c r="A678" s="104"/>
      <c r="B678" s="76"/>
      <c r="C678" s="77"/>
      <c r="D678" s="77"/>
      <c r="E678" s="77"/>
      <c r="F678" s="64"/>
      <c r="H678" s="78"/>
      <c r="I678" s="78"/>
      <c r="T678" s="139"/>
      <c r="V678" s="6"/>
      <c r="W678" s="6"/>
      <c r="Y678" s="183"/>
    </row>
    <row r="679" spans="1:25" s="10" customFormat="1" ht="15" customHeight="1" x14ac:dyDescent="0.25">
      <c r="A679" s="104"/>
      <c r="B679" s="76"/>
      <c r="C679" s="77"/>
      <c r="D679" s="77"/>
      <c r="E679" s="77"/>
      <c r="F679" s="64"/>
      <c r="H679" s="78"/>
      <c r="I679" s="78"/>
      <c r="T679" s="139"/>
      <c r="V679" s="6"/>
      <c r="W679" s="6"/>
      <c r="Y679" s="183"/>
    </row>
    <row r="680" spans="1:25" s="10" customFormat="1" ht="15" customHeight="1" x14ac:dyDescent="0.25">
      <c r="A680" s="104"/>
      <c r="B680" s="76"/>
      <c r="C680" s="77"/>
      <c r="D680" s="77"/>
      <c r="E680" s="77"/>
      <c r="F680" s="64"/>
      <c r="H680" s="78"/>
      <c r="I680" s="78"/>
      <c r="T680" s="139"/>
      <c r="V680" s="6"/>
      <c r="W680" s="6"/>
      <c r="Y680" s="183"/>
    </row>
    <row r="681" spans="1:25" s="10" customFormat="1" ht="15" customHeight="1" x14ac:dyDescent="0.25">
      <c r="A681" s="104"/>
      <c r="B681" s="76"/>
      <c r="C681" s="77"/>
      <c r="D681" s="77"/>
      <c r="E681" s="77"/>
      <c r="F681" s="64"/>
      <c r="H681" s="78"/>
      <c r="I681" s="78"/>
      <c r="T681" s="139"/>
      <c r="V681" s="6"/>
      <c r="W681" s="6"/>
      <c r="Y681" s="183"/>
    </row>
    <row r="682" spans="1:25" s="10" customFormat="1" ht="15" customHeight="1" x14ac:dyDescent="0.25">
      <c r="A682" s="104"/>
      <c r="B682" s="76"/>
      <c r="C682" s="77"/>
      <c r="D682" s="77"/>
      <c r="E682" s="77"/>
      <c r="F682" s="64"/>
      <c r="H682" s="78"/>
      <c r="I682" s="78"/>
      <c r="T682" s="139"/>
      <c r="V682" s="6"/>
      <c r="W682" s="6"/>
      <c r="Y682" s="183"/>
    </row>
    <row r="683" spans="1:25" s="10" customFormat="1" ht="15" customHeight="1" x14ac:dyDescent="0.25">
      <c r="A683" s="104"/>
      <c r="B683" s="76"/>
      <c r="C683" s="77"/>
      <c r="D683" s="77"/>
      <c r="E683" s="77"/>
      <c r="F683" s="64"/>
      <c r="H683" s="78"/>
      <c r="I683" s="78"/>
      <c r="T683" s="139"/>
      <c r="V683" s="6"/>
      <c r="W683" s="6"/>
      <c r="Y683" s="183"/>
    </row>
    <row r="684" spans="1:25" s="10" customFormat="1" ht="15" customHeight="1" x14ac:dyDescent="0.25">
      <c r="A684" s="104"/>
      <c r="B684" s="76"/>
      <c r="C684" s="77"/>
      <c r="D684" s="77"/>
      <c r="E684" s="77"/>
      <c r="F684" s="64"/>
      <c r="H684" s="78"/>
      <c r="I684" s="78"/>
      <c r="T684" s="139"/>
      <c r="V684" s="6"/>
      <c r="W684" s="6"/>
      <c r="Y684" s="183"/>
    </row>
    <row r="685" spans="1:25" s="10" customFormat="1" ht="15" customHeight="1" x14ac:dyDescent="0.25">
      <c r="A685" s="104"/>
      <c r="B685" s="76"/>
      <c r="C685" s="77"/>
      <c r="D685" s="77"/>
      <c r="E685" s="77"/>
      <c r="F685" s="64"/>
      <c r="H685" s="78"/>
      <c r="I685" s="78"/>
      <c r="T685" s="139"/>
      <c r="V685" s="6"/>
      <c r="W685" s="6"/>
      <c r="Y685" s="183"/>
    </row>
    <row r="686" spans="1:25" s="10" customFormat="1" ht="15" customHeight="1" x14ac:dyDescent="0.25">
      <c r="A686" s="104"/>
      <c r="B686" s="76"/>
      <c r="C686" s="77"/>
      <c r="D686" s="77"/>
      <c r="E686" s="77"/>
      <c r="F686" s="64"/>
      <c r="H686" s="78"/>
      <c r="I686" s="78"/>
      <c r="T686" s="139"/>
      <c r="V686" s="6"/>
      <c r="W686" s="6"/>
      <c r="Y686" s="183"/>
    </row>
    <row r="687" spans="1:25" s="10" customFormat="1" ht="15" customHeight="1" x14ac:dyDescent="0.25">
      <c r="A687" s="104"/>
      <c r="B687" s="76"/>
      <c r="C687" s="77"/>
      <c r="D687" s="77"/>
      <c r="E687" s="77"/>
      <c r="F687" s="64"/>
      <c r="H687" s="78"/>
      <c r="I687" s="78"/>
      <c r="T687" s="139"/>
      <c r="V687" s="6"/>
      <c r="W687" s="6"/>
      <c r="Y687" s="183"/>
    </row>
    <row r="688" spans="1:25" s="10" customFormat="1" ht="15" customHeight="1" x14ac:dyDescent="0.25">
      <c r="A688" s="104"/>
      <c r="B688" s="76"/>
      <c r="C688" s="77"/>
      <c r="D688" s="77"/>
      <c r="E688" s="77"/>
      <c r="F688" s="64"/>
      <c r="H688" s="78"/>
      <c r="I688" s="78"/>
      <c r="T688" s="139"/>
      <c r="V688" s="6"/>
      <c r="W688" s="6"/>
      <c r="Y688" s="183"/>
    </row>
    <row r="689" spans="1:25" s="10" customFormat="1" ht="15" customHeight="1" x14ac:dyDescent="0.25">
      <c r="A689" s="104"/>
      <c r="B689" s="76"/>
      <c r="C689" s="77"/>
      <c r="D689" s="77"/>
      <c r="E689" s="77"/>
      <c r="F689" s="64"/>
      <c r="H689" s="78"/>
      <c r="I689" s="78"/>
      <c r="T689" s="139"/>
      <c r="V689" s="6"/>
      <c r="W689" s="6"/>
      <c r="Y689" s="183"/>
    </row>
    <row r="690" spans="1:25" s="10" customFormat="1" ht="15" customHeight="1" x14ac:dyDescent="0.25">
      <c r="A690" s="104"/>
      <c r="B690" s="76"/>
      <c r="C690" s="77"/>
      <c r="D690" s="77"/>
      <c r="E690" s="77"/>
      <c r="F690" s="64"/>
      <c r="H690" s="78"/>
      <c r="I690" s="78"/>
      <c r="T690" s="139"/>
      <c r="V690" s="6"/>
      <c r="W690" s="6"/>
      <c r="Y690" s="183"/>
    </row>
    <row r="691" spans="1:25" s="10" customFormat="1" ht="15" customHeight="1" x14ac:dyDescent="0.25">
      <c r="A691" s="104"/>
      <c r="B691" s="76"/>
      <c r="C691" s="77"/>
      <c r="D691" s="77"/>
      <c r="E691" s="77"/>
      <c r="F691" s="64"/>
      <c r="H691" s="78"/>
      <c r="I691" s="78"/>
      <c r="T691" s="139"/>
      <c r="V691" s="6"/>
      <c r="W691" s="6"/>
      <c r="Y691" s="183"/>
    </row>
    <row r="692" spans="1:25" s="10" customFormat="1" ht="15" customHeight="1" x14ac:dyDescent="0.25">
      <c r="A692" s="104"/>
      <c r="B692" s="76"/>
      <c r="C692" s="77"/>
      <c r="D692" s="77"/>
      <c r="E692" s="77"/>
      <c r="F692" s="64"/>
      <c r="H692" s="78"/>
      <c r="I692" s="78"/>
      <c r="T692" s="139"/>
      <c r="V692" s="6"/>
      <c r="W692" s="6"/>
      <c r="Y692" s="183"/>
    </row>
    <row r="693" spans="1:25" s="10" customFormat="1" ht="15" customHeight="1" x14ac:dyDescent="0.25">
      <c r="A693" s="104"/>
      <c r="B693" s="76"/>
      <c r="C693" s="77"/>
      <c r="D693" s="77"/>
      <c r="E693" s="77"/>
      <c r="F693" s="64"/>
      <c r="H693" s="78"/>
      <c r="I693" s="78"/>
      <c r="T693" s="139"/>
      <c r="V693" s="6"/>
      <c r="W693" s="6"/>
      <c r="Y693" s="183"/>
    </row>
    <row r="694" spans="1:25" s="10" customFormat="1" ht="15" customHeight="1" x14ac:dyDescent="0.25">
      <c r="A694" s="104"/>
      <c r="B694" s="76"/>
      <c r="C694" s="77"/>
      <c r="D694" s="77"/>
      <c r="E694" s="77"/>
      <c r="F694" s="64"/>
      <c r="H694" s="78"/>
      <c r="I694" s="78"/>
      <c r="T694" s="139"/>
      <c r="V694" s="6"/>
      <c r="W694" s="6"/>
      <c r="Y694" s="183"/>
    </row>
    <row r="695" spans="1:25" s="10" customFormat="1" ht="15" customHeight="1" x14ac:dyDescent="0.25">
      <c r="A695" s="104"/>
      <c r="B695" s="76"/>
      <c r="C695" s="77"/>
      <c r="D695" s="77"/>
      <c r="E695" s="77"/>
      <c r="F695" s="64"/>
      <c r="H695" s="78"/>
      <c r="I695" s="78"/>
      <c r="T695" s="139"/>
      <c r="V695" s="6"/>
      <c r="W695" s="6"/>
      <c r="Y695" s="183"/>
    </row>
    <row r="696" spans="1:25" s="10" customFormat="1" ht="15" customHeight="1" x14ac:dyDescent="0.25">
      <c r="A696" s="104"/>
      <c r="B696" s="76"/>
      <c r="C696" s="77"/>
      <c r="D696" s="77"/>
      <c r="E696" s="77"/>
      <c r="F696" s="64"/>
      <c r="H696" s="78"/>
      <c r="I696" s="78"/>
      <c r="T696" s="139"/>
      <c r="V696" s="6"/>
      <c r="W696" s="6"/>
      <c r="Y696" s="183"/>
    </row>
    <row r="697" spans="1:25" s="10" customFormat="1" ht="15" customHeight="1" x14ac:dyDescent="0.25">
      <c r="A697" s="104"/>
      <c r="B697" s="76"/>
      <c r="C697" s="77"/>
      <c r="D697" s="77"/>
      <c r="E697" s="77"/>
      <c r="F697" s="64"/>
      <c r="H697" s="78"/>
      <c r="I697" s="78"/>
      <c r="T697" s="139"/>
      <c r="V697" s="6"/>
      <c r="W697" s="6"/>
      <c r="Y697" s="183"/>
    </row>
    <row r="698" spans="1:25" s="10" customFormat="1" ht="15" customHeight="1" x14ac:dyDescent="0.25">
      <c r="A698" s="104"/>
      <c r="B698" s="76"/>
      <c r="C698" s="77"/>
      <c r="D698" s="77"/>
      <c r="E698" s="77"/>
      <c r="F698" s="64"/>
      <c r="H698" s="78"/>
      <c r="I698" s="78"/>
      <c r="T698" s="139"/>
      <c r="V698" s="6"/>
      <c r="W698" s="6"/>
      <c r="Y698" s="183"/>
    </row>
    <row r="699" spans="1:25" s="10" customFormat="1" ht="15" customHeight="1" x14ac:dyDescent="0.25">
      <c r="A699" s="104"/>
      <c r="B699" s="76"/>
      <c r="C699" s="77"/>
      <c r="D699" s="77"/>
      <c r="E699" s="77"/>
      <c r="F699" s="64"/>
      <c r="H699" s="78"/>
      <c r="I699" s="78"/>
      <c r="T699" s="139"/>
      <c r="V699" s="6"/>
      <c r="W699" s="6"/>
      <c r="Y699" s="183"/>
    </row>
    <row r="700" spans="1:25" s="10" customFormat="1" ht="15" customHeight="1" x14ac:dyDescent="0.25">
      <c r="A700" s="104"/>
      <c r="B700" s="76"/>
      <c r="C700" s="77"/>
      <c r="D700" s="77"/>
      <c r="E700" s="77"/>
      <c r="F700" s="64"/>
      <c r="H700" s="78"/>
      <c r="I700" s="78"/>
      <c r="T700" s="139"/>
      <c r="V700" s="6"/>
      <c r="W700" s="6"/>
      <c r="Y700" s="183"/>
    </row>
    <row r="701" spans="1:25" s="10" customFormat="1" ht="15" customHeight="1" x14ac:dyDescent="0.25">
      <c r="A701" s="104"/>
      <c r="B701" s="76"/>
      <c r="C701" s="77"/>
      <c r="D701" s="77"/>
      <c r="E701" s="77"/>
      <c r="F701" s="64"/>
      <c r="H701" s="78"/>
      <c r="I701" s="78"/>
      <c r="T701" s="139"/>
      <c r="V701" s="6"/>
      <c r="W701" s="6"/>
      <c r="Y701" s="183"/>
    </row>
    <row r="702" spans="1:25" s="10" customFormat="1" ht="15" customHeight="1" x14ac:dyDescent="0.25">
      <c r="A702" s="104"/>
      <c r="B702" s="76"/>
      <c r="C702" s="77"/>
      <c r="D702" s="77"/>
      <c r="E702" s="77"/>
      <c r="F702" s="64"/>
      <c r="H702" s="78"/>
      <c r="I702" s="78"/>
      <c r="T702" s="139"/>
      <c r="V702" s="6"/>
      <c r="W702" s="6"/>
      <c r="Y702" s="183"/>
    </row>
    <row r="703" spans="1:25" s="10" customFormat="1" ht="15" customHeight="1" x14ac:dyDescent="0.25">
      <c r="A703" s="104"/>
      <c r="B703" s="76"/>
      <c r="C703" s="77"/>
      <c r="D703" s="77"/>
      <c r="E703" s="77"/>
      <c r="F703" s="64"/>
      <c r="H703" s="78"/>
      <c r="I703" s="78"/>
      <c r="T703" s="139"/>
      <c r="V703" s="6"/>
      <c r="W703" s="6"/>
      <c r="Y703" s="183"/>
    </row>
    <row r="704" spans="1:25" s="10" customFormat="1" ht="15" customHeight="1" x14ac:dyDescent="0.25">
      <c r="A704" s="104"/>
      <c r="B704" s="76"/>
      <c r="C704" s="77"/>
      <c r="D704" s="77"/>
      <c r="E704" s="77"/>
      <c r="F704" s="64"/>
      <c r="H704" s="78"/>
      <c r="I704" s="78"/>
      <c r="T704" s="139"/>
      <c r="V704" s="6"/>
      <c r="W704" s="6"/>
      <c r="Y704" s="183"/>
    </row>
    <row r="705" spans="1:25" s="10" customFormat="1" ht="15" customHeight="1" x14ac:dyDescent="0.25">
      <c r="A705" s="104"/>
      <c r="B705" s="76"/>
      <c r="C705" s="77"/>
      <c r="D705" s="77"/>
      <c r="E705" s="77"/>
      <c r="F705" s="64"/>
      <c r="H705" s="78"/>
      <c r="I705" s="78"/>
      <c r="T705" s="139"/>
      <c r="V705" s="6"/>
      <c r="W705" s="6"/>
      <c r="Y705" s="183"/>
    </row>
    <row r="706" spans="1:25" s="10" customFormat="1" ht="15" customHeight="1" x14ac:dyDescent="0.25">
      <c r="A706" s="104"/>
      <c r="B706" s="76"/>
      <c r="C706" s="77"/>
      <c r="D706" s="77"/>
      <c r="E706" s="77"/>
      <c r="F706" s="64"/>
      <c r="H706" s="78"/>
      <c r="I706" s="78"/>
      <c r="T706" s="139"/>
      <c r="V706" s="6"/>
      <c r="W706" s="6"/>
      <c r="Y706" s="183"/>
    </row>
    <row r="707" spans="1:25" s="10" customFormat="1" ht="15" customHeight="1" x14ac:dyDescent="0.25">
      <c r="A707" s="104"/>
      <c r="B707" s="76"/>
      <c r="C707" s="77"/>
      <c r="D707" s="77"/>
      <c r="E707" s="77"/>
      <c r="F707" s="64"/>
      <c r="H707" s="78"/>
      <c r="I707" s="78"/>
      <c r="T707" s="139"/>
      <c r="V707" s="6"/>
      <c r="W707" s="6"/>
      <c r="Y707" s="183"/>
    </row>
    <row r="708" spans="1:25" s="10" customFormat="1" ht="15" customHeight="1" x14ac:dyDescent="0.25">
      <c r="A708" s="104"/>
      <c r="B708" s="76"/>
      <c r="C708" s="77"/>
      <c r="D708" s="77"/>
      <c r="E708" s="77"/>
      <c r="F708" s="64"/>
      <c r="H708" s="78"/>
      <c r="I708" s="78"/>
      <c r="T708" s="139"/>
      <c r="V708" s="6"/>
      <c r="W708" s="6"/>
      <c r="Y708" s="183"/>
    </row>
    <row r="709" spans="1:25" s="10" customFormat="1" ht="15" customHeight="1" x14ac:dyDescent="0.25">
      <c r="A709" s="104"/>
      <c r="B709" s="76"/>
      <c r="C709" s="77"/>
      <c r="D709" s="77"/>
      <c r="E709" s="77"/>
      <c r="F709" s="64"/>
      <c r="H709" s="78"/>
      <c r="I709" s="78"/>
      <c r="T709" s="139"/>
      <c r="V709" s="6"/>
      <c r="W709" s="6"/>
      <c r="Y709" s="183"/>
    </row>
    <row r="710" spans="1:25" s="10" customFormat="1" ht="15" customHeight="1" x14ac:dyDescent="0.25">
      <c r="A710" s="104"/>
      <c r="B710" s="76"/>
      <c r="C710" s="77"/>
      <c r="D710" s="77"/>
      <c r="E710" s="77"/>
      <c r="F710" s="64"/>
      <c r="H710" s="78"/>
      <c r="I710" s="78"/>
      <c r="T710" s="139"/>
      <c r="V710" s="6"/>
      <c r="W710" s="6"/>
      <c r="Y710" s="183"/>
    </row>
    <row r="711" spans="1:25" s="10" customFormat="1" ht="15" customHeight="1" x14ac:dyDescent="0.25">
      <c r="A711" s="104"/>
      <c r="B711" s="76"/>
      <c r="C711" s="77"/>
      <c r="D711" s="77"/>
      <c r="E711" s="77"/>
      <c r="F711" s="64"/>
      <c r="H711" s="78"/>
      <c r="I711" s="78"/>
      <c r="T711" s="139"/>
      <c r="V711" s="6"/>
      <c r="W711" s="6"/>
      <c r="Y711" s="183"/>
    </row>
    <row r="712" spans="1:25" s="10" customFormat="1" ht="15" customHeight="1" x14ac:dyDescent="0.25">
      <c r="A712" s="104"/>
      <c r="B712" s="76"/>
      <c r="C712" s="77"/>
      <c r="D712" s="77"/>
      <c r="E712" s="77"/>
      <c r="F712" s="64"/>
      <c r="H712" s="78"/>
      <c r="I712" s="78"/>
      <c r="T712" s="139"/>
      <c r="V712" s="6"/>
      <c r="W712" s="6"/>
      <c r="Y712" s="183"/>
    </row>
    <row r="713" spans="1:25" s="10" customFormat="1" ht="15" customHeight="1" x14ac:dyDescent="0.25">
      <c r="A713" s="104"/>
      <c r="B713" s="76"/>
      <c r="C713" s="77"/>
      <c r="D713" s="77"/>
      <c r="E713" s="77"/>
      <c r="F713" s="64"/>
      <c r="H713" s="78"/>
      <c r="I713" s="78"/>
      <c r="T713" s="139"/>
      <c r="V713" s="6"/>
      <c r="W713" s="6"/>
      <c r="Y713" s="183"/>
    </row>
    <row r="714" spans="1:25" s="10" customFormat="1" ht="15" customHeight="1" x14ac:dyDescent="0.25">
      <c r="A714" s="104"/>
      <c r="B714" s="76"/>
      <c r="C714" s="77"/>
      <c r="D714" s="77"/>
      <c r="E714" s="77"/>
      <c r="F714" s="64"/>
      <c r="H714" s="78"/>
      <c r="I714" s="78"/>
      <c r="T714" s="139"/>
      <c r="V714" s="6"/>
      <c r="W714" s="6"/>
      <c r="Y714" s="183"/>
    </row>
    <row r="715" spans="1:25" s="10" customFormat="1" ht="15" customHeight="1" x14ac:dyDescent="0.25">
      <c r="A715" s="104"/>
      <c r="B715" s="76"/>
      <c r="C715" s="77"/>
      <c r="D715" s="77"/>
      <c r="E715" s="77"/>
      <c r="F715" s="64"/>
      <c r="H715" s="78"/>
      <c r="I715" s="78"/>
      <c r="T715" s="139"/>
      <c r="V715" s="6"/>
      <c r="W715" s="6"/>
      <c r="Y715" s="183"/>
    </row>
    <row r="716" spans="1:25" s="10" customFormat="1" ht="15" customHeight="1" x14ac:dyDescent="0.25">
      <c r="A716" s="104"/>
      <c r="B716" s="76"/>
      <c r="C716" s="77"/>
      <c r="D716" s="77"/>
      <c r="E716" s="77"/>
      <c r="F716" s="64"/>
      <c r="H716" s="78"/>
      <c r="I716" s="78"/>
      <c r="T716" s="139"/>
      <c r="V716" s="6"/>
      <c r="W716" s="6"/>
      <c r="Y716" s="183"/>
    </row>
    <row r="717" spans="1:25" s="10" customFormat="1" ht="15" customHeight="1" x14ac:dyDescent="0.25">
      <c r="A717" s="104"/>
      <c r="B717" s="76"/>
      <c r="C717" s="77"/>
      <c r="D717" s="77"/>
      <c r="E717" s="77"/>
      <c r="F717" s="64"/>
      <c r="H717" s="78"/>
      <c r="I717" s="78"/>
      <c r="T717" s="139"/>
      <c r="V717" s="6"/>
      <c r="W717" s="6"/>
      <c r="Y717" s="183"/>
    </row>
    <row r="718" spans="1:25" s="10" customFormat="1" ht="15" customHeight="1" x14ac:dyDescent="0.25">
      <c r="A718" s="104"/>
      <c r="B718" s="76"/>
      <c r="C718" s="77"/>
      <c r="D718" s="77"/>
      <c r="E718" s="77"/>
      <c r="F718" s="64"/>
      <c r="H718" s="78"/>
      <c r="I718" s="78"/>
      <c r="T718" s="139"/>
      <c r="V718" s="6"/>
      <c r="W718" s="6"/>
      <c r="Y718" s="183"/>
    </row>
    <row r="719" spans="1:25" s="10" customFormat="1" ht="15" customHeight="1" x14ac:dyDescent="0.25">
      <c r="A719" s="104"/>
      <c r="B719" s="76"/>
      <c r="C719" s="77"/>
      <c r="D719" s="77"/>
      <c r="E719" s="77"/>
      <c r="F719" s="64"/>
      <c r="H719" s="78"/>
      <c r="I719" s="78"/>
      <c r="T719" s="139"/>
      <c r="V719" s="6"/>
      <c r="W719" s="6"/>
      <c r="Y719" s="183"/>
    </row>
    <row r="720" spans="1:25" s="10" customFormat="1" ht="15" customHeight="1" x14ac:dyDescent="0.25">
      <c r="A720" s="104"/>
      <c r="B720" s="76"/>
      <c r="C720" s="77"/>
      <c r="D720" s="77"/>
      <c r="E720" s="77"/>
      <c r="F720" s="64"/>
      <c r="H720" s="78"/>
      <c r="I720" s="78"/>
      <c r="T720" s="139"/>
      <c r="V720" s="6"/>
      <c r="W720" s="6"/>
      <c r="Y720" s="183"/>
    </row>
    <row r="721" spans="1:25" s="10" customFormat="1" ht="15" customHeight="1" x14ac:dyDescent="0.25">
      <c r="A721" s="104"/>
      <c r="B721" s="76"/>
      <c r="C721" s="77"/>
      <c r="D721" s="77"/>
      <c r="E721" s="77"/>
      <c r="F721" s="64"/>
      <c r="H721" s="78"/>
      <c r="I721" s="78"/>
      <c r="T721" s="139"/>
      <c r="V721" s="6"/>
      <c r="W721" s="6"/>
      <c r="Y721" s="183"/>
    </row>
    <row r="722" spans="1:25" s="10" customFormat="1" ht="15" customHeight="1" x14ac:dyDescent="0.25">
      <c r="A722" s="104"/>
      <c r="B722" s="76"/>
      <c r="C722" s="77"/>
      <c r="D722" s="77"/>
      <c r="E722" s="77"/>
      <c r="F722" s="64"/>
      <c r="H722" s="78"/>
      <c r="I722" s="78"/>
      <c r="T722" s="139"/>
      <c r="V722" s="6"/>
      <c r="W722" s="6"/>
      <c r="Y722" s="183"/>
    </row>
    <row r="723" spans="1:25" s="10" customFormat="1" ht="15" customHeight="1" x14ac:dyDescent="0.25">
      <c r="A723" s="104"/>
      <c r="B723" s="76"/>
      <c r="C723" s="77"/>
      <c r="D723" s="77"/>
      <c r="E723" s="77"/>
      <c r="F723" s="64"/>
      <c r="H723" s="78"/>
      <c r="I723" s="78"/>
      <c r="T723" s="139"/>
      <c r="V723" s="6"/>
      <c r="W723" s="6"/>
      <c r="Y723" s="183"/>
    </row>
    <row r="724" spans="1:25" s="10" customFormat="1" ht="15" customHeight="1" x14ac:dyDescent="0.25">
      <c r="A724" s="104"/>
      <c r="B724" s="76"/>
      <c r="C724" s="77"/>
      <c r="D724" s="77"/>
      <c r="E724" s="77"/>
      <c r="F724" s="64"/>
      <c r="H724" s="78"/>
      <c r="I724" s="78"/>
      <c r="T724" s="139"/>
      <c r="V724" s="6"/>
      <c r="W724" s="6"/>
      <c r="Y724" s="183"/>
    </row>
    <row r="725" spans="1:25" s="10" customFormat="1" ht="15" customHeight="1" x14ac:dyDescent="0.25">
      <c r="A725" s="104"/>
      <c r="B725" s="76"/>
      <c r="C725" s="77"/>
      <c r="D725" s="77"/>
      <c r="E725" s="77"/>
      <c r="F725" s="64"/>
      <c r="H725" s="78"/>
      <c r="I725" s="78"/>
      <c r="T725" s="139"/>
      <c r="V725" s="6"/>
      <c r="W725" s="6"/>
      <c r="Y725" s="183"/>
    </row>
    <row r="726" spans="1:25" s="10" customFormat="1" ht="15" customHeight="1" x14ac:dyDescent="0.25">
      <c r="A726" s="104"/>
      <c r="B726" s="76"/>
      <c r="C726" s="77"/>
      <c r="D726" s="77"/>
      <c r="E726" s="77"/>
      <c r="F726" s="64"/>
      <c r="H726" s="78"/>
      <c r="I726" s="78"/>
      <c r="T726" s="139"/>
      <c r="V726" s="6"/>
      <c r="W726" s="6"/>
      <c r="Y726" s="183"/>
    </row>
    <row r="727" spans="1:25" s="10" customFormat="1" ht="15" customHeight="1" x14ac:dyDescent="0.25">
      <c r="A727" s="104"/>
      <c r="B727" s="76"/>
      <c r="C727" s="77"/>
      <c r="D727" s="77"/>
      <c r="E727" s="77"/>
      <c r="F727" s="64"/>
      <c r="H727" s="78"/>
      <c r="I727" s="78"/>
      <c r="T727" s="139"/>
      <c r="V727" s="6"/>
      <c r="W727" s="6"/>
      <c r="Y727" s="183"/>
    </row>
    <row r="728" spans="1:25" s="10" customFormat="1" ht="15" customHeight="1" x14ac:dyDescent="0.25">
      <c r="A728" s="104"/>
      <c r="B728" s="76"/>
      <c r="C728" s="77"/>
      <c r="D728" s="77"/>
      <c r="E728" s="77"/>
      <c r="F728" s="64"/>
      <c r="H728" s="78"/>
      <c r="I728" s="78"/>
      <c r="T728" s="139"/>
      <c r="V728" s="6"/>
      <c r="W728" s="6"/>
      <c r="Y728" s="183"/>
    </row>
    <row r="729" spans="1:25" s="10" customFormat="1" ht="15" customHeight="1" x14ac:dyDescent="0.25">
      <c r="A729" s="104"/>
      <c r="B729" s="76"/>
      <c r="C729" s="77"/>
      <c r="D729" s="77"/>
      <c r="E729" s="77"/>
      <c r="F729" s="64"/>
      <c r="H729" s="78"/>
      <c r="I729" s="78"/>
      <c r="T729" s="139"/>
      <c r="V729" s="6"/>
      <c r="W729" s="6"/>
      <c r="Y729" s="183"/>
    </row>
    <row r="730" spans="1:25" s="10" customFormat="1" ht="15" customHeight="1" x14ac:dyDescent="0.25">
      <c r="A730" s="104"/>
      <c r="B730" s="76"/>
      <c r="C730" s="77"/>
      <c r="D730" s="77"/>
      <c r="E730" s="77"/>
      <c r="F730" s="64"/>
      <c r="H730" s="78"/>
      <c r="I730" s="78"/>
      <c r="T730" s="139"/>
      <c r="V730" s="6"/>
      <c r="W730" s="6"/>
      <c r="Y730" s="183"/>
    </row>
    <row r="731" spans="1:25" s="10" customFormat="1" ht="15" customHeight="1" x14ac:dyDescent="0.25">
      <c r="A731" s="104"/>
      <c r="B731" s="76"/>
      <c r="C731" s="77"/>
      <c r="D731" s="77"/>
      <c r="E731" s="77"/>
      <c r="F731" s="64"/>
      <c r="H731" s="78"/>
      <c r="I731" s="78"/>
      <c r="T731" s="139"/>
      <c r="V731" s="6"/>
      <c r="W731" s="6"/>
      <c r="Y731" s="183"/>
    </row>
    <row r="732" spans="1:25" s="10" customFormat="1" ht="15" customHeight="1" x14ac:dyDescent="0.25">
      <c r="A732" s="104"/>
      <c r="B732" s="76"/>
      <c r="C732" s="77"/>
      <c r="D732" s="77"/>
      <c r="E732" s="77"/>
      <c r="F732" s="64"/>
      <c r="H732" s="78"/>
      <c r="I732" s="78"/>
      <c r="T732" s="139"/>
      <c r="V732" s="6"/>
      <c r="W732" s="6"/>
      <c r="Y732" s="183"/>
    </row>
    <row r="733" spans="1:25" s="10" customFormat="1" ht="15" customHeight="1" x14ac:dyDescent="0.25">
      <c r="A733" s="104"/>
      <c r="B733" s="76"/>
      <c r="C733" s="77"/>
      <c r="D733" s="77"/>
      <c r="E733" s="77"/>
      <c r="F733" s="64"/>
      <c r="H733" s="78"/>
      <c r="I733" s="78"/>
      <c r="T733" s="139"/>
      <c r="V733" s="6"/>
      <c r="W733" s="6"/>
      <c r="Y733" s="183"/>
    </row>
    <row r="734" spans="1:25" s="10" customFormat="1" ht="15" customHeight="1" x14ac:dyDescent="0.25">
      <c r="A734" s="104"/>
      <c r="B734" s="76"/>
      <c r="C734" s="77"/>
      <c r="D734" s="77"/>
      <c r="E734" s="77"/>
      <c r="F734" s="64"/>
      <c r="H734" s="78"/>
      <c r="I734" s="78"/>
      <c r="T734" s="139"/>
      <c r="V734" s="6"/>
      <c r="W734" s="6"/>
      <c r="Y734" s="183"/>
    </row>
    <row r="735" spans="1:25" s="10" customFormat="1" ht="15" customHeight="1" x14ac:dyDescent="0.25">
      <c r="A735" s="104"/>
      <c r="B735" s="76"/>
      <c r="C735" s="77"/>
      <c r="D735" s="77"/>
      <c r="E735" s="77"/>
      <c r="F735" s="64"/>
      <c r="H735" s="78"/>
      <c r="I735" s="78"/>
      <c r="T735" s="139"/>
      <c r="V735" s="6"/>
      <c r="W735" s="6"/>
      <c r="Y735" s="183"/>
    </row>
    <row r="736" spans="1:25" s="10" customFormat="1" ht="15" customHeight="1" x14ac:dyDescent="0.25">
      <c r="A736" s="104"/>
      <c r="B736" s="76"/>
      <c r="C736" s="77"/>
      <c r="D736" s="77"/>
      <c r="E736" s="77"/>
      <c r="F736" s="64"/>
      <c r="H736" s="78"/>
      <c r="I736" s="78"/>
      <c r="T736" s="139"/>
      <c r="V736" s="6"/>
      <c r="W736" s="6"/>
      <c r="Y736" s="183"/>
    </row>
    <row r="737" spans="1:25" s="10" customFormat="1" ht="15" customHeight="1" x14ac:dyDescent="0.25">
      <c r="A737" s="104"/>
      <c r="B737" s="76"/>
      <c r="C737" s="77"/>
      <c r="D737" s="77"/>
      <c r="E737" s="77"/>
      <c r="F737" s="64"/>
      <c r="H737" s="78"/>
      <c r="I737" s="78"/>
      <c r="T737" s="139"/>
      <c r="V737" s="6"/>
      <c r="W737" s="6"/>
      <c r="Y737" s="183"/>
    </row>
    <row r="738" spans="1:25" s="10" customFormat="1" ht="15" customHeight="1" x14ac:dyDescent="0.25">
      <c r="A738" s="104"/>
      <c r="B738" s="76"/>
      <c r="C738" s="77"/>
      <c r="D738" s="77"/>
      <c r="E738" s="77"/>
      <c r="F738" s="64"/>
      <c r="H738" s="78"/>
      <c r="I738" s="78"/>
      <c r="T738" s="139"/>
      <c r="V738" s="6"/>
      <c r="W738" s="6"/>
      <c r="Y738" s="183"/>
    </row>
    <row r="739" spans="1:25" s="10" customFormat="1" ht="15" customHeight="1" x14ac:dyDescent="0.25">
      <c r="A739" s="104"/>
      <c r="B739" s="76"/>
      <c r="C739" s="77"/>
      <c r="D739" s="77"/>
      <c r="E739" s="77"/>
      <c r="F739" s="64"/>
      <c r="H739" s="78"/>
      <c r="I739" s="78"/>
      <c r="T739" s="139"/>
      <c r="V739" s="6"/>
      <c r="W739" s="6"/>
      <c r="Y739" s="183"/>
    </row>
    <row r="740" spans="1:25" s="10" customFormat="1" ht="15" customHeight="1" x14ac:dyDescent="0.25">
      <c r="A740" s="104"/>
      <c r="B740" s="76"/>
      <c r="C740" s="77"/>
      <c r="D740" s="77"/>
      <c r="E740" s="77"/>
      <c r="F740" s="64"/>
      <c r="H740" s="78"/>
      <c r="I740" s="78"/>
      <c r="T740" s="139"/>
      <c r="V740" s="6"/>
      <c r="W740" s="6"/>
      <c r="Y740" s="183"/>
    </row>
    <row r="741" spans="1:25" s="10" customFormat="1" ht="15" customHeight="1" x14ac:dyDescent="0.25">
      <c r="A741" s="104"/>
      <c r="B741" s="76"/>
      <c r="C741" s="77"/>
      <c r="D741" s="77"/>
      <c r="E741" s="77"/>
      <c r="F741" s="64"/>
      <c r="H741" s="78"/>
      <c r="I741" s="78"/>
      <c r="T741" s="139"/>
      <c r="V741" s="6"/>
      <c r="W741" s="6"/>
      <c r="Y741" s="183"/>
    </row>
    <row r="742" spans="1:25" s="10" customFormat="1" ht="15" customHeight="1" x14ac:dyDescent="0.25">
      <c r="A742" s="104"/>
      <c r="B742" s="76"/>
      <c r="C742" s="77"/>
      <c r="D742" s="77"/>
      <c r="E742" s="77"/>
      <c r="F742" s="64"/>
      <c r="H742" s="78"/>
      <c r="I742" s="78"/>
      <c r="T742" s="139"/>
      <c r="V742" s="6"/>
      <c r="W742" s="6"/>
      <c r="Y742" s="183"/>
    </row>
    <row r="743" spans="1:25" s="10" customFormat="1" ht="15" customHeight="1" x14ac:dyDescent="0.25">
      <c r="A743" s="104"/>
      <c r="B743" s="76"/>
      <c r="C743" s="77"/>
      <c r="D743" s="77"/>
      <c r="E743" s="77"/>
      <c r="F743" s="64"/>
      <c r="H743" s="78"/>
      <c r="I743" s="78"/>
      <c r="T743" s="139"/>
      <c r="V743" s="6"/>
      <c r="W743" s="6"/>
      <c r="Y743" s="183"/>
    </row>
    <row r="744" spans="1:25" s="10" customFormat="1" ht="15" customHeight="1" x14ac:dyDescent="0.25">
      <c r="A744" s="104"/>
      <c r="B744" s="76"/>
      <c r="C744" s="77"/>
      <c r="D744" s="77"/>
      <c r="E744" s="77"/>
      <c r="F744" s="64"/>
      <c r="H744" s="78"/>
      <c r="I744" s="78"/>
      <c r="T744" s="139"/>
      <c r="V744" s="6"/>
      <c r="W744" s="6"/>
      <c r="Y744" s="183"/>
    </row>
    <row r="745" spans="1:25" s="10" customFormat="1" ht="15" customHeight="1" x14ac:dyDescent="0.25">
      <c r="A745" s="104"/>
      <c r="B745" s="76"/>
      <c r="C745" s="77"/>
      <c r="D745" s="77"/>
      <c r="E745" s="77"/>
      <c r="F745" s="64"/>
      <c r="H745" s="78"/>
      <c r="I745" s="78"/>
      <c r="T745" s="139"/>
      <c r="V745" s="6"/>
      <c r="W745" s="6"/>
      <c r="Y745" s="183"/>
    </row>
    <row r="746" spans="1:25" s="10" customFormat="1" ht="15" customHeight="1" x14ac:dyDescent="0.25">
      <c r="A746" s="104"/>
      <c r="B746" s="76"/>
      <c r="C746" s="77"/>
      <c r="D746" s="77"/>
      <c r="E746" s="77"/>
      <c r="F746" s="64"/>
      <c r="H746" s="78"/>
      <c r="I746" s="78"/>
      <c r="T746" s="139"/>
      <c r="V746" s="6"/>
      <c r="W746" s="6"/>
      <c r="Y746" s="183"/>
    </row>
    <row r="747" spans="1:25" s="10" customFormat="1" ht="15" customHeight="1" x14ac:dyDescent="0.25">
      <c r="A747" s="104"/>
      <c r="B747" s="76"/>
      <c r="C747" s="77"/>
      <c r="D747" s="77"/>
      <c r="E747" s="77"/>
      <c r="F747" s="64"/>
      <c r="H747" s="78"/>
      <c r="I747" s="78"/>
      <c r="T747" s="139"/>
      <c r="V747" s="6"/>
      <c r="W747" s="6"/>
      <c r="Y747" s="183"/>
    </row>
    <row r="748" spans="1:25" s="10" customFormat="1" ht="15" customHeight="1" x14ac:dyDescent="0.25">
      <c r="A748" s="104"/>
      <c r="B748" s="76"/>
      <c r="C748" s="77"/>
      <c r="D748" s="77"/>
      <c r="E748" s="77"/>
      <c r="F748" s="64"/>
      <c r="H748" s="78"/>
      <c r="I748" s="78"/>
      <c r="T748" s="139"/>
      <c r="V748" s="6"/>
      <c r="W748" s="6"/>
      <c r="Y748" s="183"/>
    </row>
    <row r="749" spans="1:25" s="10" customFormat="1" ht="15" customHeight="1" x14ac:dyDescent="0.25">
      <c r="A749" s="104"/>
      <c r="B749" s="76"/>
      <c r="C749" s="77"/>
      <c r="D749" s="77"/>
      <c r="E749" s="77"/>
      <c r="F749" s="64"/>
      <c r="H749" s="78"/>
      <c r="I749" s="78"/>
      <c r="T749" s="139"/>
      <c r="V749" s="6"/>
      <c r="W749" s="6"/>
      <c r="Y749" s="183"/>
    </row>
    <row r="750" spans="1:25" s="10" customFormat="1" ht="15" customHeight="1" x14ac:dyDescent="0.25">
      <c r="A750" s="104"/>
      <c r="B750" s="76"/>
      <c r="C750" s="77"/>
      <c r="D750" s="77"/>
      <c r="E750" s="77"/>
      <c r="F750" s="64"/>
      <c r="H750" s="78"/>
      <c r="I750" s="78"/>
      <c r="T750" s="139"/>
      <c r="V750" s="6"/>
      <c r="W750" s="6"/>
      <c r="Y750" s="183"/>
    </row>
    <row r="751" spans="1:25" s="10" customFormat="1" ht="15" customHeight="1" x14ac:dyDescent="0.25">
      <c r="A751" s="104"/>
      <c r="B751" s="76"/>
      <c r="C751" s="77"/>
      <c r="D751" s="77"/>
      <c r="E751" s="77"/>
      <c r="F751" s="64"/>
      <c r="H751" s="78"/>
      <c r="I751" s="78"/>
      <c r="T751" s="139"/>
      <c r="V751" s="6"/>
      <c r="W751" s="6"/>
      <c r="Y751" s="183"/>
    </row>
    <row r="752" spans="1:25" s="10" customFormat="1" ht="15" customHeight="1" x14ac:dyDescent="0.25">
      <c r="A752" s="104"/>
      <c r="B752" s="76"/>
      <c r="C752" s="77"/>
      <c r="D752" s="77"/>
      <c r="E752" s="77"/>
      <c r="F752" s="64"/>
      <c r="H752" s="78"/>
      <c r="I752" s="78"/>
      <c r="T752" s="139"/>
      <c r="V752" s="6"/>
      <c r="W752" s="6"/>
      <c r="Y752" s="183"/>
    </row>
    <row r="753" spans="1:25" s="10" customFormat="1" ht="15" customHeight="1" x14ac:dyDescent="0.25">
      <c r="A753" s="104"/>
      <c r="B753" s="76"/>
      <c r="C753" s="77"/>
      <c r="D753" s="77"/>
      <c r="E753" s="77"/>
      <c r="F753" s="64"/>
      <c r="H753" s="78"/>
      <c r="I753" s="78"/>
      <c r="T753" s="139"/>
      <c r="V753" s="6"/>
      <c r="W753" s="6"/>
      <c r="Y753" s="183"/>
    </row>
    <row r="754" spans="1:25" s="10" customFormat="1" ht="15" customHeight="1" x14ac:dyDescent="0.25">
      <c r="A754" s="104"/>
      <c r="B754" s="76"/>
      <c r="C754" s="77"/>
      <c r="D754" s="77"/>
      <c r="E754" s="77"/>
      <c r="F754" s="64"/>
      <c r="H754" s="78"/>
      <c r="I754" s="78"/>
      <c r="T754" s="139"/>
      <c r="V754" s="6"/>
      <c r="W754" s="6"/>
      <c r="Y754" s="183"/>
    </row>
    <row r="755" spans="1:25" s="10" customFormat="1" ht="15" customHeight="1" x14ac:dyDescent="0.25">
      <c r="A755" s="104"/>
      <c r="B755" s="76"/>
      <c r="C755" s="77"/>
      <c r="D755" s="77"/>
      <c r="E755" s="77"/>
      <c r="F755" s="64"/>
      <c r="H755" s="78"/>
      <c r="I755" s="78"/>
      <c r="T755" s="139"/>
      <c r="V755" s="6"/>
      <c r="W755" s="6"/>
      <c r="Y755" s="183"/>
    </row>
    <row r="756" spans="1:25" s="10" customFormat="1" ht="15" customHeight="1" x14ac:dyDescent="0.25">
      <c r="A756" s="104"/>
      <c r="B756" s="76"/>
      <c r="C756" s="77"/>
      <c r="D756" s="77"/>
      <c r="E756" s="77"/>
      <c r="F756" s="64"/>
      <c r="H756" s="78"/>
      <c r="I756" s="78"/>
      <c r="T756" s="139"/>
      <c r="V756" s="6"/>
      <c r="W756" s="6"/>
      <c r="Y756" s="183"/>
    </row>
    <row r="757" spans="1:25" s="10" customFormat="1" ht="15" customHeight="1" x14ac:dyDescent="0.25">
      <c r="A757" s="104"/>
      <c r="B757" s="76"/>
      <c r="C757" s="77"/>
      <c r="D757" s="77"/>
      <c r="E757" s="77"/>
      <c r="F757" s="64"/>
      <c r="H757" s="78"/>
      <c r="I757" s="78"/>
      <c r="T757" s="139"/>
      <c r="V757" s="6"/>
      <c r="W757" s="6"/>
      <c r="Y757" s="183"/>
    </row>
    <row r="758" spans="1:25" s="10" customFormat="1" ht="15" customHeight="1" x14ac:dyDescent="0.25">
      <c r="A758" s="104"/>
      <c r="B758" s="76"/>
      <c r="C758" s="77"/>
      <c r="D758" s="77"/>
      <c r="E758" s="77"/>
      <c r="F758" s="64"/>
      <c r="H758" s="78"/>
      <c r="I758" s="78"/>
      <c r="T758" s="139"/>
      <c r="V758" s="6"/>
      <c r="W758" s="6"/>
      <c r="Y758" s="183"/>
    </row>
    <row r="759" spans="1:25" s="10" customFormat="1" ht="15" customHeight="1" x14ac:dyDescent="0.25">
      <c r="A759" s="104"/>
      <c r="B759" s="76"/>
      <c r="C759" s="77"/>
      <c r="D759" s="77"/>
      <c r="E759" s="77"/>
      <c r="F759" s="64"/>
      <c r="H759" s="78"/>
      <c r="I759" s="78"/>
      <c r="T759" s="139"/>
      <c r="V759" s="6"/>
      <c r="W759" s="6"/>
      <c r="Y759" s="183"/>
    </row>
    <row r="760" spans="1:25" s="10" customFormat="1" ht="15" customHeight="1" x14ac:dyDescent="0.25">
      <c r="A760" s="104"/>
      <c r="B760" s="76"/>
      <c r="C760" s="77"/>
      <c r="D760" s="77"/>
      <c r="E760" s="77"/>
      <c r="F760" s="64"/>
      <c r="H760" s="78"/>
      <c r="I760" s="78"/>
      <c r="T760" s="139"/>
      <c r="V760" s="6"/>
      <c r="W760" s="6"/>
      <c r="Y760" s="183"/>
    </row>
    <row r="761" spans="1:25" s="10" customFormat="1" ht="15" customHeight="1" x14ac:dyDescent="0.25">
      <c r="A761" s="104"/>
      <c r="B761" s="76"/>
      <c r="C761" s="77"/>
      <c r="D761" s="77"/>
      <c r="E761" s="77"/>
      <c r="F761" s="64"/>
      <c r="H761" s="78"/>
      <c r="I761" s="78"/>
      <c r="T761" s="139"/>
      <c r="V761" s="6"/>
      <c r="W761" s="6"/>
      <c r="Y761" s="183"/>
    </row>
    <row r="762" spans="1:25" s="10" customFormat="1" ht="15" customHeight="1" x14ac:dyDescent="0.25">
      <c r="A762" s="104"/>
      <c r="B762" s="76"/>
      <c r="C762" s="77"/>
      <c r="D762" s="77"/>
      <c r="E762" s="77"/>
      <c r="F762" s="64"/>
      <c r="H762" s="78"/>
      <c r="I762" s="78"/>
      <c r="T762" s="139"/>
      <c r="V762" s="6"/>
      <c r="W762" s="6"/>
      <c r="Y762" s="183"/>
    </row>
    <row r="763" spans="1:25" s="10" customFormat="1" ht="15" customHeight="1" x14ac:dyDescent="0.25">
      <c r="A763" s="104"/>
      <c r="B763" s="76"/>
      <c r="C763" s="77"/>
      <c r="D763" s="77"/>
      <c r="E763" s="77"/>
      <c r="F763" s="64"/>
      <c r="H763" s="78"/>
      <c r="I763" s="78"/>
      <c r="T763" s="139"/>
      <c r="V763" s="6"/>
      <c r="W763" s="6"/>
      <c r="Y763" s="183"/>
    </row>
    <row r="764" spans="1:25" s="10" customFormat="1" ht="15" customHeight="1" x14ac:dyDescent="0.25">
      <c r="A764" s="104"/>
      <c r="B764" s="76"/>
      <c r="C764" s="77"/>
      <c r="D764" s="77"/>
      <c r="E764" s="77"/>
      <c r="F764" s="64"/>
      <c r="H764" s="78"/>
      <c r="I764" s="78"/>
      <c r="T764" s="139"/>
      <c r="V764" s="6"/>
      <c r="W764" s="6"/>
      <c r="Y764" s="183"/>
    </row>
    <row r="765" spans="1:25" s="10" customFormat="1" ht="15" customHeight="1" x14ac:dyDescent="0.25">
      <c r="A765" s="104"/>
      <c r="B765" s="76"/>
      <c r="C765" s="77"/>
      <c r="D765" s="77"/>
      <c r="E765" s="77"/>
      <c r="F765" s="64"/>
      <c r="H765" s="78"/>
      <c r="I765" s="78"/>
      <c r="T765" s="139"/>
      <c r="V765" s="6"/>
      <c r="W765" s="6"/>
      <c r="Y765" s="183"/>
    </row>
    <row r="766" spans="1:25" s="10" customFormat="1" ht="15" customHeight="1" x14ac:dyDescent="0.25">
      <c r="A766" s="104"/>
      <c r="B766" s="76"/>
      <c r="C766" s="77"/>
      <c r="D766" s="77"/>
      <c r="E766" s="77"/>
      <c r="F766" s="64"/>
      <c r="H766" s="78"/>
      <c r="I766" s="78"/>
      <c r="T766" s="139"/>
      <c r="V766" s="6"/>
      <c r="W766" s="6"/>
      <c r="Y766" s="183"/>
    </row>
    <row r="767" spans="1:25" s="10" customFormat="1" ht="15" customHeight="1" x14ac:dyDescent="0.25">
      <c r="A767" s="104"/>
      <c r="B767" s="76"/>
      <c r="C767" s="77"/>
      <c r="D767" s="77"/>
      <c r="E767" s="77"/>
      <c r="F767" s="64"/>
      <c r="H767" s="78"/>
      <c r="I767" s="78"/>
      <c r="T767" s="139"/>
      <c r="V767" s="6"/>
      <c r="W767" s="6"/>
      <c r="Y767" s="183"/>
    </row>
    <row r="768" spans="1:25" s="10" customFormat="1" ht="15" customHeight="1" x14ac:dyDescent="0.25">
      <c r="A768" s="104"/>
      <c r="B768" s="76"/>
      <c r="C768" s="77"/>
      <c r="D768" s="77"/>
      <c r="E768" s="77"/>
      <c r="F768" s="64"/>
      <c r="H768" s="78"/>
      <c r="I768" s="78"/>
      <c r="T768" s="139"/>
      <c r="V768" s="6"/>
      <c r="W768" s="6"/>
      <c r="Y768" s="183"/>
    </row>
    <row r="769" spans="1:25" s="10" customFormat="1" ht="15" customHeight="1" x14ac:dyDescent="0.25">
      <c r="A769" s="104"/>
      <c r="B769" s="76"/>
      <c r="C769" s="77"/>
      <c r="D769" s="77"/>
      <c r="E769" s="77"/>
      <c r="F769" s="64"/>
      <c r="H769" s="78"/>
      <c r="I769" s="78"/>
      <c r="T769" s="139"/>
      <c r="V769" s="6"/>
      <c r="W769" s="6"/>
      <c r="Y769" s="183"/>
    </row>
    <row r="770" spans="1:25" s="10" customFormat="1" ht="15" customHeight="1" x14ac:dyDescent="0.25">
      <c r="A770" s="104"/>
      <c r="B770" s="76"/>
      <c r="C770" s="77"/>
      <c r="D770" s="77"/>
      <c r="E770" s="77"/>
      <c r="F770" s="64"/>
      <c r="H770" s="78"/>
      <c r="I770" s="78"/>
      <c r="T770" s="139"/>
      <c r="V770" s="6"/>
      <c r="W770" s="6"/>
      <c r="Y770" s="183"/>
    </row>
    <row r="771" spans="1:25" s="10" customFormat="1" ht="15" customHeight="1" x14ac:dyDescent="0.25">
      <c r="A771" s="104"/>
      <c r="B771" s="76"/>
      <c r="C771" s="77"/>
      <c r="D771" s="77"/>
      <c r="E771" s="77"/>
      <c r="F771" s="64"/>
      <c r="H771" s="78"/>
      <c r="I771" s="78"/>
      <c r="T771" s="139"/>
      <c r="V771" s="6"/>
      <c r="W771" s="6"/>
      <c r="Y771" s="183"/>
    </row>
    <row r="772" spans="1:25" s="10" customFormat="1" ht="15" customHeight="1" x14ac:dyDescent="0.25">
      <c r="A772" s="104"/>
      <c r="B772" s="76"/>
      <c r="C772" s="77"/>
      <c r="D772" s="77"/>
      <c r="E772" s="77"/>
      <c r="F772" s="64"/>
      <c r="H772" s="78"/>
      <c r="I772" s="78"/>
      <c r="T772" s="139"/>
      <c r="V772" s="6"/>
      <c r="W772" s="6"/>
      <c r="Y772" s="183"/>
    </row>
    <row r="773" spans="1:25" s="10" customFormat="1" ht="15" customHeight="1" x14ac:dyDescent="0.25">
      <c r="A773" s="104"/>
      <c r="B773" s="76"/>
      <c r="C773" s="77"/>
      <c r="D773" s="77"/>
      <c r="E773" s="77"/>
      <c r="F773" s="64"/>
      <c r="H773" s="78"/>
      <c r="I773" s="78"/>
      <c r="T773" s="139"/>
      <c r="V773" s="6"/>
      <c r="W773" s="6"/>
      <c r="Y773" s="183"/>
    </row>
    <row r="774" spans="1:25" s="10" customFormat="1" ht="15" customHeight="1" x14ac:dyDescent="0.25">
      <c r="A774" s="104"/>
      <c r="B774" s="76"/>
      <c r="C774" s="77"/>
      <c r="D774" s="77"/>
      <c r="E774" s="77"/>
      <c r="F774" s="64"/>
      <c r="H774" s="78"/>
      <c r="I774" s="78"/>
      <c r="T774" s="139"/>
      <c r="V774" s="6"/>
      <c r="W774" s="6"/>
      <c r="Y774" s="183"/>
    </row>
    <row r="775" spans="1:25" s="10" customFormat="1" ht="15" customHeight="1" x14ac:dyDescent="0.25">
      <c r="A775" s="104"/>
      <c r="B775" s="76"/>
      <c r="C775" s="77"/>
      <c r="D775" s="77"/>
      <c r="E775" s="77"/>
      <c r="F775" s="64"/>
      <c r="H775" s="78"/>
      <c r="I775" s="78"/>
      <c r="T775" s="139"/>
      <c r="V775" s="6"/>
      <c r="W775" s="6"/>
      <c r="Y775" s="183"/>
    </row>
    <row r="776" spans="1:25" s="10" customFormat="1" ht="15" customHeight="1" x14ac:dyDescent="0.25">
      <c r="A776" s="104"/>
      <c r="B776" s="76"/>
      <c r="C776" s="77"/>
      <c r="D776" s="77"/>
      <c r="E776" s="77"/>
      <c r="F776" s="64"/>
      <c r="H776" s="78"/>
      <c r="I776" s="78"/>
      <c r="T776" s="139"/>
      <c r="V776" s="6"/>
      <c r="W776" s="6"/>
      <c r="Y776" s="183"/>
    </row>
    <row r="777" spans="1:25" s="10" customFormat="1" ht="15" customHeight="1" x14ac:dyDescent="0.25">
      <c r="A777" s="104"/>
      <c r="B777" s="76"/>
      <c r="C777" s="77"/>
      <c r="D777" s="77"/>
      <c r="E777" s="77"/>
      <c r="F777" s="64"/>
      <c r="H777" s="78"/>
      <c r="I777" s="78"/>
      <c r="T777" s="139"/>
      <c r="V777" s="6"/>
      <c r="W777" s="6"/>
      <c r="Y777" s="183"/>
    </row>
    <row r="778" spans="1:25" s="10" customFormat="1" ht="15" customHeight="1" x14ac:dyDescent="0.25">
      <c r="A778" s="104"/>
      <c r="B778" s="76"/>
      <c r="C778" s="77"/>
      <c r="D778" s="77"/>
      <c r="E778" s="77"/>
      <c r="F778" s="64"/>
      <c r="H778" s="78"/>
      <c r="I778" s="78"/>
      <c r="T778" s="139"/>
      <c r="V778" s="6"/>
      <c r="W778" s="6"/>
      <c r="Y778" s="183"/>
    </row>
    <row r="779" spans="1:25" s="10" customFormat="1" ht="15" customHeight="1" x14ac:dyDescent="0.25">
      <c r="A779" s="104"/>
      <c r="B779" s="76"/>
      <c r="C779" s="77"/>
      <c r="D779" s="77"/>
      <c r="E779" s="77"/>
      <c r="F779" s="64"/>
      <c r="H779" s="78"/>
      <c r="I779" s="78"/>
      <c r="T779" s="139"/>
      <c r="V779" s="6"/>
      <c r="W779" s="6"/>
      <c r="Y779" s="183"/>
    </row>
    <row r="780" spans="1:25" s="10" customFormat="1" ht="15" customHeight="1" x14ac:dyDescent="0.25">
      <c r="A780" s="104"/>
      <c r="B780" s="76"/>
      <c r="C780" s="77"/>
      <c r="D780" s="77"/>
      <c r="E780" s="77"/>
      <c r="F780" s="64"/>
      <c r="H780" s="78"/>
      <c r="I780" s="78"/>
      <c r="T780" s="139"/>
      <c r="V780" s="6"/>
      <c r="W780" s="6"/>
      <c r="Y780" s="183"/>
    </row>
    <row r="781" spans="1:25" s="10" customFormat="1" ht="15" customHeight="1" x14ac:dyDescent="0.25">
      <c r="A781" s="104"/>
      <c r="B781" s="76"/>
      <c r="C781" s="77"/>
      <c r="D781" s="77"/>
      <c r="E781" s="77"/>
      <c r="F781" s="64"/>
      <c r="H781" s="78"/>
      <c r="I781" s="78"/>
      <c r="T781" s="139"/>
      <c r="V781" s="6"/>
      <c r="W781" s="6"/>
      <c r="Y781" s="183"/>
    </row>
    <row r="782" spans="1:25" s="10" customFormat="1" ht="15" customHeight="1" x14ac:dyDescent="0.25">
      <c r="A782" s="104"/>
      <c r="B782" s="76"/>
      <c r="C782" s="77"/>
      <c r="D782" s="77"/>
      <c r="E782" s="77"/>
      <c r="F782" s="64"/>
      <c r="H782" s="78"/>
      <c r="I782" s="78"/>
      <c r="T782" s="139"/>
      <c r="V782" s="6"/>
      <c r="W782" s="6"/>
      <c r="Y782" s="183"/>
    </row>
    <row r="783" spans="1:25" s="10" customFormat="1" ht="15" customHeight="1" x14ac:dyDescent="0.25">
      <c r="A783" s="104"/>
      <c r="B783" s="76"/>
      <c r="C783" s="77"/>
      <c r="D783" s="77"/>
      <c r="E783" s="77"/>
      <c r="F783" s="64"/>
      <c r="H783" s="78"/>
      <c r="I783" s="78"/>
      <c r="T783" s="139"/>
      <c r="V783" s="6"/>
      <c r="W783" s="6"/>
      <c r="Y783" s="183"/>
    </row>
    <row r="784" spans="1:25" s="10" customFormat="1" ht="15" customHeight="1" x14ac:dyDescent="0.25">
      <c r="A784" s="104"/>
      <c r="B784" s="76"/>
      <c r="C784" s="77"/>
      <c r="D784" s="77"/>
      <c r="E784" s="77"/>
      <c r="F784" s="64"/>
      <c r="H784" s="78"/>
      <c r="I784" s="78"/>
      <c r="T784" s="139"/>
      <c r="V784" s="6"/>
      <c r="W784" s="6"/>
      <c r="Y784" s="183"/>
    </row>
    <row r="785" spans="1:25" s="10" customFormat="1" ht="15" customHeight="1" x14ac:dyDescent="0.25">
      <c r="A785" s="104"/>
      <c r="B785" s="76"/>
      <c r="C785" s="77"/>
      <c r="D785" s="77"/>
      <c r="E785" s="77"/>
      <c r="F785" s="64"/>
      <c r="H785" s="78"/>
      <c r="I785" s="78"/>
      <c r="T785" s="139"/>
      <c r="V785" s="6"/>
      <c r="W785" s="6"/>
      <c r="Y785" s="183"/>
    </row>
    <row r="786" spans="1:25" s="10" customFormat="1" ht="15" customHeight="1" x14ac:dyDescent="0.25">
      <c r="A786" s="104"/>
      <c r="B786" s="76"/>
      <c r="C786" s="77"/>
      <c r="D786" s="77"/>
      <c r="E786" s="77"/>
      <c r="F786" s="64"/>
      <c r="H786" s="78"/>
      <c r="I786" s="78"/>
      <c r="T786" s="139"/>
      <c r="V786" s="6"/>
      <c r="W786" s="6"/>
      <c r="Y786" s="183"/>
    </row>
    <row r="787" spans="1:25" s="10" customFormat="1" ht="15" customHeight="1" x14ac:dyDescent="0.25">
      <c r="A787" s="104"/>
      <c r="B787" s="76"/>
      <c r="C787" s="77"/>
      <c r="D787" s="77"/>
      <c r="E787" s="77"/>
      <c r="F787" s="64"/>
      <c r="H787" s="78"/>
      <c r="I787" s="78"/>
      <c r="T787" s="139"/>
      <c r="V787" s="6"/>
      <c r="W787" s="6"/>
      <c r="Y787" s="183"/>
    </row>
    <row r="788" spans="1:25" s="10" customFormat="1" ht="15" customHeight="1" x14ac:dyDescent="0.25">
      <c r="A788" s="104"/>
      <c r="B788" s="76"/>
      <c r="C788" s="77"/>
      <c r="D788" s="77"/>
      <c r="E788" s="77"/>
      <c r="F788" s="64"/>
      <c r="H788" s="78"/>
      <c r="I788" s="78"/>
      <c r="T788" s="139"/>
      <c r="V788" s="6"/>
      <c r="W788" s="6"/>
      <c r="Y788" s="183"/>
    </row>
    <row r="789" spans="1:25" s="10" customFormat="1" ht="15" customHeight="1" x14ac:dyDescent="0.25">
      <c r="A789" s="104"/>
      <c r="B789" s="76"/>
      <c r="C789" s="77"/>
      <c r="D789" s="77"/>
      <c r="E789" s="77"/>
      <c r="F789" s="64"/>
      <c r="H789" s="78"/>
      <c r="I789" s="78"/>
      <c r="T789" s="139"/>
      <c r="V789" s="6"/>
      <c r="W789" s="6"/>
      <c r="Y789" s="183"/>
    </row>
    <row r="790" spans="1:25" s="10" customFormat="1" ht="15" customHeight="1" x14ac:dyDescent="0.25">
      <c r="A790" s="104"/>
      <c r="B790" s="76"/>
      <c r="C790" s="77"/>
      <c r="D790" s="77"/>
      <c r="E790" s="77"/>
      <c r="F790" s="64"/>
      <c r="H790" s="78"/>
      <c r="I790" s="78"/>
      <c r="T790" s="139"/>
      <c r="V790" s="6"/>
      <c r="W790" s="6"/>
      <c r="Y790" s="183"/>
    </row>
    <row r="791" spans="1:25" s="10" customFormat="1" ht="15" customHeight="1" x14ac:dyDescent="0.25">
      <c r="A791" s="104"/>
      <c r="B791" s="76"/>
      <c r="C791" s="77"/>
      <c r="D791" s="77"/>
      <c r="E791" s="77"/>
      <c r="F791" s="64"/>
      <c r="H791" s="78"/>
      <c r="I791" s="78"/>
      <c r="T791" s="139"/>
      <c r="V791" s="6"/>
      <c r="W791" s="6"/>
      <c r="Y791" s="183"/>
    </row>
    <row r="792" spans="1:25" s="10" customFormat="1" ht="15" customHeight="1" x14ac:dyDescent="0.25">
      <c r="A792" s="104"/>
      <c r="B792" s="76"/>
      <c r="C792" s="77"/>
      <c r="D792" s="77"/>
      <c r="E792" s="77"/>
      <c r="F792" s="64"/>
      <c r="H792" s="78"/>
      <c r="I792" s="78"/>
      <c r="T792" s="139"/>
      <c r="V792" s="6"/>
      <c r="W792" s="6"/>
      <c r="Y792" s="183"/>
    </row>
    <row r="793" spans="1:25" s="10" customFormat="1" ht="15" customHeight="1" x14ac:dyDescent="0.25">
      <c r="A793" s="104"/>
      <c r="B793" s="76"/>
      <c r="C793" s="77"/>
      <c r="D793" s="77"/>
      <c r="E793" s="77"/>
      <c r="F793" s="64"/>
      <c r="H793" s="78"/>
      <c r="I793" s="78"/>
      <c r="T793" s="139"/>
      <c r="V793" s="6"/>
      <c r="W793" s="6"/>
      <c r="Y793" s="183"/>
    </row>
    <row r="794" spans="1:25" s="10" customFormat="1" ht="15" customHeight="1" x14ac:dyDescent="0.25">
      <c r="A794" s="104"/>
      <c r="B794" s="76"/>
      <c r="C794" s="77"/>
      <c r="D794" s="77"/>
      <c r="E794" s="77"/>
      <c r="F794" s="64"/>
      <c r="H794" s="78"/>
      <c r="I794" s="78"/>
      <c r="T794" s="139"/>
      <c r="V794" s="6"/>
      <c r="W794" s="6"/>
      <c r="Y794" s="183"/>
    </row>
    <row r="795" spans="1:25" s="10" customFormat="1" ht="15" customHeight="1" x14ac:dyDescent="0.25">
      <c r="A795" s="104"/>
      <c r="B795" s="76"/>
      <c r="C795" s="77"/>
      <c r="D795" s="77"/>
      <c r="E795" s="77"/>
      <c r="F795" s="64"/>
      <c r="H795" s="78"/>
      <c r="I795" s="78"/>
      <c r="T795" s="139"/>
      <c r="V795" s="6"/>
      <c r="W795" s="6"/>
      <c r="Y795" s="183"/>
    </row>
    <row r="796" spans="1:25" s="10" customFormat="1" ht="15" customHeight="1" x14ac:dyDescent="0.25">
      <c r="A796" s="104"/>
      <c r="B796" s="76"/>
      <c r="C796" s="77"/>
      <c r="D796" s="77"/>
      <c r="E796" s="77"/>
      <c r="F796" s="64"/>
      <c r="H796" s="78"/>
      <c r="I796" s="78"/>
      <c r="T796" s="139"/>
      <c r="V796" s="6"/>
      <c r="W796" s="6"/>
      <c r="Y796" s="183"/>
    </row>
    <row r="797" spans="1:25" s="10" customFormat="1" ht="15" customHeight="1" x14ac:dyDescent="0.25">
      <c r="A797" s="104"/>
      <c r="B797" s="76"/>
      <c r="C797" s="77"/>
      <c r="D797" s="77"/>
      <c r="E797" s="77"/>
      <c r="F797" s="64"/>
      <c r="H797" s="78"/>
      <c r="I797" s="78"/>
      <c r="T797" s="139"/>
      <c r="V797" s="6"/>
      <c r="W797" s="6"/>
      <c r="Y797" s="183"/>
    </row>
    <row r="798" spans="1:25" s="10" customFormat="1" ht="15" customHeight="1" x14ac:dyDescent="0.25">
      <c r="A798" s="104"/>
      <c r="B798" s="76"/>
      <c r="C798" s="77"/>
      <c r="D798" s="77"/>
      <c r="E798" s="77"/>
      <c r="F798" s="64"/>
      <c r="H798" s="78"/>
      <c r="I798" s="78"/>
      <c r="T798" s="139"/>
      <c r="V798" s="6"/>
      <c r="W798" s="6"/>
      <c r="Y798" s="183"/>
    </row>
    <row r="799" spans="1:25" s="10" customFormat="1" ht="15" customHeight="1" x14ac:dyDescent="0.25">
      <c r="A799" s="104"/>
      <c r="B799" s="76"/>
      <c r="C799" s="77"/>
      <c r="D799" s="77"/>
      <c r="E799" s="77"/>
      <c r="F799" s="64"/>
      <c r="H799" s="78"/>
      <c r="I799" s="78"/>
      <c r="T799" s="139"/>
      <c r="V799" s="6"/>
      <c r="W799" s="6"/>
      <c r="Y799" s="183"/>
    </row>
    <row r="800" spans="1:25" s="10" customFormat="1" ht="15" customHeight="1" x14ac:dyDescent="0.25">
      <c r="A800" s="104"/>
      <c r="B800" s="76"/>
      <c r="C800" s="77"/>
      <c r="D800" s="77"/>
      <c r="E800" s="77"/>
      <c r="F800" s="64"/>
      <c r="H800" s="78"/>
      <c r="I800" s="78"/>
      <c r="T800" s="139"/>
      <c r="V800" s="6"/>
      <c r="W800" s="6"/>
      <c r="Y800" s="183"/>
    </row>
    <row r="801" spans="1:25" s="10" customFormat="1" ht="15" customHeight="1" x14ac:dyDescent="0.25">
      <c r="A801" s="104"/>
      <c r="B801" s="76"/>
      <c r="C801" s="77"/>
      <c r="D801" s="77"/>
      <c r="E801" s="77"/>
      <c r="F801" s="64"/>
      <c r="H801" s="78"/>
      <c r="I801" s="78"/>
      <c r="T801" s="139"/>
      <c r="V801" s="6"/>
      <c r="W801" s="6"/>
      <c r="Y801" s="183"/>
    </row>
    <row r="802" spans="1:25" s="10" customFormat="1" ht="15" customHeight="1" x14ac:dyDescent="0.25">
      <c r="A802" s="104"/>
      <c r="B802" s="76"/>
      <c r="C802" s="77"/>
      <c r="D802" s="77"/>
      <c r="E802" s="77"/>
      <c r="F802" s="64"/>
      <c r="H802" s="78"/>
      <c r="I802" s="78"/>
      <c r="T802" s="139"/>
      <c r="V802" s="6"/>
      <c r="W802" s="6"/>
      <c r="Y802" s="183"/>
    </row>
    <row r="803" spans="1:25" s="10" customFormat="1" ht="15" customHeight="1" x14ac:dyDescent="0.25">
      <c r="A803" s="104"/>
      <c r="B803" s="76"/>
      <c r="C803" s="77"/>
      <c r="D803" s="77"/>
      <c r="E803" s="77"/>
      <c r="F803" s="64"/>
      <c r="H803" s="78"/>
      <c r="I803" s="78"/>
      <c r="T803" s="139"/>
      <c r="V803" s="6"/>
      <c r="W803" s="6"/>
      <c r="Y803" s="183"/>
    </row>
    <row r="804" spans="1:25" s="10" customFormat="1" ht="15" customHeight="1" x14ac:dyDescent="0.25">
      <c r="A804" s="104"/>
      <c r="B804" s="76"/>
      <c r="C804" s="77"/>
      <c r="D804" s="77"/>
      <c r="E804" s="77"/>
      <c r="F804" s="64"/>
      <c r="H804" s="78"/>
      <c r="I804" s="78"/>
      <c r="T804" s="139"/>
      <c r="V804" s="6"/>
      <c r="W804" s="6"/>
      <c r="Y804" s="183"/>
    </row>
    <row r="805" spans="1:25" s="10" customFormat="1" ht="15" customHeight="1" x14ac:dyDescent="0.25">
      <c r="A805" s="104"/>
      <c r="B805" s="76"/>
      <c r="C805" s="77"/>
      <c r="D805" s="77"/>
      <c r="E805" s="77"/>
      <c r="F805" s="64"/>
      <c r="H805" s="78"/>
      <c r="I805" s="78"/>
      <c r="T805" s="139"/>
      <c r="V805" s="6"/>
      <c r="W805" s="6"/>
      <c r="Y805" s="183"/>
    </row>
    <row r="806" spans="1:25" s="10" customFormat="1" ht="15" customHeight="1" x14ac:dyDescent="0.25">
      <c r="A806" s="104"/>
      <c r="B806" s="76"/>
      <c r="C806" s="77"/>
      <c r="D806" s="77"/>
      <c r="E806" s="77"/>
      <c r="F806" s="64"/>
      <c r="H806" s="78"/>
      <c r="I806" s="78"/>
      <c r="T806" s="139"/>
      <c r="V806" s="6"/>
      <c r="W806" s="6"/>
      <c r="Y806" s="183"/>
    </row>
    <row r="807" spans="1:25" s="10" customFormat="1" ht="15" customHeight="1" x14ac:dyDescent="0.25">
      <c r="A807" s="104"/>
      <c r="B807" s="76"/>
      <c r="C807" s="77"/>
      <c r="D807" s="77"/>
      <c r="E807" s="77"/>
      <c r="F807" s="64"/>
      <c r="H807" s="78"/>
      <c r="I807" s="78"/>
      <c r="T807" s="139"/>
      <c r="V807" s="6"/>
      <c r="W807" s="6"/>
      <c r="Y807" s="183"/>
    </row>
    <row r="808" spans="1:25" s="10" customFormat="1" ht="15" customHeight="1" x14ac:dyDescent="0.25">
      <c r="A808" s="104"/>
      <c r="B808" s="76"/>
      <c r="C808" s="77"/>
      <c r="D808" s="77"/>
      <c r="E808" s="77"/>
      <c r="F808" s="64"/>
      <c r="H808" s="78"/>
      <c r="I808" s="78"/>
      <c r="T808" s="139"/>
      <c r="V808" s="6"/>
      <c r="W808" s="6"/>
      <c r="Y808" s="183"/>
    </row>
    <row r="809" spans="1:25" s="10" customFormat="1" ht="15" customHeight="1" x14ac:dyDescent="0.25">
      <c r="A809" s="104"/>
      <c r="B809" s="76"/>
      <c r="C809" s="77"/>
      <c r="D809" s="77"/>
      <c r="E809" s="77"/>
      <c r="F809" s="64"/>
      <c r="H809" s="78"/>
      <c r="I809" s="78"/>
      <c r="T809" s="139"/>
      <c r="V809" s="6"/>
      <c r="W809" s="6"/>
      <c r="Y809" s="183"/>
    </row>
    <row r="810" spans="1:25" s="10" customFormat="1" ht="15" customHeight="1" x14ac:dyDescent="0.25">
      <c r="A810" s="104"/>
      <c r="B810" s="76"/>
      <c r="C810" s="77"/>
      <c r="D810" s="77"/>
      <c r="E810" s="77"/>
      <c r="F810" s="64"/>
      <c r="H810" s="78"/>
      <c r="I810" s="78"/>
      <c r="T810" s="139"/>
      <c r="V810" s="6"/>
      <c r="W810" s="6"/>
      <c r="Y810" s="183"/>
    </row>
    <row r="811" spans="1:25" s="10" customFormat="1" ht="15" customHeight="1" x14ac:dyDescent="0.25">
      <c r="A811" s="104"/>
      <c r="B811" s="76"/>
      <c r="C811" s="77"/>
      <c r="D811" s="77"/>
      <c r="E811" s="77"/>
      <c r="F811" s="64"/>
      <c r="H811" s="78"/>
      <c r="I811" s="78"/>
      <c r="T811" s="139"/>
      <c r="V811" s="6"/>
      <c r="W811" s="6"/>
      <c r="Y811" s="183"/>
    </row>
    <row r="812" spans="1:25" s="10" customFormat="1" ht="15" customHeight="1" x14ac:dyDescent="0.25">
      <c r="A812" s="104"/>
      <c r="B812" s="76"/>
      <c r="C812" s="77"/>
      <c r="D812" s="77"/>
      <c r="E812" s="77"/>
      <c r="F812" s="64"/>
      <c r="H812" s="78"/>
      <c r="I812" s="78"/>
      <c r="T812" s="139"/>
      <c r="V812" s="6"/>
      <c r="W812" s="6"/>
      <c r="Y812" s="183"/>
    </row>
    <row r="813" spans="1:25" s="10" customFormat="1" ht="15" customHeight="1" x14ac:dyDescent="0.25">
      <c r="A813" s="104"/>
      <c r="B813" s="76"/>
      <c r="C813" s="77"/>
      <c r="D813" s="77"/>
      <c r="E813" s="77"/>
      <c r="F813" s="64"/>
      <c r="H813" s="78"/>
      <c r="I813" s="78"/>
      <c r="T813" s="139"/>
      <c r="V813" s="6"/>
      <c r="W813" s="6"/>
      <c r="Y813" s="183"/>
    </row>
    <row r="814" spans="1:25" s="10" customFormat="1" ht="15" customHeight="1" x14ac:dyDescent="0.25">
      <c r="A814" s="104"/>
      <c r="B814" s="76"/>
      <c r="C814" s="77"/>
      <c r="D814" s="77"/>
      <c r="E814" s="77"/>
      <c r="F814" s="64"/>
      <c r="H814" s="78"/>
      <c r="I814" s="78"/>
      <c r="T814" s="139"/>
      <c r="V814" s="6"/>
      <c r="W814" s="6"/>
      <c r="Y814" s="183"/>
    </row>
    <row r="815" spans="1:25" s="10" customFormat="1" ht="15" customHeight="1" x14ac:dyDescent="0.25">
      <c r="A815" s="104"/>
      <c r="B815" s="76"/>
      <c r="C815" s="77"/>
      <c r="D815" s="77"/>
      <c r="E815" s="77"/>
      <c r="F815" s="64"/>
      <c r="H815" s="78"/>
      <c r="I815" s="78"/>
      <c r="T815" s="139"/>
      <c r="V815" s="6"/>
      <c r="W815" s="6"/>
      <c r="Y815" s="183"/>
    </row>
    <row r="816" spans="1:25" s="10" customFormat="1" ht="15" customHeight="1" x14ac:dyDescent="0.25">
      <c r="A816" s="104"/>
      <c r="B816" s="76"/>
      <c r="C816" s="77"/>
      <c r="D816" s="77"/>
      <c r="E816" s="77"/>
      <c r="F816" s="64"/>
      <c r="H816" s="78"/>
      <c r="I816" s="78"/>
      <c r="T816" s="139"/>
      <c r="V816" s="6"/>
      <c r="W816" s="6"/>
      <c r="Y816" s="183"/>
    </row>
    <row r="817" spans="1:25" s="10" customFormat="1" ht="15" customHeight="1" x14ac:dyDescent="0.25">
      <c r="A817" s="104"/>
      <c r="B817" s="76"/>
      <c r="C817" s="77"/>
      <c r="D817" s="77"/>
      <c r="E817" s="77"/>
      <c r="F817" s="64"/>
      <c r="H817" s="78"/>
      <c r="I817" s="78"/>
      <c r="T817" s="139"/>
      <c r="V817" s="6"/>
      <c r="W817" s="6"/>
      <c r="Y817" s="183"/>
    </row>
    <row r="818" spans="1:25" s="10" customFormat="1" ht="15" customHeight="1" x14ac:dyDescent="0.25">
      <c r="A818" s="104"/>
      <c r="B818" s="76"/>
      <c r="C818" s="77"/>
      <c r="D818" s="77"/>
      <c r="E818" s="77"/>
      <c r="F818" s="64"/>
      <c r="H818" s="78"/>
      <c r="I818" s="78"/>
      <c r="T818" s="139"/>
      <c r="V818" s="6"/>
      <c r="W818" s="6"/>
      <c r="Y818" s="183"/>
    </row>
    <row r="819" spans="1:25" s="10" customFormat="1" ht="15" customHeight="1" x14ac:dyDescent="0.25">
      <c r="A819" s="104"/>
      <c r="B819" s="76"/>
      <c r="C819" s="77"/>
      <c r="D819" s="77"/>
      <c r="E819" s="77"/>
      <c r="F819" s="64"/>
      <c r="H819" s="78"/>
      <c r="I819" s="78"/>
      <c r="T819" s="139"/>
      <c r="V819" s="6"/>
      <c r="W819" s="6"/>
      <c r="Y819" s="183"/>
    </row>
    <row r="820" spans="1:25" s="10" customFormat="1" ht="15" customHeight="1" x14ac:dyDescent="0.25">
      <c r="A820" s="104"/>
      <c r="B820" s="76"/>
      <c r="C820" s="77"/>
      <c r="D820" s="77"/>
      <c r="E820" s="77"/>
      <c r="F820" s="64"/>
      <c r="H820" s="78"/>
      <c r="I820" s="78"/>
      <c r="T820" s="139"/>
      <c r="V820" s="6"/>
      <c r="W820" s="6"/>
      <c r="Y820" s="183"/>
    </row>
    <row r="821" spans="1:25" s="10" customFormat="1" ht="15" customHeight="1" x14ac:dyDescent="0.25">
      <c r="A821" s="104"/>
      <c r="B821" s="76"/>
      <c r="C821" s="77"/>
      <c r="D821" s="77"/>
      <c r="E821" s="77"/>
      <c r="F821" s="64"/>
      <c r="H821" s="78"/>
      <c r="I821" s="78"/>
      <c r="T821" s="139"/>
      <c r="V821" s="6"/>
      <c r="W821" s="6"/>
      <c r="Y821" s="183"/>
    </row>
    <row r="822" spans="1:25" s="10" customFormat="1" ht="15" customHeight="1" x14ac:dyDescent="0.25">
      <c r="A822" s="104"/>
      <c r="B822" s="76"/>
      <c r="C822" s="77"/>
      <c r="D822" s="77"/>
      <c r="E822" s="77"/>
      <c r="F822" s="64"/>
      <c r="H822" s="78"/>
      <c r="I822" s="78"/>
      <c r="T822" s="139"/>
      <c r="V822" s="6"/>
      <c r="W822" s="6"/>
      <c r="Y822" s="183"/>
    </row>
    <row r="823" spans="1:25" s="10" customFormat="1" ht="15" customHeight="1" x14ac:dyDescent="0.25">
      <c r="A823" s="104"/>
      <c r="B823" s="76"/>
      <c r="C823" s="77"/>
      <c r="D823" s="77"/>
      <c r="E823" s="77"/>
      <c r="F823" s="64"/>
      <c r="H823" s="78"/>
      <c r="I823" s="78"/>
      <c r="T823" s="139"/>
      <c r="V823" s="6"/>
      <c r="W823" s="6"/>
      <c r="Y823" s="183"/>
    </row>
    <row r="824" spans="1:25" s="10" customFormat="1" ht="15" customHeight="1" x14ac:dyDescent="0.25">
      <c r="A824" s="104"/>
      <c r="B824" s="76"/>
      <c r="C824" s="77"/>
      <c r="D824" s="77"/>
      <c r="E824" s="77"/>
      <c r="F824" s="64"/>
      <c r="H824" s="78"/>
      <c r="I824" s="78"/>
      <c r="T824" s="139"/>
      <c r="V824" s="6"/>
      <c r="W824" s="6"/>
      <c r="Y824" s="183"/>
    </row>
    <row r="825" spans="1:25" s="10" customFormat="1" ht="15" customHeight="1" x14ac:dyDescent="0.25">
      <c r="A825" s="104"/>
      <c r="B825" s="76"/>
      <c r="C825" s="77"/>
      <c r="D825" s="77"/>
      <c r="E825" s="77"/>
      <c r="F825" s="64"/>
      <c r="H825" s="78"/>
      <c r="I825" s="78"/>
      <c r="T825" s="139"/>
      <c r="V825" s="6"/>
      <c r="W825" s="6"/>
      <c r="Y825" s="183"/>
    </row>
    <row r="826" spans="1:25" s="10" customFormat="1" ht="15" customHeight="1" x14ac:dyDescent="0.25">
      <c r="A826" s="104"/>
      <c r="B826" s="76"/>
      <c r="C826" s="77"/>
      <c r="D826" s="77"/>
      <c r="E826" s="77"/>
      <c r="F826" s="64"/>
      <c r="H826" s="78"/>
      <c r="I826" s="78"/>
      <c r="T826" s="139"/>
      <c r="V826" s="6"/>
      <c r="W826" s="6"/>
      <c r="Y826" s="183"/>
    </row>
    <row r="827" spans="1:25" s="10" customFormat="1" ht="15" customHeight="1" x14ac:dyDescent="0.25">
      <c r="A827" s="104"/>
      <c r="B827" s="76"/>
      <c r="C827" s="77"/>
      <c r="D827" s="77"/>
      <c r="E827" s="77"/>
      <c r="F827" s="64"/>
      <c r="H827" s="78"/>
      <c r="I827" s="78"/>
      <c r="T827" s="139"/>
      <c r="V827" s="6"/>
      <c r="W827" s="6"/>
      <c r="Y827" s="183"/>
    </row>
    <row r="828" spans="1:25" s="10" customFormat="1" ht="15" customHeight="1" x14ac:dyDescent="0.25">
      <c r="A828" s="104"/>
      <c r="B828" s="76"/>
      <c r="C828" s="77"/>
      <c r="D828" s="77"/>
      <c r="E828" s="77"/>
      <c r="F828" s="64"/>
      <c r="H828" s="78"/>
      <c r="I828" s="78"/>
      <c r="T828" s="139"/>
      <c r="V828" s="6"/>
      <c r="W828" s="6"/>
      <c r="Y828" s="183"/>
    </row>
    <row r="829" spans="1:25" s="10" customFormat="1" ht="15" customHeight="1" x14ac:dyDescent="0.25">
      <c r="A829" s="104"/>
      <c r="B829" s="76"/>
      <c r="C829" s="77"/>
      <c r="D829" s="77"/>
      <c r="E829" s="77"/>
      <c r="F829" s="64"/>
      <c r="H829" s="78"/>
      <c r="I829" s="78"/>
      <c r="T829" s="139"/>
      <c r="V829" s="6"/>
      <c r="W829" s="6"/>
      <c r="Y829" s="183"/>
    </row>
    <row r="830" spans="1:25" s="10" customFormat="1" ht="15" customHeight="1" x14ac:dyDescent="0.25">
      <c r="A830" s="104"/>
      <c r="B830" s="76"/>
      <c r="C830" s="77"/>
      <c r="D830" s="77"/>
      <c r="E830" s="77"/>
      <c r="F830" s="64"/>
      <c r="H830" s="78"/>
      <c r="I830" s="78"/>
      <c r="T830" s="139"/>
      <c r="V830" s="6"/>
      <c r="W830" s="6"/>
      <c r="Y830" s="183"/>
    </row>
    <row r="831" spans="1:25" s="10" customFormat="1" ht="15" customHeight="1" x14ac:dyDescent="0.25">
      <c r="A831" s="104"/>
      <c r="B831" s="76"/>
      <c r="C831" s="77"/>
      <c r="D831" s="77"/>
      <c r="E831" s="77"/>
      <c r="F831" s="64"/>
      <c r="H831" s="78"/>
      <c r="I831" s="78"/>
      <c r="T831" s="139"/>
      <c r="V831" s="6"/>
      <c r="W831" s="6"/>
      <c r="Y831" s="183"/>
    </row>
    <row r="832" spans="1:25" s="10" customFormat="1" ht="15" customHeight="1" x14ac:dyDescent="0.25">
      <c r="A832" s="104"/>
      <c r="B832" s="76"/>
      <c r="C832" s="77"/>
      <c r="D832" s="77"/>
      <c r="E832" s="77"/>
      <c r="F832" s="64"/>
      <c r="H832" s="78"/>
      <c r="I832" s="78"/>
      <c r="T832" s="139"/>
      <c r="V832" s="6"/>
      <c r="W832" s="6"/>
      <c r="Y832" s="183"/>
    </row>
    <row r="833" spans="1:25" s="10" customFormat="1" ht="15" customHeight="1" x14ac:dyDescent="0.25">
      <c r="A833" s="104"/>
      <c r="B833" s="76"/>
      <c r="C833" s="77"/>
      <c r="D833" s="77"/>
      <c r="E833" s="77"/>
      <c r="F833" s="64"/>
      <c r="H833" s="78"/>
      <c r="I833" s="78"/>
      <c r="T833" s="139"/>
      <c r="V833" s="6"/>
      <c r="W833" s="6"/>
      <c r="Y833" s="183"/>
    </row>
    <row r="834" spans="1:25" s="10" customFormat="1" ht="15" customHeight="1" x14ac:dyDescent="0.25">
      <c r="A834" s="104"/>
      <c r="B834" s="76"/>
      <c r="C834" s="77"/>
      <c r="D834" s="77"/>
      <c r="E834" s="77"/>
      <c r="F834" s="64"/>
      <c r="H834" s="78"/>
      <c r="I834" s="78"/>
      <c r="T834" s="139"/>
      <c r="V834" s="6"/>
      <c r="W834" s="6"/>
      <c r="Y834" s="183"/>
    </row>
    <row r="835" spans="1:25" s="10" customFormat="1" ht="15" customHeight="1" x14ac:dyDescent="0.25">
      <c r="A835" s="104"/>
      <c r="B835" s="76"/>
      <c r="C835" s="77"/>
      <c r="D835" s="77"/>
      <c r="E835" s="77"/>
      <c r="F835" s="64"/>
      <c r="H835" s="78"/>
      <c r="I835" s="78"/>
      <c r="T835" s="139"/>
      <c r="V835" s="6"/>
      <c r="W835" s="6"/>
      <c r="Y835" s="183"/>
    </row>
    <row r="836" spans="1:25" s="10" customFormat="1" ht="15" customHeight="1" x14ac:dyDescent="0.25">
      <c r="A836" s="104"/>
      <c r="B836" s="76"/>
      <c r="C836" s="77"/>
      <c r="D836" s="77"/>
      <c r="E836" s="77"/>
      <c r="F836" s="64"/>
      <c r="H836" s="78"/>
      <c r="I836" s="78"/>
      <c r="T836" s="139"/>
      <c r="V836" s="6"/>
      <c r="W836" s="6"/>
      <c r="Y836" s="183"/>
    </row>
    <row r="837" spans="1:25" s="10" customFormat="1" ht="15" customHeight="1" x14ac:dyDescent="0.25">
      <c r="A837" s="104"/>
      <c r="B837" s="76"/>
      <c r="C837" s="77"/>
      <c r="D837" s="77"/>
      <c r="E837" s="77"/>
      <c r="F837" s="64"/>
      <c r="H837" s="78"/>
      <c r="I837" s="78"/>
      <c r="T837" s="139"/>
      <c r="V837" s="6"/>
      <c r="W837" s="6"/>
      <c r="Y837" s="183"/>
    </row>
    <row r="838" spans="1:25" s="10" customFormat="1" ht="15" customHeight="1" x14ac:dyDescent="0.25">
      <c r="A838" s="104"/>
      <c r="B838" s="76"/>
      <c r="C838" s="77"/>
      <c r="D838" s="77"/>
      <c r="E838" s="77"/>
      <c r="F838" s="64"/>
      <c r="H838" s="78"/>
      <c r="I838" s="78"/>
      <c r="T838" s="139"/>
      <c r="V838" s="6"/>
      <c r="W838" s="6"/>
      <c r="Y838" s="183"/>
    </row>
    <row r="839" spans="1:25" s="10" customFormat="1" ht="15" customHeight="1" x14ac:dyDescent="0.25">
      <c r="A839" s="104"/>
      <c r="B839" s="76"/>
      <c r="C839" s="77"/>
      <c r="D839" s="77"/>
      <c r="E839" s="77"/>
      <c r="F839" s="64"/>
      <c r="H839" s="78"/>
      <c r="I839" s="78"/>
      <c r="T839" s="139"/>
      <c r="V839" s="6"/>
      <c r="W839" s="6"/>
      <c r="Y839" s="183"/>
    </row>
    <row r="840" spans="1:25" s="10" customFormat="1" ht="15" customHeight="1" x14ac:dyDescent="0.25">
      <c r="A840" s="104"/>
      <c r="B840" s="76"/>
      <c r="C840" s="77"/>
      <c r="D840" s="77"/>
      <c r="E840" s="77"/>
      <c r="F840" s="64"/>
      <c r="H840" s="78"/>
      <c r="I840" s="78"/>
      <c r="T840" s="139"/>
      <c r="V840" s="6"/>
      <c r="W840" s="6"/>
      <c r="Y840" s="183"/>
    </row>
    <row r="841" spans="1:25" s="10" customFormat="1" ht="15" customHeight="1" x14ac:dyDescent="0.25">
      <c r="A841" s="104"/>
      <c r="B841" s="76"/>
      <c r="C841" s="77"/>
      <c r="D841" s="77"/>
      <c r="E841" s="77"/>
      <c r="F841" s="64"/>
      <c r="H841" s="78"/>
      <c r="I841" s="78"/>
      <c r="T841" s="139"/>
      <c r="V841" s="6"/>
      <c r="W841" s="6"/>
      <c r="Y841" s="183"/>
    </row>
    <row r="842" spans="1:25" s="10" customFormat="1" ht="15" customHeight="1" x14ac:dyDescent="0.25">
      <c r="A842" s="104"/>
      <c r="B842" s="76"/>
      <c r="C842" s="77"/>
      <c r="D842" s="77"/>
      <c r="E842" s="77"/>
      <c r="F842" s="64"/>
      <c r="H842" s="78"/>
      <c r="I842" s="78"/>
      <c r="T842" s="139"/>
      <c r="V842" s="6"/>
      <c r="W842" s="6"/>
      <c r="Y842" s="183"/>
    </row>
    <row r="843" spans="1:25" s="10" customFormat="1" ht="15" customHeight="1" x14ac:dyDescent="0.25">
      <c r="A843" s="104"/>
      <c r="B843" s="76"/>
      <c r="C843" s="77"/>
      <c r="D843" s="77"/>
      <c r="E843" s="77"/>
      <c r="F843" s="64"/>
      <c r="H843" s="78"/>
      <c r="I843" s="78"/>
      <c r="T843" s="139"/>
      <c r="V843" s="6"/>
      <c r="W843" s="6"/>
      <c r="Y843" s="183"/>
    </row>
    <row r="844" spans="1:25" s="10" customFormat="1" ht="15" customHeight="1" x14ac:dyDescent="0.25">
      <c r="A844" s="104"/>
      <c r="B844" s="76"/>
      <c r="C844" s="77"/>
      <c r="D844" s="77"/>
      <c r="E844" s="77"/>
      <c r="F844" s="64"/>
      <c r="H844" s="78"/>
      <c r="I844" s="78"/>
      <c r="T844" s="139"/>
      <c r="V844" s="6"/>
      <c r="W844" s="6"/>
      <c r="Y844" s="183"/>
    </row>
    <row r="845" spans="1:25" s="10" customFormat="1" ht="15" customHeight="1" x14ac:dyDescent="0.25">
      <c r="A845" s="104"/>
      <c r="B845" s="76"/>
      <c r="C845" s="77"/>
      <c r="D845" s="77"/>
      <c r="E845" s="77"/>
      <c r="F845" s="64"/>
      <c r="H845" s="78"/>
      <c r="I845" s="78"/>
      <c r="T845" s="139"/>
      <c r="V845" s="6"/>
      <c r="W845" s="6"/>
      <c r="Y845" s="183"/>
    </row>
    <row r="846" spans="1:25" s="10" customFormat="1" ht="15" customHeight="1" x14ac:dyDescent="0.25">
      <c r="A846" s="104"/>
      <c r="B846" s="76"/>
      <c r="C846" s="77"/>
      <c r="D846" s="77"/>
      <c r="E846" s="77"/>
      <c r="F846" s="64"/>
      <c r="H846" s="78"/>
      <c r="I846" s="78"/>
      <c r="T846" s="139"/>
      <c r="V846" s="6"/>
      <c r="W846" s="6"/>
      <c r="Y846" s="183"/>
    </row>
    <row r="847" spans="1:25" s="10" customFormat="1" ht="15" customHeight="1" x14ac:dyDescent="0.25">
      <c r="A847" s="104"/>
      <c r="B847" s="76"/>
      <c r="C847" s="77"/>
      <c r="D847" s="77"/>
      <c r="E847" s="77"/>
      <c r="F847" s="64"/>
      <c r="H847" s="78"/>
      <c r="I847" s="78"/>
      <c r="T847" s="139"/>
      <c r="V847" s="6"/>
      <c r="W847" s="6"/>
      <c r="Y847" s="183"/>
    </row>
    <row r="848" spans="1:25" s="10" customFormat="1" ht="15" customHeight="1" x14ac:dyDescent="0.25">
      <c r="A848" s="104"/>
      <c r="B848" s="76"/>
      <c r="C848" s="77"/>
      <c r="D848" s="77"/>
      <c r="E848" s="77"/>
      <c r="F848" s="64"/>
      <c r="H848" s="78"/>
      <c r="I848" s="78"/>
      <c r="T848" s="139"/>
      <c r="V848" s="6"/>
      <c r="W848" s="6"/>
      <c r="Y848" s="183"/>
    </row>
    <row r="849" spans="1:25" s="10" customFormat="1" ht="15" customHeight="1" x14ac:dyDescent="0.25">
      <c r="A849" s="104"/>
      <c r="B849" s="76"/>
      <c r="C849" s="77"/>
      <c r="D849" s="77"/>
      <c r="E849" s="77"/>
      <c r="F849" s="64"/>
      <c r="H849" s="78"/>
      <c r="I849" s="78"/>
      <c r="T849" s="139"/>
      <c r="V849" s="6"/>
      <c r="W849" s="6"/>
      <c r="Y849" s="183"/>
    </row>
    <row r="850" spans="1:25" s="10" customFormat="1" ht="15" customHeight="1" x14ac:dyDescent="0.25">
      <c r="A850" s="104"/>
      <c r="B850" s="76"/>
      <c r="C850" s="77"/>
      <c r="D850" s="77"/>
      <c r="E850" s="77"/>
      <c r="F850" s="64"/>
      <c r="H850" s="78"/>
      <c r="I850" s="78"/>
      <c r="T850" s="139"/>
      <c r="V850" s="6"/>
      <c r="W850" s="6"/>
      <c r="Y850" s="183"/>
    </row>
    <row r="851" spans="1:25" s="10" customFormat="1" ht="15" customHeight="1" x14ac:dyDescent="0.25">
      <c r="A851" s="104"/>
      <c r="B851" s="76"/>
      <c r="C851" s="77"/>
      <c r="D851" s="77"/>
      <c r="E851" s="77"/>
      <c r="F851" s="64"/>
      <c r="H851" s="78"/>
      <c r="I851" s="78"/>
      <c r="T851" s="139"/>
      <c r="V851" s="6"/>
      <c r="W851" s="6"/>
      <c r="Y851" s="183"/>
    </row>
    <row r="852" spans="1:25" s="10" customFormat="1" ht="15" customHeight="1" x14ac:dyDescent="0.25">
      <c r="A852" s="104"/>
      <c r="B852" s="76"/>
      <c r="C852" s="77"/>
      <c r="D852" s="77"/>
      <c r="E852" s="77"/>
      <c r="F852" s="64"/>
      <c r="H852" s="78"/>
      <c r="I852" s="78"/>
      <c r="T852" s="139"/>
      <c r="V852" s="6"/>
      <c r="W852" s="6"/>
      <c r="Y852" s="183"/>
    </row>
    <row r="853" spans="1:25" s="10" customFormat="1" ht="15" customHeight="1" x14ac:dyDescent="0.25">
      <c r="A853" s="104"/>
      <c r="B853" s="76"/>
      <c r="C853" s="77"/>
      <c r="D853" s="77"/>
      <c r="E853" s="77"/>
      <c r="F853" s="64"/>
      <c r="H853" s="78"/>
      <c r="I853" s="78"/>
      <c r="T853" s="139"/>
      <c r="V853" s="6"/>
      <c r="W853" s="6"/>
      <c r="Y853" s="183"/>
    </row>
    <row r="854" spans="1:25" s="10" customFormat="1" ht="15" customHeight="1" x14ac:dyDescent="0.25">
      <c r="A854" s="104"/>
      <c r="B854" s="76"/>
      <c r="C854" s="77"/>
      <c r="D854" s="77"/>
      <c r="E854" s="77"/>
      <c r="F854" s="64"/>
      <c r="H854" s="78"/>
      <c r="I854" s="78"/>
      <c r="T854" s="139"/>
      <c r="V854" s="6"/>
      <c r="W854" s="6"/>
      <c r="Y854" s="183"/>
    </row>
    <row r="855" spans="1:25" s="10" customFormat="1" ht="15" customHeight="1" x14ac:dyDescent="0.25">
      <c r="A855" s="104"/>
      <c r="B855" s="76"/>
      <c r="C855" s="77"/>
      <c r="D855" s="77"/>
      <c r="E855" s="77"/>
      <c r="F855" s="64"/>
      <c r="H855" s="78"/>
      <c r="I855" s="78"/>
      <c r="T855" s="139"/>
      <c r="V855" s="6"/>
      <c r="W855" s="6"/>
      <c r="Y855" s="183"/>
    </row>
    <row r="856" spans="1:25" s="10" customFormat="1" ht="15" customHeight="1" x14ac:dyDescent="0.25">
      <c r="A856" s="104"/>
      <c r="B856" s="76"/>
      <c r="C856" s="77"/>
      <c r="D856" s="77"/>
      <c r="E856" s="77"/>
      <c r="F856" s="64"/>
      <c r="H856" s="78"/>
      <c r="I856" s="78"/>
      <c r="T856" s="139"/>
      <c r="V856" s="6"/>
      <c r="W856" s="6"/>
      <c r="Y856" s="183"/>
    </row>
    <row r="857" spans="1:25" s="10" customFormat="1" ht="15" customHeight="1" x14ac:dyDescent="0.25">
      <c r="A857" s="104"/>
      <c r="B857" s="76"/>
      <c r="C857" s="77"/>
      <c r="D857" s="77"/>
      <c r="E857" s="77"/>
      <c r="F857" s="64"/>
      <c r="H857" s="78"/>
      <c r="I857" s="78"/>
      <c r="T857" s="139"/>
      <c r="V857" s="6"/>
      <c r="W857" s="6"/>
      <c r="Y857" s="183"/>
    </row>
    <row r="858" spans="1:25" s="10" customFormat="1" ht="15" customHeight="1" x14ac:dyDescent="0.25">
      <c r="A858" s="104"/>
      <c r="B858" s="76"/>
      <c r="C858" s="77"/>
      <c r="D858" s="77"/>
      <c r="E858" s="77"/>
      <c r="F858" s="64"/>
      <c r="H858" s="78"/>
      <c r="I858" s="78"/>
      <c r="T858" s="139"/>
      <c r="V858" s="6"/>
      <c r="W858" s="6"/>
      <c r="Y858" s="183"/>
    </row>
    <row r="859" spans="1:25" s="10" customFormat="1" ht="15" customHeight="1" x14ac:dyDescent="0.25">
      <c r="A859" s="104"/>
      <c r="B859" s="76"/>
      <c r="C859" s="77"/>
      <c r="D859" s="77"/>
      <c r="E859" s="77"/>
      <c r="F859" s="64"/>
      <c r="H859" s="78"/>
      <c r="I859" s="78"/>
      <c r="T859" s="139"/>
      <c r="V859" s="6"/>
      <c r="W859" s="6"/>
      <c r="Y859" s="183"/>
    </row>
    <row r="860" spans="1:25" s="10" customFormat="1" ht="15" customHeight="1" x14ac:dyDescent="0.25">
      <c r="A860" s="104"/>
      <c r="B860" s="76"/>
      <c r="C860" s="77"/>
      <c r="D860" s="77"/>
      <c r="E860" s="77"/>
      <c r="F860" s="64"/>
      <c r="H860" s="78"/>
      <c r="I860" s="78"/>
      <c r="T860" s="139"/>
      <c r="V860" s="6"/>
      <c r="W860" s="6"/>
      <c r="Y860" s="183"/>
    </row>
    <row r="861" spans="1:25" s="10" customFormat="1" ht="15" customHeight="1" x14ac:dyDescent="0.25">
      <c r="A861" s="104"/>
      <c r="B861" s="76"/>
      <c r="C861" s="77"/>
      <c r="D861" s="77"/>
      <c r="E861" s="77"/>
      <c r="F861" s="64"/>
      <c r="H861" s="78"/>
      <c r="I861" s="78"/>
      <c r="T861" s="139"/>
      <c r="V861" s="6"/>
      <c r="W861" s="6"/>
      <c r="Y861" s="183"/>
    </row>
    <row r="862" spans="1:25" s="10" customFormat="1" ht="15" customHeight="1" x14ac:dyDescent="0.25">
      <c r="A862" s="104"/>
      <c r="B862" s="76"/>
      <c r="C862" s="77"/>
      <c r="D862" s="77"/>
      <c r="E862" s="77"/>
      <c r="F862" s="64"/>
      <c r="H862" s="78"/>
      <c r="I862" s="78"/>
      <c r="T862" s="139"/>
      <c r="V862" s="6"/>
      <c r="W862" s="6"/>
      <c r="Y862" s="183"/>
    </row>
    <row r="863" spans="1:25" s="10" customFormat="1" ht="15" customHeight="1" x14ac:dyDescent="0.25">
      <c r="A863" s="104"/>
      <c r="B863" s="76"/>
      <c r="C863" s="77"/>
      <c r="D863" s="77"/>
      <c r="E863" s="77"/>
      <c r="F863" s="64"/>
      <c r="H863" s="78"/>
      <c r="I863" s="78"/>
      <c r="T863" s="139"/>
      <c r="V863" s="6"/>
      <c r="W863" s="6"/>
      <c r="Y863" s="183"/>
    </row>
    <row r="864" spans="1:25" s="10" customFormat="1" ht="15" customHeight="1" x14ac:dyDescent="0.25">
      <c r="A864" s="104"/>
      <c r="B864" s="76"/>
      <c r="C864" s="77"/>
      <c r="D864" s="77"/>
      <c r="E864" s="77"/>
      <c r="F864" s="64"/>
      <c r="H864" s="78"/>
      <c r="I864" s="78"/>
      <c r="T864" s="139"/>
      <c r="V864" s="6"/>
      <c r="W864" s="6"/>
      <c r="Y864" s="183"/>
    </row>
    <row r="865" spans="1:25" s="10" customFormat="1" ht="15" customHeight="1" x14ac:dyDescent="0.25">
      <c r="A865" s="104"/>
      <c r="B865" s="76"/>
      <c r="C865" s="77"/>
      <c r="D865" s="77"/>
      <c r="E865" s="77"/>
      <c r="F865" s="64"/>
      <c r="H865" s="78"/>
      <c r="I865" s="78"/>
      <c r="T865" s="139"/>
      <c r="V865" s="6"/>
      <c r="W865" s="6"/>
      <c r="Y865" s="183"/>
    </row>
    <row r="866" spans="1:25" s="10" customFormat="1" ht="15" customHeight="1" x14ac:dyDescent="0.25">
      <c r="A866" s="104"/>
      <c r="B866" s="76"/>
      <c r="C866" s="77"/>
      <c r="D866" s="77"/>
      <c r="E866" s="77"/>
      <c r="F866" s="64"/>
      <c r="H866" s="78"/>
      <c r="I866" s="78"/>
      <c r="T866" s="139"/>
      <c r="V866" s="6"/>
      <c r="W866" s="6"/>
      <c r="Y866" s="183"/>
    </row>
    <row r="867" spans="1:25" s="10" customFormat="1" ht="15" customHeight="1" x14ac:dyDescent="0.25">
      <c r="A867" s="104"/>
      <c r="B867" s="76"/>
      <c r="C867" s="77"/>
      <c r="D867" s="77"/>
      <c r="E867" s="77"/>
      <c r="F867" s="64"/>
      <c r="H867" s="78"/>
      <c r="I867" s="78"/>
      <c r="T867" s="139"/>
      <c r="V867" s="6"/>
      <c r="W867" s="6"/>
      <c r="Y867" s="183"/>
    </row>
    <row r="868" spans="1:25" s="10" customFormat="1" ht="15" customHeight="1" x14ac:dyDescent="0.25">
      <c r="A868" s="104"/>
      <c r="B868" s="76"/>
      <c r="C868" s="77"/>
      <c r="D868" s="77"/>
      <c r="E868" s="77"/>
      <c r="F868" s="64"/>
      <c r="H868" s="78"/>
      <c r="I868" s="78"/>
      <c r="T868" s="139"/>
      <c r="V868" s="6"/>
      <c r="W868" s="6"/>
      <c r="Y868" s="183"/>
    </row>
    <row r="869" spans="1:25" s="10" customFormat="1" ht="15" customHeight="1" x14ac:dyDescent="0.25">
      <c r="A869" s="104"/>
      <c r="B869" s="76"/>
      <c r="C869" s="77"/>
      <c r="D869" s="77"/>
      <c r="E869" s="77"/>
      <c r="F869" s="64"/>
      <c r="H869" s="78"/>
      <c r="I869" s="78"/>
      <c r="T869" s="139"/>
      <c r="V869" s="6"/>
      <c r="W869" s="6"/>
      <c r="Y869" s="183"/>
    </row>
    <row r="870" spans="1:25" s="10" customFormat="1" ht="15" customHeight="1" x14ac:dyDescent="0.25">
      <c r="A870" s="104"/>
      <c r="B870" s="76"/>
      <c r="C870" s="77"/>
      <c r="D870" s="77"/>
      <c r="E870" s="77"/>
      <c r="F870" s="64"/>
      <c r="H870" s="78"/>
      <c r="I870" s="78"/>
      <c r="T870" s="139"/>
      <c r="V870" s="6"/>
      <c r="W870" s="6"/>
      <c r="Y870" s="183"/>
    </row>
    <row r="871" spans="1:25" s="10" customFormat="1" ht="15" customHeight="1" x14ac:dyDescent="0.25">
      <c r="A871" s="104"/>
      <c r="B871" s="76"/>
      <c r="C871" s="77"/>
      <c r="D871" s="77"/>
      <c r="E871" s="77"/>
      <c r="F871" s="64"/>
      <c r="H871" s="78"/>
      <c r="I871" s="78"/>
      <c r="T871" s="139"/>
      <c r="V871" s="6"/>
      <c r="W871" s="6"/>
      <c r="Y871" s="183"/>
    </row>
    <row r="872" spans="1:25" s="10" customFormat="1" ht="15" customHeight="1" x14ac:dyDescent="0.25">
      <c r="A872" s="104"/>
      <c r="B872" s="76"/>
      <c r="C872" s="77"/>
      <c r="D872" s="77"/>
      <c r="E872" s="77"/>
      <c r="F872" s="64"/>
      <c r="H872" s="78"/>
      <c r="I872" s="78"/>
      <c r="T872" s="139"/>
      <c r="V872" s="6"/>
      <c r="W872" s="6"/>
      <c r="Y872" s="183"/>
    </row>
    <row r="873" spans="1:25" s="10" customFormat="1" ht="15" customHeight="1" x14ac:dyDescent="0.25">
      <c r="A873" s="104"/>
      <c r="B873" s="76"/>
      <c r="C873" s="77"/>
      <c r="D873" s="77"/>
      <c r="E873" s="77"/>
      <c r="F873" s="64"/>
      <c r="H873" s="78"/>
      <c r="I873" s="78"/>
      <c r="T873" s="139"/>
      <c r="V873" s="6"/>
      <c r="W873" s="6"/>
      <c r="Y873" s="183"/>
    </row>
    <row r="874" spans="1:25" s="10" customFormat="1" ht="15" customHeight="1" x14ac:dyDescent="0.25">
      <c r="A874" s="104"/>
      <c r="B874" s="76"/>
      <c r="C874" s="77"/>
      <c r="D874" s="77"/>
      <c r="E874" s="77"/>
      <c r="F874" s="64"/>
      <c r="H874" s="78"/>
      <c r="I874" s="78"/>
      <c r="T874" s="139"/>
      <c r="V874" s="6"/>
      <c r="W874" s="6"/>
      <c r="Y874" s="183"/>
    </row>
    <row r="875" spans="1:25" s="10" customFormat="1" ht="15" customHeight="1" x14ac:dyDescent="0.25">
      <c r="A875" s="104"/>
      <c r="B875" s="76"/>
      <c r="C875" s="77"/>
      <c r="D875" s="77"/>
      <c r="E875" s="77"/>
      <c r="F875" s="64"/>
      <c r="H875" s="78"/>
      <c r="I875" s="78"/>
      <c r="T875" s="139"/>
      <c r="V875" s="6"/>
      <c r="W875" s="6"/>
      <c r="Y875" s="183"/>
    </row>
    <row r="876" spans="1:25" s="10" customFormat="1" ht="15" customHeight="1" x14ac:dyDescent="0.25">
      <c r="A876" s="104"/>
      <c r="B876" s="76"/>
      <c r="C876" s="77"/>
      <c r="D876" s="77"/>
      <c r="E876" s="77"/>
      <c r="F876" s="64"/>
      <c r="H876" s="78"/>
      <c r="I876" s="78"/>
      <c r="T876" s="139"/>
      <c r="V876" s="6"/>
      <c r="W876" s="6"/>
      <c r="Y876" s="183"/>
    </row>
    <row r="877" spans="1:25" s="10" customFormat="1" ht="15" customHeight="1" x14ac:dyDescent="0.25">
      <c r="A877" s="104"/>
      <c r="B877" s="76"/>
      <c r="C877" s="77"/>
      <c r="D877" s="77"/>
      <c r="E877" s="77"/>
      <c r="F877" s="64"/>
      <c r="H877" s="78"/>
      <c r="I877" s="78"/>
      <c r="T877" s="139"/>
      <c r="V877" s="6"/>
      <c r="W877" s="6"/>
      <c r="Y877" s="183"/>
    </row>
    <row r="878" spans="1:25" s="10" customFormat="1" ht="15" customHeight="1" x14ac:dyDescent="0.25">
      <c r="A878" s="104"/>
      <c r="B878" s="76"/>
      <c r="C878" s="77"/>
      <c r="D878" s="77"/>
      <c r="E878" s="77"/>
      <c r="F878" s="64"/>
      <c r="H878" s="78"/>
      <c r="I878" s="78"/>
      <c r="T878" s="139"/>
      <c r="V878" s="6"/>
      <c r="W878" s="6"/>
      <c r="Y878" s="183"/>
    </row>
    <row r="879" spans="1:25" s="10" customFormat="1" ht="15" customHeight="1" x14ac:dyDescent="0.25">
      <c r="A879" s="104"/>
      <c r="B879" s="76"/>
      <c r="C879" s="77"/>
      <c r="D879" s="77"/>
      <c r="E879" s="77"/>
      <c r="F879" s="64"/>
      <c r="H879" s="78"/>
      <c r="I879" s="78"/>
      <c r="T879" s="139"/>
      <c r="V879" s="6"/>
      <c r="W879" s="6"/>
      <c r="Y879" s="183"/>
    </row>
    <row r="880" spans="1:25" s="10" customFormat="1" ht="15" customHeight="1" x14ac:dyDescent="0.25">
      <c r="A880" s="104"/>
      <c r="B880" s="76"/>
      <c r="C880" s="77"/>
      <c r="D880" s="77"/>
      <c r="E880" s="77"/>
      <c r="F880" s="64"/>
      <c r="H880" s="78"/>
      <c r="I880" s="78"/>
      <c r="T880" s="139"/>
      <c r="V880" s="6"/>
      <c r="W880" s="6"/>
      <c r="Y880" s="183"/>
    </row>
    <row r="881" spans="1:25" s="10" customFormat="1" ht="15" customHeight="1" x14ac:dyDescent="0.25">
      <c r="A881" s="104"/>
      <c r="B881" s="76"/>
      <c r="C881" s="77"/>
      <c r="D881" s="77"/>
      <c r="E881" s="77"/>
      <c r="F881" s="64"/>
      <c r="H881" s="78"/>
      <c r="I881" s="78"/>
      <c r="T881" s="139"/>
      <c r="V881" s="6"/>
      <c r="W881" s="6"/>
      <c r="Y881" s="183"/>
    </row>
    <row r="882" spans="1:25" s="10" customFormat="1" ht="15" customHeight="1" x14ac:dyDescent="0.25">
      <c r="A882" s="104"/>
      <c r="B882" s="76"/>
      <c r="C882" s="77"/>
      <c r="D882" s="77"/>
      <c r="E882" s="77"/>
      <c r="F882" s="64"/>
      <c r="H882" s="78"/>
      <c r="I882" s="78"/>
      <c r="T882" s="139"/>
      <c r="V882" s="6"/>
      <c r="W882" s="6"/>
      <c r="Y882" s="183"/>
    </row>
    <row r="883" spans="1:25" s="10" customFormat="1" ht="15" customHeight="1" x14ac:dyDescent="0.25">
      <c r="A883" s="104"/>
      <c r="B883" s="76"/>
      <c r="C883" s="77"/>
      <c r="D883" s="77"/>
      <c r="E883" s="77"/>
      <c r="F883" s="64"/>
      <c r="H883" s="78"/>
      <c r="I883" s="78"/>
      <c r="T883" s="139"/>
      <c r="V883" s="6"/>
      <c r="W883" s="6"/>
      <c r="Y883" s="183"/>
    </row>
    <row r="884" spans="1:25" s="10" customFormat="1" ht="15" customHeight="1" x14ac:dyDescent="0.25">
      <c r="A884" s="104"/>
      <c r="B884" s="76"/>
      <c r="C884" s="77"/>
      <c r="D884" s="77"/>
      <c r="E884" s="77"/>
      <c r="F884" s="64"/>
      <c r="H884" s="78"/>
      <c r="I884" s="78"/>
      <c r="T884" s="139"/>
      <c r="V884" s="6"/>
      <c r="W884" s="6"/>
      <c r="Y884" s="183"/>
    </row>
    <row r="885" spans="1:25" s="10" customFormat="1" ht="15" customHeight="1" x14ac:dyDescent="0.25">
      <c r="A885" s="104"/>
      <c r="B885" s="76"/>
      <c r="C885" s="77"/>
      <c r="D885" s="77"/>
      <c r="E885" s="77"/>
      <c r="F885" s="64"/>
      <c r="H885" s="78"/>
      <c r="I885" s="78"/>
      <c r="T885" s="139"/>
      <c r="V885" s="6"/>
      <c r="W885" s="6"/>
      <c r="Y885" s="183"/>
    </row>
    <row r="886" spans="1:25" s="10" customFormat="1" ht="15" customHeight="1" x14ac:dyDescent="0.25">
      <c r="A886" s="104"/>
      <c r="B886" s="76"/>
      <c r="C886" s="77"/>
      <c r="D886" s="77"/>
      <c r="E886" s="77"/>
      <c r="F886" s="64"/>
      <c r="H886" s="78"/>
      <c r="I886" s="78"/>
      <c r="T886" s="139"/>
      <c r="V886" s="6"/>
      <c r="W886" s="6"/>
      <c r="Y886" s="183"/>
    </row>
    <row r="887" spans="1:25" s="10" customFormat="1" ht="15" customHeight="1" x14ac:dyDescent="0.25">
      <c r="A887" s="104"/>
      <c r="B887" s="76"/>
      <c r="C887" s="77"/>
      <c r="D887" s="77"/>
      <c r="E887" s="77"/>
      <c r="F887" s="64"/>
      <c r="H887" s="78"/>
      <c r="I887" s="78"/>
      <c r="T887" s="139"/>
      <c r="V887" s="6"/>
      <c r="W887" s="6"/>
      <c r="Y887" s="183"/>
    </row>
    <row r="888" spans="1:25" s="10" customFormat="1" ht="15" customHeight="1" x14ac:dyDescent="0.25">
      <c r="A888" s="104"/>
      <c r="B888" s="76"/>
      <c r="C888" s="77"/>
      <c r="D888" s="77"/>
      <c r="E888" s="77"/>
      <c r="F888" s="64"/>
      <c r="H888" s="78"/>
      <c r="I888" s="78"/>
      <c r="T888" s="139"/>
      <c r="V888" s="6"/>
      <c r="W888" s="6"/>
      <c r="Y888" s="183"/>
    </row>
    <row r="889" spans="1:25" s="10" customFormat="1" ht="15" customHeight="1" x14ac:dyDescent="0.25">
      <c r="A889" s="104"/>
      <c r="B889" s="76"/>
      <c r="C889" s="77"/>
      <c r="D889" s="77"/>
      <c r="E889" s="77"/>
      <c r="F889" s="64"/>
      <c r="H889" s="78"/>
      <c r="I889" s="78"/>
      <c r="T889" s="139"/>
      <c r="V889" s="6"/>
      <c r="W889" s="6"/>
      <c r="Y889" s="183"/>
    </row>
    <row r="890" spans="1:25" s="10" customFormat="1" ht="15" customHeight="1" x14ac:dyDescent="0.25">
      <c r="A890" s="104"/>
      <c r="B890" s="76"/>
      <c r="C890" s="77"/>
      <c r="D890" s="77"/>
      <c r="E890" s="77"/>
      <c r="F890" s="64"/>
      <c r="H890" s="78"/>
      <c r="I890" s="78"/>
      <c r="T890" s="139"/>
      <c r="V890" s="6"/>
      <c r="W890" s="6"/>
      <c r="Y890" s="183"/>
    </row>
    <row r="891" spans="1:25" s="10" customFormat="1" ht="15" customHeight="1" x14ac:dyDescent="0.25">
      <c r="A891" s="104"/>
      <c r="B891" s="76"/>
      <c r="C891" s="77"/>
      <c r="D891" s="77"/>
      <c r="E891" s="77"/>
      <c r="F891" s="64"/>
      <c r="H891" s="78"/>
      <c r="I891" s="78"/>
      <c r="T891" s="139"/>
      <c r="V891" s="6"/>
      <c r="W891" s="6"/>
      <c r="Y891" s="183"/>
    </row>
    <row r="892" spans="1:25" s="10" customFormat="1" ht="15" customHeight="1" x14ac:dyDescent="0.25">
      <c r="A892" s="104"/>
      <c r="B892" s="76"/>
      <c r="C892" s="77"/>
      <c r="D892" s="77"/>
      <c r="E892" s="77"/>
      <c r="F892" s="64"/>
      <c r="H892" s="78"/>
      <c r="I892" s="78"/>
      <c r="T892" s="139"/>
      <c r="V892" s="6"/>
      <c r="W892" s="6"/>
      <c r="Y892" s="183"/>
    </row>
    <row r="893" spans="1:25" s="10" customFormat="1" ht="15" customHeight="1" x14ac:dyDescent="0.25">
      <c r="A893" s="104"/>
      <c r="B893" s="76"/>
      <c r="C893" s="77"/>
      <c r="D893" s="77"/>
      <c r="E893" s="77"/>
      <c r="F893" s="64"/>
      <c r="H893" s="78"/>
      <c r="I893" s="78"/>
      <c r="T893" s="139"/>
      <c r="V893" s="6"/>
      <c r="W893" s="6"/>
      <c r="Y893" s="183"/>
    </row>
    <row r="894" spans="1:25" s="10" customFormat="1" ht="15" customHeight="1" x14ac:dyDescent="0.25">
      <c r="A894" s="104"/>
      <c r="B894" s="76"/>
      <c r="C894" s="77"/>
      <c r="D894" s="77"/>
      <c r="E894" s="77"/>
      <c r="F894" s="64"/>
      <c r="H894" s="78"/>
      <c r="I894" s="78"/>
      <c r="T894" s="139"/>
      <c r="V894" s="6"/>
      <c r="W894" s="6"/>
      <c r="Y894" s="183"/>
    </row>
    <row r="895" spans="1:25" s="10" customFormat="1" ht="15" customHeight="1" x14ac:dyDescent="0.25">
      <c r="A895" s="104"/>
      <c r="B895" s="76"/>
      <c r="C895" s="77"/>
      <c r="D895" s="77"/>
      <c r="E895" s="77"/>
      <c r="F895" s="64"/>
      <c r="H895" s="78"/>
      <c r="I895" s="78"/>
      <c r="T895" s="139"/>
      <c r="V895" s="6"/>
      <c r="W895" s="6"/>
      <c r="Y895" s="183"/>
    </row>
    <row r="896" spans="1:25" s="10" customFormat="1" ht="15" customHeight="1" x14ac:dyDescent="0.25">
      <c r="A896" s="104"/>
      <c r="B896" s="76"/>
      <c r="C896" s="77"/>
      <c r="D896" s="77"/>
      <c r="E896" s="77"/>
      <c r="F896" s="64"/>
      <c r="H896" s="78"/>
      <c r="I896" s="78"/>
      <c r="T896" s="139"/>
      <c r="V896" s="6"/>
      <c r="W896" s="6"/>
      <c r="Y896" s="183"/>
    </row>
    <row r="897" spans="1:25" s="10" customFormat="1" ht="15" customHeight="1" x14ac:dyDescent="0.25">
      <c r="A897" s="104"/>
      <c r="B897" s="76"/>
      <c r="C897" s="77"/>
      <c r="D897" s="77"/>
      <c r="E897" s="77"/>
      <c r="F897" s="64"/>
      <c r="H897" s="78"/>
      <c r="I897" s="78"/>
      <c r="T897" s="139"/>
      <c r="V897" s="6"/>
      <c r="W897" s="6"/>
      <c r="Y897" s="183"/>
    </row>
    <row r="898" spans="1:25" s="10" customFormat="1" ht="15" customHeight="1" x14ac:dyDescent="0.25">
      <c r="A898" s="104"/>
      <c r="B898" s="76"/>
      <c r="C898" s="77"/>
      <c r="D898" s="77"/>
      <c r="E898" s="77"/>
      <c r="F898" s="64"/>
      <c r="H898" s="78"/>
      <c r="I898" s="78"/>
      <c r="T898" s="139"/>
      <c r="V898" s="6"/>
      <c r="W898" s="6"/>
      <c r="Y898" s="183"/>
    </row>
    <row r="899" spans="1:25" s="10" customFormat="1" ht="15" customHeight="1" x14ac:dyDescent="0.25">
      <c r="A899" s="104"/>
      <c r="B899" s="76"/>
      <c r="C899" s="77"/>
      <c r="D899" s="77"/>
      <c r="E899" s="77"/>
      <c r="F899" s="64"/>
      <c r="H899" s="78"/>
      <c r="I899" s="78"/>
      <c r="T899" s="139"/>
      <c r="V899" s="6"/>
      <c r="W899" s="6"/>
      <c r="Y899" s="183"/>
    </row>
    <row r="900" spans="1:25" s="10" customFormat="1" ht="15" customHeight="1" x14ac:dyDescent="0.25">
      <c r="A900" s="104"/>
      <c r="B900" s="76"/>
      <c r="C900" s="77"/>
      <c r="D900" s="77"/>
      <c r="E900" s="77"/>
      <c r="F900" s="64"/>
      <c r="H900" s="78"/>
      <c r="I900" s="78"/>
      <c r="T900" s="139"/>
      <c r="V900" s="6"/>
      <c r="W900" s="6"/>
      <c r="Y900" s="183"/>
    </row>
    <row r="901" spans="1:25" s="10" customFormat="1" ht="15" customHeight="1" x14ac:dyDescent="0.25">
      <c r="A901" s="104"/>
      <c r="B901" s="76"/>
      <c r="C901" s="77"/>
      <c r="D901" s="77"/>
      <c r="E901" s="77"/>
      <c r="F901" s="64"/>
      <c r="H901" s="78"/>
      <c r="I901" s="78"/>
      <c r="T901" s="139"/>
      <c r="V901" s="6"/>
      <c r="W901" s="6"/>
      <c r="Y901" s="183"/>
    </row>
    <row r="902" spans="1:25" s="10" customFormat="1" ht="15" customHeight="1" x14ac:dyDescent="0.25">
      <c r="A902" s="104"/>
      <c r="B902" s="76"/>
      <c r="C902" s="77"/>
      <c r="D902" s="77"/>
      <c r="E902" s="77"/>
      <c r="F902" s="64"/>
      <c r="H902" s="78"/>
      <c r="I902" s="78"/>
      <c r="T902" s="139"/>
      <c r="V902" s="6"/>
      <c r="W902" s="6"/>
      <c r="Y902" s="183"/>
    </row>
    <row r="903" spans="1:25" s="10" customFormat="1" ht="15" customHeight="1" x14ac:dyDescent="0.25">
      <c r="A903" s="104"/>
      <c r="B903" s="76"/>
      <c r="C903" s="77"/>
      <c r="D903" s="77"/>
      <c r="E903" s="77"/>
      <c r="F903" s="64"/>
      <c r="H903" s="78"/>
      <c r="I903" s="78"/>
      <c r="T903" s="139"/>
      <c r="V903" s="6"/>
      <c r="W903" s="6"/>
      <c r="Y903" s="183"/>
    </row>
    <row r="904" spans="1:25" s="10" customFormat="1" ht="15" customHeight="1" x14ac:dyDescent="0.25">
      <c r="A904" s="104"/>
      <c r="B904" s="76"/>
      <c r="C904" s="77"/>
      <c r="D904" s="77"/>
      <c r="E904" s="77"/>
      <c r="F904" s="64"/>
      <c r="H904" s="78"/>
      <c r="I904" s="78"/>
      <c r="T904" s="139"/>
      <c r="V904" s="6"/>
      <c r="W904" s="6"/>
      <c r="Y904" s="183"/>
    </row>
    <row r="905" spans="1:25" s="10" customFormat="1" ht="15" customHeight="1" x14ac:dyDescent="0.25">
      <c r="A905" s="104"/>
      <c r="B905" s="76"/>
      <c r="C905" s="77"/>
      <c r="D905" s="77"/>
      <c r="E905" s="77"/>
      <c r="F905" s="64"/>
      <c r="H905" s="78"/>
      <c r="I905" s="78"/>
      <c r="T905" s="139"/>
      <c r="V905" s="6"/>
      <c r="W905" s="6"/>
      <c r="Y905" s="183"/>
    </row>
    <row r="906" spans="1:25" s="10" customFormat="1" ht="15" customHeight="1" x14ac:dyDescent="0.25">
      <c r="A906" s="104"/>
      <c r="B906" s="76"/>
      <c r="C906" s="77"/>
      <c r="D906" s="77"/>
      <c r="E906" s="77"/>
      <c r="F906" s="64"/>
      <c r="H906" s="78"/>
      <c r="I906" s="78"/>
      <c r="T906" s="139"/>
      <c r="V906" s="6"/>
      <c r="W906" s="6"/>
      <c r="Y906" s="183"/>
    </row>
    <row r="907" spans="1:25" s="10" customFormat="1" ht="15" customHeight="1" x14ac:dyDescent="0.25">
      <c r="A907" s="104"/>
      <c r="B907" s="76"/>
      <c r="C907" s="77"/>
      <c r="D907" s="77"/>
      <c r="E907" s="77"/>
      <c r="F907" s="64"/>
      <c r="H907" s="78"/>
      <c r="I907" s="78"/>
      <c r="T907" s="139"/>
      <c r="V907" s="6"/>
      <c r="W907" s="6"/>
      <c r="Y907" s="183"/>
    </row>
    <row r="908" spans="1:25" s="10" customFormat="1" ht="15" customHeight="1" x14ac:dyDescent="0.25">
      <c r="A908" s="104"/>
      <c r="B908" s="76"/>
      <c r="C908" s="77"/>
      <c r="D908" s="77"/>
      <c r="E908" s="77"/>
      <c r="F908" s="64"/>
      <c r="H908" s="78"/>
      <c r="I908" s="78"/>
      <c r="T908" s="139"/>
      <c r="V908" s="6"/>
      <c r="W908" s="6"/>
      <c r="Y908" s="183"/>
    </row>
    <row r="909" spans="1:25" s="10" customFormat="1" ht="15" customHeight="1" x14ac:dyDescent="0.25">
      <c r="A909" s="104"/>
      <c r="B909" s="76"/>
      <c r="C909" s="77"/>
      <c r="D909" s="77"/>
      <c r="E909" s="77"/>
      <c r="F909" s="64"/>
      <c r="H909" s="78"/>
      <c r="I909" s="78"/>
      <c r="T909" s="139"/>
      <c r="V909" s="6"/>
      <c r="W909" s="6"/>
      <c r="Y909" s="183"/>
    </row>
    <row r="910" spans="1:25" s="10" customFormat="1" ht="15" customHeight="1" x14ac:dyDescent="0.25">
      <c r="A910" s="104"/>
      <c r="B910" s="76"/>
      <c r="C910" s="77"/>
      <c r="D910" s="77"/>
      <c r="E910" s="77"/>
      <c r="F910" s="64"/>
      <c r="H910" s="78"/>
      <c r="I910" s="78"/>
      <c r="T910" s="139"/>
      <c r="V910" s="6"/>
      <c r="W910" s="6"/>
      <c r="Y910" s="183"/>
    </row>
    <row r="911" spans="1:25" s="10" customFormat="1" ht="15" customHeight="1" x14ac:dyDescent="0.25">
      <c r="A911" s="104"/>
      <c r="B911" s="76"/>
      <c r="C911" s="77"/>
      <c r="D911" s="77"/>
      <c r="E911" s="77"/>
      <c r="F911" s="64"/>
      <c r="H911" s="78"/>
      <c r="I911" s="78"/>
      <c r="T911" s="139"/>
      <c r="V911" s="6"/>
      <c r="W911" s="6"/>
      <c r="Y911" s="183"/>
    </row>
    <row r="912" spans="1:25" s="10" customFormat="1" ht="15" customHeight="1" x14ac:dyDescent="0.25">
      <c r="A912" s="104"/>
      <c r="B912" s="76"/>
      <c r="C912" s="77"/>
      <c r="D912" s="77"/>
      <c r="E912" s="77"/>
      <c r="F912" s="64"/>
      <c r="H912" s="78"/>
      <c r="I912" s="78"/>
      <c r="T912" s="139"/>
      <c r="V912" s="6"/>
      <c r="W912" s="6"/>
      <c r="Y912" s="183"/>
    </row>
    <row r="913" spans="1:25" s="10" customFormat="1" ht="15" customHeight="1" x14ac:dyDescent="0.25">
      <c r="A913" s="104"/>
      <c r="B913" s="76"/>
      <c r="C913" s="77"/>
      <c r="D913" s="77"/>
      <c r="E913" s="77"/>
      <c r="F913" s="64"/>
      <c r="H913" s="78"/>
      <c r="I913" s="78"/>
      <c r="T913" s="139"/>
      <c r="V913" s="6"/>
      <c r="W913" s="6"/>
      <c r="Y913" s="183"/>
    </row>
    <row r="914" spans="1:25" s="10" customFormat="1" ht="15" customHeight="1" x14ac:dyDescent="0.25">
      <c r="A914" s="104"/>
      <c r="B914" s="76"/>
      <c r="C914" s="77"/>
      <c r="D914" s="77"/>
      <c r="E914" s="77"/>
      <c r="F914" s="64"/>
      <c r="H914" s="78"/>
      <c r="I914" s="78"/>
      <c r="T914" s="139"/>
      <c r="V914" s="6"/>
      <c r="W914" s="6"/>
      <c r="Y914" s="183"/>
    </row>
    <row r="915" spans="1:25" s="10" customFormat="1" ht="15" customHeight="1" x14ac:dyDescent="0.25">
      <c r="A915" s="104"/>
      <c r="B915" s="76"/>
      <c r="C915" s="77"/>
      <c r="D915" s="77"/>
      <c r="E915" s="77"/>
      <c r="F915" s="64"/>
      <c r="H915" s="78"/>
      <c r="I915" s="78"/>
      <c r="T915" s="139"/>
      <c r="V915" s="6"/>
      <c r="W915" s="6"/>
      <c r="Y915" s="183"/>
    </row>
    <row r="916" spans="1:25" s="10" customFormat="1" ht="15" customHeight="1" x14ac:dyDescent="0.25">
      <c r="A916" s="104"/>
      <c r="B916" s="76"/>
      <c r="C916" s="77"/>
      <c r="D916" s="77"/>
      <c r="E916" s="77"/>
      <c r="F916" s="64"/>
      <c r="H916" s="78"/>
      <c r="I916" s="78"/>
      <c r="T916" s="139"/>
      <c r="V916" s="6"/>
      <c r="W916" s="6"/>
      <c r="Y916" s="183"/>
    </row>
    <row r="917" spans="1:25" s="10" customFormat="1" ht="15" customHeight="1" x14ac:dyDescent="0.25">
      <c r="A917" s="104"/>
      <c r="B917" s="76"/>
      <c r="C917" s="77"/>
      <c r="D917" s="77"/>
      <c r="E917" s="77"/>
      <c r="F917" s="64"/>
      <c r="H917" s="78"/>
      <c r="I917" s="78"/>
      <c r="T917" s="139"/>
      <c r="V917" s="6"/>
      <c r="W917" s="6"/>
      <c r="Y917" s="183"/>
    </row>
    <row r="918" spans="1:25" s="10" customFormat="1" ht="15" customHeight="1" x14ac:dyDescent="0.25">
      <c r="A918" s="104"/>
      <c r="B918" s="76"/>
      <c r="C918" s="77"/>
      <c r="D918" s="77"/>
      <c r="E918" s="77"/>
      <c r="F918" s="64"/>
      <c r="H918" s="78"/>
      <c r="I918" s="78"/>
      <c r="T918" s="139"/>
      <c r="V918" s="6"/>
      <c r="W918" s="6"/>
      <c r="Y918" s="183"/>
    </row>
    <row r="919" spans="1:25" s="10" customFormat="1" ht="15" customHeight="1" x14ac:dyDescent="0.25">
      <c r="A919" s="104"/>
      <c r="B919" s="76"/>
      <c r="C919" s="77"/>
      <c r="D919" s="77"/>
      <c r="E919" s="77"/>
      <c r="F919" s="64"/>
      <c r="H919" s="78"/>
      <c r="I919" s="78"/>
      <c r="T919" s="139"/>
      <c r="V919" s="6"/>
      <c r="W919" s="6"/>
      <c r="Y919" s="183"/>
    </row>
    <row r="920" spans="1:25" s="10" customFormat="1" ht="15" customHeight="1" x14ac:dyDescent="0.25">
      <c r="A920" s="104"/>
      <c r="B920" s="76"/>
      <c r="C920" s="77"/>
      <c r="D920" s="77"/>
      <c r="E920" s="77"/>
      <c r="F920" s="64"/>
      <c r="H920" s="78"/>
      <c r="I920" s="78"/>
      <c r="T920" s="139"/>
      <c r="V920" s="6"/>
      <c r="W920" s="6"/>
      <c r="Y920" s="183"/>
    </row>
    <row r="921" spans="1:25" s="10" customFormat="1" ht="15" customHeight="1" x14ac:dyDescent="0.25">
      <c r="A921" s="104"/>
      <c r="B921" s="76"/>
      <c r="C921" s="77"/>
      <c r="D921" s="77"/>
      <c r="E921" s="77"/>
      <c r="F921" s="64"/>
      <c r="H921" s="78"/>
      <c r="I921" s="78"/>
      <c r="T921" s="139"/>
      <c r="V921" s="6"/>
      <c r="W921" s="6"/>
      <c r="Y921" s="183"/>
    </row>
    <row r="922" spans="1:25" s="10" customFormat="1" ht="15" customHeight="1" x14ac:dyDescent="0.25">
      <c r="A922" s="104"/>
      <c r="B922" s="76"/>
      <c r="C922" s="77"/>
      <c r="D922" s="77"/>
      <c r="E922" s="77"/>
      <c r="F922" s="64"/>
      <c r="H922" s="78"/>
      <c r="I922" s="78"/>
      <c r="T922" s="139"/>
      <c r="V922" s="6"/>
      <c r="W922" s="6"/>
      <c r="Y922" s="183"/>
    </row>
    <row r="923" spans="1:25" s="10" customFormat="1" ht="15" customHeight="1" x14ac:dyDescent="0.25">
      <c r="A923" s="104"/>
      <c r="B923" s="76"/>
      <c r="C923" s="77"/>
      <c r="D923" s="77"/>
      <c r="E923" s="77"/>
      <c r="F923" s="64"/>
      <c r="H923" s="78"/>
      <c r="I923" s="78"/>
      <c r="T923" s="139"/>
      <c r="V923" s="6"/>
      <c r="W923" s="6"/>
      <c r="Y923" s="183"/>
    </row>
    <row r="924" spans="1:25" s="10" customFormat="1" ht="15" customHeight="1" x14ac:dyDescent="0.25">
      <c r="A924" s="104"/>
      <c r="B924" s="76"/>
      <c r="C924" s="77"/>
      <c r="D924" s="77"/>
      <c r="E924" s="77"/>
      <c r="F924" s="64"/>
      <c r="H924" s="78"/>
      <c r="I924" s="78"/>
      <c r="T924" s="139"/>
      <c r="V924" s="6"/>
      <c r="W924" s="6"/>
      <c r="Y924" s="183"/>
    </row>
    <row r="925" spans="1:25" s="10" customFormat="1" ht="15" customHeight="1" x14ac:dyDescent="0.25">
      <c r="A925" s="104"/>
      <c r="B925" s="76"/>
      <c r="C925" s="77"/>
      <c r="D925" s="77"/>
      <c r="E925" s="77"/>
      <c r="F925" s="64"/>
      <c r="H925" s="78"/>
      <c r="I925" s="78"/>
      <c r="T925" s="139"/>
      <c r="V925" s="6"/>
      <c r="W925" s="6"/>
      <c r="Y925" s="183"/>
    </row>
    <row r="926" spans="1:25" s="10" customFormat="1" ht="15" customHeight="1" x14ac:dyDescent="0.25">
      <c r="A926" s="104"/>
      <c r="B926" s="76"/>
      <c r="C926" s="77"/>
      <c r="D926" s="77"/>
      <c r="E926" s="77"/>
      <c r="F926" s="64"/>
      <c r="H926" s="78"/>
      <c r="I926" s="78"/>
      <c r="T926" s="139"/>
      <c r="V926" s="6"/>
      <c r="W926" s="6"/>
      <c r="Y926" s="183"/>
    </row>
    <row r="927" spans="1:25" s="10" customFormat="1" ht="15" customHeight="1" x14ac:dyDescent="0.25">
      <c r="A927" s="104"/>
      <c r="B927" s="76"/>
      <c r="C927" s="77"/>
      <c r="D927" s="77"/>
      <c r="E927" s="77"/>
      <c r="F927" s="64"/>
      <c r="H927" s="78"/>
      <c r="I927" s="78"/>
      <c r="T927" s="139"/>
      <c r="V927" s="6"/>
      <c r="W927" s="6"/>
      <c r="Y927" s="183"/>
    </row>
    <row r="928" spans="1:25" s="10" customFormat="1" ht="15" customHeight="1" x14ac:dyDescent="0.25">
      <c r="A928" s="104"/>
      <c r="B928" s="76"/>
      <c r="C928" s="77"/>
      <c r="D928" s="77"/>
      <c r="E928" s="77"/>
      <c r="F928" s="64"/>
      <c r="H928" s="78"/>
      <c r="I928" s="78"/>
      <c r="T928" s="139"/>
      <c r="V928" s="6"/>
      <c r="W928" s="6"/>
      <c r="Y928" s="183"/>
    </row>
    <row r="929" spans="1:25" s="10" customFormat="1" ht="15" customHeight="1" x14ac:dyDescent="0.25">
      <c r="A929" s="104"/>
      <c r="B929" s="76"/>
      <c r="C929" s="77"/>
      <c r="D929" s="77"/>
      <c r="E929" s="77"/>
      <c r="F929" s="64"/>
      <c r="H929" s="78"/>
      <c r="I929" s="78"/>
      <c r="T929" s="139"/>
      <c r="V929" s="6"/>
      <c r="W929" s="6"/>
      <c r="Y929" s="183"/>
    </row>
    <row r="930" spans="1:25" s="10" customFormat="1" ht="15" customHeight="1" x14ac:dyDescent="0.25">
      <c r="A930" s="104"/>
      <c r="B930" s="76"/>
      <c r="C930" s="77"/>
      <c r="D930" s="77"/>
      <c r="E930" s="77"/>
      <c r="F930" s="64"/>
      <c r="H930" s="78"/>
      <c r="I930" s="78"/>
      <c r="T930" s="139"/>
      <c r="V930" s="6"/>
      <c r="W930" s="6"/>
      <c r="Y930" s="183"/>
    </row>
    <row r="931" spans="1:25" s="10" customFormat="1" ht="15" customHeight="1" x14ac:dyDescent="0.25">
      <c r="A931" s="104"/>
      <c r="B931" s="76"/>
      <c r="C931" s="77"/>
      <c r="D931" s="77"/>
      <c r="E931" s="77"/>
      <c r="F931" s="64"/>
      <c r="H931" s="78"/>
      <c r="I931" s="78"/>
      <c r="T931" s="139"/>
      <c r="V931" s="6"/>
      <c r="W931" s="6"/>
      <c r="Y931" s="183"/>
    </row>
    <row r="932" spans="1:25" s="10" customFormat="1" ht="15" customHeight="1" x14ac:dyDescent="0.25">
      <c r="A932" s="104"/>
      <c r="B932" s="76"/>
      <c r="C932" s="77"/>
      <c r="D932" s="77"/>
      <c r="E932" s="77"/>
      <c r="F932" s="64"/>
      <c r="H932" s="78"/>
      <c r="I932" s="78"/>
      <c r="T932" s="139"/>
      <c r="V932" s="6"/>
      <c r="W932" s="6"/>
      <c r="Y932" s="183"/>
    </row>
    <row r="933" spans="1:25" s="10" customFormat="1" ht="15" customHeight="1" x14ac:dyDescent="0.25">
      <c r="A933" s="104"/>
      <c r="B933" s="76"/>
      <c r="C933" s="77"/>
      <c r="D933" s="77"/>
      <c r="E933" s="77"/>
      <c r="F933" s="64"/>
      <c r="H933" s="78"/>
      <c r="I933" s="78"/>
      <c r="T933" s="139"/>
      <c r="V933" s="6"/>
      <c r="W933" s="6"/>
      <c r="Y933" s="183"/>
    </row>
    <row r="934" spans="1:25" s="10" customFormat="1" ht="15" customHeight="1" x14ac:dyDescent="0.25">
      <c r="A934" s="104"/>
      <c r="B934" s="76"/>
      <c r="C934" s="77"/>
      <c r="D934" s="77"/>
      <c r="E934" s="77"/>
      <c r="F934" s="64"/>
      <c r="H934" s="78"/>
      <c r="I934" s="78"/>
      <c r="T934" s="139"/>
      <c r="V934" s="6"/>
      <c r="W934" s="6"/>
      <c r="Y934" s="183"/>
    </row>
    <row r="935" spans="1:25" s="10" customFormat="1" ht="15" customHeight="1" x14ac:dyDescent="0.25">
      <c r="A935" s="104"/>
      <c r="B935" s="76"/>
      <c r="C935" s="77"/>
      <c r="D935" s="77"/>
      <c r="E935" s="77"/>
      <c r="F935" s="64"/>
      <c r="H935" s="78"/>
      <c r="I935" s="78"/>
      <c r="T935" s="139"/>
      <c r="V935" s="6"/>
      <c r="W935" s="6"/>
      <c r="Y935" s="183"/>
    </row>
    <row r="936" spans="1:25" s="10" customFormat="1" ht="15" customHeight="1" x14ac:dyDescent="0.25">
      <c r="A936" s="104"/>
      <c r="B936" s="76"/>
      <c r="C936" s="77"/>
      <c r="D936" s="77"/>
      <c r="E936" s="77"/>
      <c r="F936" s="64"/>
      <c r="H936" s="78"/>
      <c r="I936" s="78"/>
      <c r="T936" s="139"/>
      <c r="V936" s="6"/>
      <c r="W936" s="6"/>
      <c r="Y936" s="183"/>
    </row>
    <row r="937" spans="1:25" s="10" customFormat="1" ht="15" customHeight="1" x14ac:dyDescent="0.25">
      <c r="A937" s="104"/>
      <c r="B937" s="76"/>
      <c r="C937" s="77"/>
      <c r="D937" s="77"/>
      <c r="E937" s="77"/>
      <c r="F937" s="64"/>
      <c r="H937" s="78"/>
      <c r="I937" s="78"/>
      <c r="T937" s="139"/>
      <c r="V937" s="6"/>
      <c r="W937" s="6"/>
      <c r="Y937" s="183"/>
    </row>
    <row r="938" spans="1:25" s="10" customFormat="1" ht="15" customHeight="1" x14ac:dyDescent="0.25">
      <c r="A938" s="104"/>
      <c r="B938" s="76"/>
      <c r="C938" s="77"/>
      <c r="D938" s="77"/>
      <c r="E938" s="77"/>
      <c r="F938" s="64"/>
      <c r="H938" s="78"/>
      <c r="I938" s="78"/>
      <c r="T938" s="139"/>
      <c r="V938" s="6"/>
      <c r="W938" s="6"/>
      <c r="Y938" s="183"/>
    </row>
    <row r="939" spans="1:25" s="10" customFormat="1" ht="15" customHeight="1" x14ac:dyDescent="0.25">
      <c r="A939" s="104"/>
      <c r="B939" s="76"/>
      <c r="C939" s="77"/>
      <c r="D939" s="77"/>
      <c r="E939" s="77"/>
      <c r="F939" s="64"/>
      <c r="H939" s="78"/>
      <c r="I939" s="78"/>
      <c r="T939" s="139"/>
      <c r="V939" s="6"/>
      <c r="W939" s="6"/>
      <c r="Y939" s="183"/>
    </row>
    <row r="940" spans="1:25" s="10" customFormat="1" ht="15" customHeight="1" x14ac:dyDescent="0.25">
      <c r="A940" s="104"/>
      <c r="B940" s="76"/>
      <c r="C940" s="77"/>
      <c r="D940" s="77"/>
      <c r="E940" s="77"/>
      <c r="F940" s="64"/>
      <c r="H940" s="78"/>
      <c r="I940" s="78"/>
      <c r="T940" s="139"/>
      <c r="V940" s="6"/>
      <c r="W940" s="6"/>
      <c r="Y940" s="183"/>
    </row>
    <row r="941" spans="1:25" s="10" customFormat="1" ht="15" customHeight="1" x14ac:dyDescent="0.25">
      <c r="A941" s="104"/>
      <c r="B941" s="76"/>
      <c r="C941" s="77"/>
      <c r="D941" s="77"/>
      <c r="E941" s="77"/>
      <c r="F941" s="64"/>
      <c r="H941" s="78"/>
      <c r="I941" s="78"/>
      <c r="T941" s="139"/>
      <c r="V941" s="6"/>
      <c r="W941" s="6"/>
      <c r="Y941" s="183"/>
    </row>
    <row r="942" spans="1:25" s="10" customFormat="1" ht="15" customHeight="1" x14ac:dyDescent="0.25">
      <c r="A942" s="104"/>
      <c r="B942" s="76"/>
      <c r="C942" s="77"/>
      <c r="D942" s="77"/>
      <c r="E942" s="77"/>
      <c r="F942" s="64"/>
      <c r="H942" s="78"/>
      <c r="I942" s="78"/>
      <c r="T942" s="139"/>
      <c r="V942" s="6"/>
      <c r="W942" s="6"/>
      <c r="Y942" s="183"/>
    </row>
    <row r="943" spans="1:25" s="10" customFormat="1" ht="15" customHeight="1" x14ac:dyDescent="0.25">
      <c r="A943" s="104"/>
      <c r="B943" s="76"/>
      <c r="C943" s="77"/>
      <c r="D943" s="77"/>
      <c r="E943" s="77"/>
      <c r="F943" s="64"/>
      <c r="H943" s="78"/>
      <c r="I943" s="78"/>
      <c r="T943" s="139"/>
      <c r="V943" s="6"/>
      <c r="W943" s="6"/>
      <c r="Y943" s="183"/>
    </row>
    <row r="944" spans="1:25" s="10" customFormat="1" ht="15" customHeight="1" x14ac:dyDescent="0.25">
      <c r="A944" s="104"/>
      <c r="B944" s="76"/>
      <c r="C944" s="77"/>
      <c r="D944" s="77"/>
      <c r="E944" s="77"/>
      <c r="F944" s="64"/>
      <c r="H944" s="78"/>
      <c r="I944" s="78"/>
      <c r="T944" s="139"/>
      <c r="V944" s="6"/>
      <c r="W944" s="6"/>
      <c r="Y944" s="183"/>
    </row>
    <row r="945" spans="1:25" s="10" customFormat="1" ht="15" customHeight="1" x14ac:dyDescent="0.25">
      <c r="A945" s="104"/>
      <c r="B945" s="76"/>
      <c r="C945" s="77"/>
      <c r="D945" s="77"/>
      <c r="E945" s="77"/>
      <c r="F945" s="64"/>
      <c r="H945" s="78"/>
      <c r="I945" s="78"/>
      <c r="T945" s="139"/>
      <c r="V945" s="6"/>
      <c r="W945" s="6"/>
      <c r="Y945" s="183"/>
    </row>
    <row r="946" spans="1:25" s="10" customFormat="1" ht="15" customHeight="1" x14ac:dyDescent="0.25">
      <c r="A946" s="104"/>
      <c r="B946" s="76"/>
      <c r="C946" s="77"/>
      <c r="D946" s="77"/>
      <c r="E946" s="77"/>
      <c r="F946" s="64"/>
      <c r="H946" s="78"/>
      <c r="I946" s="78"/>
      <c r="T946" s="139"/>
      <c r="V946" s="6"/>
      <c r="W946" s="6"/>
      <c r="Y946" s="183"/>
    </row>
    <row r="947" spans="1:25" s="10" customFormat="1" ht="15" customHeight="1" x14ac:dyDescent="0.25">
      <c r="A947" s="104"/>
      <c r="B947" s="76"/>
      <c r="C947" s="77"/>
      <c r="D947" s="77"/>
      <c r="E947" s="77"/>
      <c r="F947" s="64"/>
      <c r="H947" s="78"/>
      <c r="I947" s="78"/>
      <c r="T947" s="139"/>
      <c r="V947" s="6"/>
      <c r="W947" s="6"/>
      <c r="Y947" s="183"/>
    </row>
    <row r="948" spans="1:25" s="10" customFormat="1" ht="15" customHeight="1" x14ac:dyDescent="0.25">
      <c r="A948" s="104"/>
      <c r="B948" s="76"/>
      <c r="C948" s="77"/>
      <c r="D948" s="77"/>
      <c r="E948" s="77"/>
      <c r="F948" s="64"/>
      <c r="H948" s="78"/>
      <c r="I948" s="78"/>
      <c r="T948" s="139"/>
      <c r="V948" s="6"/>
      <c r="W948" s="6"/>
      <c r="Y948" s="183"/>
    </row>
    <row r="949" spans="1:25" s="10" customFormat="1" ht="15" customHeight="1" x14ac:dyDescent="0.25">
      <c r="A949" s="104"/>
      <c r="B949" s="76"/>
      <c r="C949" s="77"/>
      <c r="D949" s="77"/>
      <c r="E949" s="77"/>
      <c r="F949" s="64"/>
      <c r="H949" s="78"/>
      <c r="I949" s="78"/>
      <c r="T949" s="139"/>
      <c r="V949" s="6"/>
      <c r="W949" s="6"/>
      <c r="Y949" s="183"/>
    </row>
    <row r="950" spans="1:25" s="10" customFormat="1" ht="15" customHeight="1" x14ac:dyDescent="0.25">
      <c r="A950" s="104"/>
      <c r="B950" s="76"/>
      <c r="C950" s="77"/>
      <c r="D950" s="77"/>
      <c r="E950" s="77"/>
      <c r="F950" s="64"/>
      <c r="H950" s="78"/>
      <c r="I950" s="78"/>
      <c r="T950" s="139"/>
      <c r="V950" s="6"/>
      <c r="W950" s="6"/>
      <c r="Y950" s="183"/>
    </row>
    <row r="951" spans="1:25" s="10" customFormat="1" ht="15" customHeight="1" x14ac:dyDescent="0.25">
      <c r="A951" s="104"/>
      <c r="B951" s="76"/>
      <c r="C951" s="77"/>
      <c r="D951" s="77"/>
      <c r="E951" s="77"/>
      <c r="F951" s="64"/>
      <c r="H951" s="78"/>
      <c r="I951" s="78"/>
      <c r="T951" s="139"/>
      <c r="V951" s="6"/>
      <c r="W951" s="6"/>
      <c r="Y951" s="183"/>
    </row>
    <row r="952" spans="1:25" s="10" customFormat="1" ht="15" customHeight="1" x14ac:dyDescent="0.25">
      <c r="A952" s="104"/>
      <c r="B952" s="76"/>
      <c r="C952" s="77"/>
      <c r="D952" s="77"/>
      <c r="E952" s="77"/>
      <c r="F952" s="64"/>
      <c r="H952" s="78"/>
      <c r="I952" s="78"/>
      <c r="T952" s="139"/>
      <c r="V952" s="6"/>
      <c r="W952" s="6"/>
      <c r="Y952" s="183"/>
    </row>
    <row r="953" spans="1:25" s="10" customFormat="1" ht="15" customHeight="1" x14ac:dyDescent="0.25">
      <c r="A953" s="104"/>
      <c r="B953" s="76"/>
      <c r="C953" s="77"/>
      <c r="D953" s="77"/>
      <c r="E953" s="77"/>
      <c r="F953" s="64"/>
      <c r="H953" s="78"/>
      <c r="I953" s="78"/>
      <c r="T953" s="139"/>
      <c r="V953" s="6"/>
      <c r="W953" s="6"/>
      <c r="Y953" s="183"/>
    </row>
    <row r="954" spans="1:25" s="10" customFormat="1" ht="15" customHeight="1" x14ac:dyDescent="0.25">
      <c r="A954" s="104"/>
      <c r="B954" s="76"/>
      <c r="C954" s="77"/>
      <c r="D954" s="77"/>
      <c r="E954" s="77"/>
      <c r="F954" s="64"/>
      <c r="H954" s="78"/>
      <c r="I954" s="78"/>
      <c r="T954" s="139"/>
      <c r="V954" s="6"/>
      <c r="W954" s="6"/>
      <c r="Y954" s="183"/>
    </row>
    <row r="955" spans="1:25" s="10" customFormat="1" ht="15" customHeight="1" x14ac:dyDescent="0.25">
      <c r="A955" s="104"/>
      <c r="B955" s="76"/>
      <c r="C955" s="77"/>
      <c r="D955" s="77"/>
      <c r="E955" s="77"/>
      <c r="F955" s="64"/>
      <c r="H955" s="78"/>
      <c r="I955" s="78"/>
      <c r="T955" s="139"/>
      <c r="V955" s="6"/>
      <c r="W955" s="6"/>
      <c r="Y955" s="183"/>
    </row>
    <row r="956" spans="1:25" s="10" customFormat="1" ht="15" customHeight="1" x14ac:dyDescent="0.25">
      <c r="A956" s="104"/>
      <c r="B956" s="76"/>
      <c r="C956" s="77"/>
      <c r="D956" s="77"/>
      <c r="E956" s="77"/>
      <c r="F956" s="64"/>
      <c r="H956" s="78"/>
      <c r="I956" s="78"/>
      <c r="T956" s="139"/>
      <c r="V956" s="6"/>
      <c r="W956" s="6"/>
      <c r="Y956" s="183"/>
    </row>
    <row r="957" spans="1:25" s="10" customFormat="1" ht="15" customHeight="1" x14ac:dyDescent="0.25">
      <c r="A957" s="104"/>
      <c r="B957" s="76"/>
      <c r="C957" s="77"/>
      <c r="D957" s="77"/>
      <c r="E957" s="77"/>
      <c r="F957" s="64"/>
      <c r="H957" s="78"/>
      <c r="I957" s="78"/>
      <c r="T957" s="139"/>
      <c r="V957" s="6"/>
      <c r="W957" s="6"/>
      <c r="Y957" s="183"/>
    </row>
    <row r="958" spans="1:25" s="10" customFormat="1" ht="15" customHeight="1" x14ac:dyDescent="0.25">
      <c r="A958" s="104"/>
      <c r="B958" s="76"/>
      <c r="C958" s="77"/>
      <c r="D958" s="77"/>
      <c r="E958" s="77"/>
      <c r="F958" s="64"/>
      <c r="H958" s="78"/>
      <c r="I958" s="78"/>
      <c r="T958" s="139"/>
      <c r="V958" s="6"/>
      <c r="W958" s="6"/>
      <c r="Y958" s="183"/>
    </row>
    <row r="959" spans="1:25" s="10" customFormat="1" ht="15" customHeight="1" x14ac:dyDescent="0.25">
      <c r="A959" s="104"/>
      <c r="B959" s="76"/>
      <c r="C959" s="77"/>
      <c r="D959" s="77"/>
      <c r="E959" s="77"/>
      <c r="F959" s="64"/>
      <c r="H959" s="78"/>
      <c r="I959" s="78"/>
      <c r="T959" s="139"/>
      <c r="V959" s="6"/>
      <c r="W959" s="6"/>
      <c r="Y959" s="183"/>
    </row>
    <row r="960" spans="1:25" s="10" customFormat="1" ht="15" customHeight="1" x14ac:dyDescent="0.25">
      <c r="A960" s="104"/>
      <c r="B960" s="76"/>
      <c r="C960" s="77"/>
      <c r="D960" s="77"/>
      <c r="E960" s="77"/>
      <c r="F960" s="64"/>
      <c r="H960" s="78"/>
      <c r="I960" s="78"/>
      <c r="T960" s="139"/>
      <c r="V960" s="6"/>
      <c r="W960" s="6"/>
      <c r="Y960" s="183"/>
    </row>
    <row r="961" spans="1:25" s="10" customFormat="1" ht="15" customHeight="1" x14ac:dyDescent="0.25">
      <c r="A961" s="104"/>
      <c r="B961" s="76"/>
      <c r="C961" s="77"/>
      <c r="D961" s="77"/>
      <c r="E961" s="77"/>
      <c r="F961" s="64"/>
      <c r="H961" s="78"/>
      <c r="I961" s="78"/>
      <c r="T961" s="139"/>
      <c r="V961" s="6"/>
      <c r="W961" s="6"/>
      <c r="Y961" s="183"/>
    </row>
    <row r="962" spans="1:25" s="10" customFormat="1" ht="15" customHeight="1" x14ac:dyDescent="0.25">
      <c r="A962" s="104"/>
      <c r="B962" s="76"/>
      <c r="C962" s="77"/>
      <c r="D962" s="77"/>
      <c r="E962" s="77"/>
      <c r="F962" s="64"/>
      <c r="H962" s="78"/>
      <c r="I962" s="78"/>
      <c r="T962" s="139"/>
      <c r="V962" s="6"/>
      <c r="W962" s="6"/>
      <c r="Y962" s="183"/>
    </row>
    <row r="963" spans="1:25" s="10" customFormat="1" ht="15" customHeight="1" x14ac:dyDescent="0.25">
      <c r="A963" s="104"/>
      <c r="B963" s="76"/>
      <c r="C963" s="77"/>
      <c r="D963" s="77"/>
      <c r="E963" s="77"/>
      <c r="F963" s="64"/>
      <c r="H963" s="78"/>
      <c r="I963" s="78"/>
      <c r="T963" s="139"/>
      <c r="V963" s="6"/>
      <c r="W963" s="6"/>
      <c r="Y963" s="183"/>
    </row>
    <row r="964" spans="1:25" s="10" customFormat="1" ht="15" customHeight="1" x14ac:dyDescent="0.25">
      <c r="A964" s="104"/>
      <c r="B964" s="76"/>
      <c r="C964" s="77"/>
      <c r="D964" s="77"/>
      <c r="E964" s="77"/>
      <c r="F964" s="64"/>
      <c r="H964" s="78"/>
      <c r="I964" s="78"/>
      <c r="T964" s="139"/>
      <c r="V964" s="6"/>
      <c r="W964" s="6"/>
      <c r="Y964" s="183"/>
    </row>
    <row r="965" spans="1:25" s="10" customFormat="1" ht="15" customHeight="1" x14ac:dyDescent="0.25">
      <c r="A965" s="104"/>
      <c r="B965" s="76"/>
      <c r="C965" s="77"/>
      <c r="D965" s="77"/>
      <c r="E965" s="77"/>
      <c r="F965" s="64"/>
      <c r="H965" s="78"/>
      <c r="I965" s="78"/>
      <c r="T965" s="139"/>
      <c r="V965" s="6"/>
      <c r="W965" s="6"/>
      <c r="Y965" s="183"/>
    </row>
    <row r="966" spans="1:25" s="10" customFormat="1" ht="15" customHeight="1" x14ac:dyDescent="0.25">
      <c r="A966" s="104"/>
      <c r="B966" s="76"/>
      <c r="C966" s="77"/>
      <c r="D966" s="77"/>
      <c r="E966" s="77"/>
      <c r="F966" s="64"/>
      <c r="H966" s="78"/>
      <c r="I966" s="78"/>
      <c r="T966" s="139"/>
      <c r="V966" s="6"/>
      <c r="W966" s="6"/>
      <c r="Y966" s="183"/>
    </row>
    <row r="967" spans="1:25" s="10" customFormat="1" ht="15" customHeight="1" x14ac:dyDescent="0.25">
      <c r="A967" s="104"/>
      <c r="B967" s="76"/>
      <c r="C967" s="77"/>
      <c r="D967" s="77"/>
      <c r="E967" s="77"/>
      <c r="F967" s="64"/>
      <c r="H967" s="78"/>
      <c r="I967" s="78"/>
      <c r="T967" s="139"/>
      <c r="V967" s="6"/>
      <c r="W967" s="6"/>
      <c r="Y967" s="183"/>
    </row>
    <row r="968" spans="1:25" s="10" customFormat="1" ht="15" customHeight="1" x14ac:dyDescent="0.25">
      <c r="A968" s="104"/>
      <c r="B968" s="76"/>
      <c r="C968" s="77"/>
      <c r="D968" s="77"/>
      <c r="E968" s="77"/>
      <c r="F968" s="64"/>
      <c r="H968" s="78"/>
      <c r="I968" s="78"/>
      <c r="T968" s="139"/>
      <c r="V968" s="6"/>
      <c r="W968" s="6"/>
      <c r="Y968" s="183"/>
    </row>
    <row r="969" spans="1:25" s="10" customFormat="1" ht="15" customHeight="1" x14ac:dyDescent="0.25">
      <c r="A969" s="104"/>
      <c r="B969" s="76"/>
      <c r="C969" s="77"/>
      <c r="D969" s="77"/>
      <c r="E969" s="77"/>
      <c r="F969" s="64"/>
      <c r="H969" s="78"/>
      <c r="I969" s="78"/>
      <c r="T969" s="139"/>
      <c r="V969" s="6"/>
      <c r="W969" s="6"/>
      <c r="Y969" s="183"/>
    </row>
    <row r="970" spans="1:25" s="10" customFormat="1" ht="15" customHeight="1" x14ac:dyDescent="0.25">
      <c r="A970" s="104"/>
      <c r="B970" s="76"/>
      <c r="C970" s="77"/>
      <c r="D970" s="77"/>
      <c r="E970" s="77"/>
      <c r="F970" s="64"/>
      <c r="H970" s="78"/>
      <c r="I970" s="78"/>
      <c r="T970" s="139"/>
      <c r="V970" s="6"/>
      <c r="W970" s="6"/>
      <c r="Y970" s="183"/>
    </row>
    <row r="971" spans="1:25" s="10" customFormat="1" ht="15" customHeight="1" x14ac:dyDescent="0.25">
      <c r="A971" s="104"/>
      <c r="B971" s="76"/>
      <c r="C971" s="77"/>
      <c r="D971" s="77"/>
      <c r="E971" s="77"/>
      <c r="F971" s="64"/>
      <c r="H971" s="78"/>
      <c r="I971" s="78"/>
      <c r="T971" s="139"/>
      <c r="V971" s="6"/>
      <c r="W971" s="6"/>
      <c r="Y971" s="183"/>
    </row>
    <row r="972" spans="1:25" s="10" customFormat="1" ht="15" customHeight="1" x14ac:dyDescent="0.25">
      <c r="A972" s="104"/>
      <c r="B972" s="76"/>
      <c r="C972" s="77"/>
      <c r="D972" s="77"/>
      <c r="E972" s="77"/>
      <c r="F972" s="64"/>
      <c r="H972" s="78"/>
      <c r="I972" s="78"/>
      <c r="T972" s="139"/>
      <c r="V972" s="6"/>
      <c r="W972" s="6"/>
      <c r="Y972" s="183"/>
    </row>
    <row r="973" spans="1:25" s="10" customFormat="1" ht="15" customHeight="1" x14ac:dyDescent="0.25">
      <c r="A973" s="104"/>
      <c r="B973" s="76"/>
      <c r="C973" s="77"/>
      <c r="D973" s="77"/>
      <c r="E973" s="77"/>
      <c r="F973" s="64"/>
      <c r="H973" s="78"/>
      <c r="I973" s="78"/>
      <c r="T973" s="139"/>
      <c r="V973" s="6"/>
      <c r="W973" s="6"/>
      <c r="Y973" s="183"/>
    </row>
    <row r="974" spans="1:25" s="10" customFormat="1" ht="15" customHeight="1" x14ac:dyDescent="0.25">
      <c r="A974" s="104"/>
      <c r="B974" s="76"/>
      <c r="C974" s="77"/>
      <c r="D974" s="77"/>
      <c r="E974" s="77"/>
      <c r="F974" s="64"/>
      <c r="H974" s="78"/>
      <c r="I974" s="78"/>
      <c r="T974" s="139"/>
      <c r="V974" s="6"/>
      <c r="W974" s="6"/>
      <c r="Y974" s="183"/>
    </row>
    <row r="975" spans="1:25" s="10" customFormat="1" ht="15" customHeight="1" x14ac:dyDescent="0.25">
      <c r="A975" s="104"/>
      <c r="B975" s="76"/>
      <c r="C975" s="77"/>
      <c r="D975" s="77"/>
      <c r="E975" s="77"/>
      <c r="F975" s="64"/>
      <c r="H975" s="78"/>
      <c r="I975" s="78"/>
      <c r="T975" s="139"/>
      <c r="V975" s="6"/>
      <c r="W975" s="6"/>
      <c r="Y975" s="183"/>
    </row>
    <row r="976" spans="1:25" s="10" customFormat="1" ht="15" customHeight="1" x14ac:dyDescent="0.25">
      <c r="A976" s="104"/>
      <c r="B976" s="76"/>
      <c r="C976" s="77"/>
      <c r="D976" s="77"/>
      <c r="E976" s="77"/>
      <c r="F976" s="64"/>
      <c r="H976" s="78"/>
      <c r="I976" s="78"/>
      <c r="T976" s="139"/>
      <c r="V976" s="6"/>
      <c r="W976" s="6"/>
      <c r="Y976" s="183"/>
    </row>
    <row r="977" spans="1:25" s="10" customFormat="1" ht="15" customHeight="1" x14ac:dyDescent="0.25">
      <c r="A977" s="104"/>
      <c r="B977" s="76"/>
      <c r="C977" s="77"/>
      <c r="D977" s="77"/>
      <c r="E977" s="77"/>
      <c r="F977" s="64"/>
      <c r="H977" s="78"/>
      <c r="I977" s="78"/>
      <c r="T977" s="139"/>
      <c r="V977" s="6"/>
      <c r="W977" s="6"/>
      <c r="Y977" s="183"/>
    </row>
    <row r="978" spans="1:25" s="10" customFormat="1" ht="15" customHeight="1" x14ac:dyDescent="0.25">
      <c r="A978" s="104"/>
      <c r="B978" s="76"/>
      <c r="C978" s="77"/>
      <c r="D978" s="77"/>
      <c r="E978" s="77"/>
      <c r="F978" s="64"/>
      <c r="H978" s="78"/>
      <c r="I978" s="78"/>
      <c r="T978" s="139"/>
      <c r="V978" s="6"/>
      <c r="W978" s="6"/>
      <c r="Y978" s="183"/>
    </row>
    <row r="979" spans="1:25" s="10" customFormat="1" ht="15" customHeight="1" x14ac:dyDescent="0.25">
      <c r="A979" s="104"/>
      <c r="B979" s="76"/>
      <c r="C979" s="77"/>
      <c r="D979" s="77"/>
      <c r="E979" s="77"/>
      <c r="F979" s="64"/>
      <c r="H979" s="78"/>
      <c r="I979" s="78"/>
      <c r="T979" s="139"/>
      <c r="V979" s="6"/>
      <c r="W979" s="6"/>
      <c r="Y979" s="183"/>
    </row>
    <row r="980" spans="1:25" s="10" customFormat="1" ht="15" customHeight="1" x14ac:dyDescent="0.25">
      <c r="A980" s="104"/>
      <c r="B980" s="76"/>
      <c r="C980" s="77"/>
      <c r="D980" s="77"/>
      <c r="E980" s="77"/>
      <c r="F980" s="64"/>
      <c r="H980" s="78"/>
      <c r="I980" s="78"/>
      <c r="T980" s="139"/>
      <c r="V980" s="6"/>
      <c r="W980" s="6"/>
      <c r="Y980" s="183"/>
    </row>
    <row r="981" spans="1:25" s="10" customFormat="1" ht="15" customHeight="1" x14ac:dyDescent="0.25">
      <c r="A981" s="104"/>
      <c r="B981" s="76"/>
      <c r="C981" s="77"/>
      <c r="D981" s="77"/>
      <c r="E981" s="77"/>
      <c r="F981" s="64"/>
      <c r="H981" s="78"/>
      <c r="I981" s="78"/>
      <c r="T981" s="139"/>
      <c r="V981" s="6"/>
      <c r="W981" s="6"/>
      <c r="Y981" s="183"/>
    </row>
    <row r="982" spans="1:25" s="10" customFormat="1" ht="15" customHeight="1" x14ac:dyDescent="0.25">
      <c r="A982" s="104"/>
      <c r="B982" s="76"/>
      <c r="C982" s="77"/>
      <c r="D982" s="77"/>
      <c r="E982" s="77"/>
      <c r="F982" s="64"/>
      <c r="H982" s="78"/>
      <c r="I982" s="78"/>
      <c r="T982" s="139"/>
      <c r="V982" s="6"/>
      <c r="W982" s="6"/>
      <c r="Y982" s="183"/>
    </row>
    <row r="983" spans="1:25" s="10" customFormat="1" ht="15" customHeight="1" x14ac:dyDescent="0.25">
      <c r="A983" s="104"/>
      <c r="B983" s="76"/>
      <c r="C983" s="77"/>
      <c r="D983" s="77"/>
      <c r="E983" s="77"/>
      <c r="F983" s="64"/>
      <c r="H983" s="78"/>
      <c r="I983" s="78"/>
      <c r="T983" s="139"/>
      <c r="V983" s="6"/>
      <c r="W983" s="6"/>
      <c r="Y983" s="183"/>
    </row>
    <row r="984" spans="1:25" s="10" customFormat="1" ht="15" customHeight="1" x14ac:dyDescent="0.25">
      <c r="A984" s="104"/>
      <c r="B984" s="76"/>
      <c r="C984" s="77"/>
      <c r="D984" s="77"/>
      <c r="E984" s="77"/>
      <c r="F984" s="64"/>
      <c r="H984" s="78"/>
      <c r="I984" s="78"/>
      <c r="T984" s="139"/>
      <c r="V984" s="6"/>
      <c r="W984" s="6"/>
      <c r="Y984" s="183"/>
    </row>
    <row r="985" spans="1:25" s="10" customFormat="1" ht="15" customHeight="1" x14ac:dyDescent="0.25">
      <c r="A985" s="104"/>
      <c r="B985" s="76"/>
      <c r="C985" s="77"/>
      <c r="D985" s="77"/>
      <c r="E985" s="77"/>
      <c r="F985" s="64"/>
      <c r="H985" s="78"/>
      <c r="I985" s="78"/>
      <c r="T985" s="139"/>
      <c r="V985" s="6"/>
      <c r="W985" s="6"/>
      <c r="Y985" s="183"/>
    </row>
    <row r="986" spans="1:25" s="10" customFormat="1" ht="15" customHeight="1" x14ac:dyDescent="0.25">
      <c r="A986" s="104"/>
      <c r="B986" s="76"/>
      <c r="C986" s="77"/>
      <c r="D986" s="77"/>
      <c r="E986" s="77"/>
      <c r="F986" s="64"/>
      <c r="H986" s="78"/>
      <c r="I986" s="78"/>
      <c r="T986" s="139"/>
      <c r="V986" s="6"/>
      <c r="W986" s="6"/>
      <c r="Y986" s="183"/>
    </row>
    <row r="987" spans="1:25" s="10" customFormat="1" ht="15" customHeight="1" x14ac:dyDescent="0.25">
      <c r="A987" s="104"/>
      <c r="B987" s="76"/>
      <c r="C987" s="77"/>
      <c r="D987" s="77"/>
      <c r="E987" s="77"/>
      <c r="F987" s="64"/>
      <c r="H987" s="78"/>
      <c r="I987" s="78"/>
      <c r="T987" s="139"/>
      <c r="V987" s="6"/>
      <c r="W987" s="6"/>
      <c r="Y987" s="183"/>
    </row>
    <row r="988" spans="1:25" s="10" customFormat="1" ht="15" customHeight="1" x14ac:dyDescent="0.25">
      <c r="A988" s="104"/>
      <c r="B988" s="76"/>
      <c r="C988" s="77"/>
      <c r="D988" s="77"/>
      <c r="E988" s="77"/>
      <c r="F988" s="64"/>
      <c r="H988" s="78"/>
      <c r="I988" s="78"/>
      <c r="T988" s="139"/>
      <c r="V988" s="6"/>
      <c r="W988" s="6"/>
      <c r="Y988" s="183"/>
    </row>
    <row r="989" spans="1:25" s="10" customFormat="1" ht="15" customHeight="1" x14ac:dyDescent="0.25">
      <c r="A989" s="104"/>
      <c r="B989" s="76"/>
      <c r="C989" s="77"/>
      <c r="D989" s="77"/>
      <c r="E989" s="77"/>
      <c r="F989" s="64"/>
      <c r="H989" s="78"/>
      <c r="I989" s="78"/>
      <c r="T989" s="139"/>
      <c r="V989" s="6"/>
      <c r="W989" s="6"/>
      <c r="Y989" s="183"/>
    </row>
    <row r="990" spans="1:25" s="10" customFormat="1" ht="15" customHeight="1" x14ac:dyDescent="0.25">
      <c r="A990" s="104"/>
      <c r="B990" s="76"/>
      <c r="C990" s="77"/>
      <c r="D990" s="77"/>
      <c r="E990" s="77"/>
      <c r="F990" s="64"/>
      <c r="H990" s="78"/>
      <c r="I990" s="78"/>
      <c r="T990" s="139"/>
      <c r="V990" s="6"/>
      <c r="W990" s="6"/>
      <c r="Y990" s="183"/>
    </row>
    <row r="991" spans="1:25" s="10" customFormat="1" ht="15" customHeight="1" x14ac:dyDescent="0.25">
      <c r="A991" s="104"/>
      <c r="B991" s="76"/>
      <c r="C991" s="77"/>
      <c r="D991" s="77"/>
      <c r="E991" s="77"/>
      <c r="F991" s="64"/>
      <c r="H991" s="78"/>
      <c r="I991" s="78"/>
      <c r="T991" s="139"/>
      <c r="V991" s="6"/>
      <c r="W991" s="6"/>
      <c r="Y991" s="183"/>
    </row>
    <row r="992" spans="1:25" s="10" customFormat="1" ht="15" customHeight="1" x14ac:dyDescent="0.25">
      <c r="A992" s="104"/>
      <c r="B992" s="76"/>
      <c r="C992" s="77"/>
      <c r="D992" s="77"/>
      <c r="E992" s="77"/>
      <c r="F992" s="64"/>
      <c r="H992" s="78"/>
      <c r="I992" s="78"/>
      <c r="T992" s="139"/>
      <c r="V992" s="6"/>
      <c r="W992" s="6"/>
      <c r="Y992" s="183"/>
    </row>
    <row r="993" spans="1:25" s="10" customFormat="1" ht="15" customHeight="1" x14ac:dyDescent="0.25">
      <c r="A993" s="104"/>
      <c r="B993" s="76"/>
      <c r="C993" s="77"/>
      <c r="D993" s="77"/>
      <c r="E993" s="77"/>
      <c r="F993" s="64"/>
      <c r="H993" s="78"/>
      <c r="I993" s="78"/>
      <c r="T993" s="139"/>
      <c r="V993" s="6"/>
      <c r="W993" s="6"/>
      <c r="Y993" s="183"/>
    </row>
    <row r="994" spans="1:25" s="10" customFormat="1" ht="15" customHeight="1" x14ac:dyDescent="0.25">
      <c r="A994" s="104"/>
      <c r="B994" s="76"/>
      <c r="C994" s="77"/>
      <c r="D994" s="77"/>
      <c r="E994" s="77"/>
      <c r="F994" s="64"/>
      <c r="H994" s="78"/>
      <c r="I994" s="78"/>
      <c r="T994" s="139"/>
      <c r="V994" s="6"/>
      <c r="W994" s="6"/>
      <c r="Y994" s="183"/>
    </row>
    <row r="995" spans="1:25" s="10" customFormat="1" ht="15" customHeight="1" x14ac:dyDescent="0.25">
      <c r="A995" s="104"/>
      <c r="B995" s="76"/>
      <c r="C995" s="77"/>
      <c r="D995" s="77"/>
      <c r="E995" s="77"/>
      <c r="F995" s="64"/>
      <c r="H995" s="78"/>
      <c r="I995" s="78"/>
      <c r="T995" s="139"/>
      <c r="V995" s="6"/>
      <c r="W995" s="6"/>
      <c r="Y995" s="183"/>
    </row>
    <row r="996" spans="1:25" s="10" customFormat="1" ht="15" customHeight="1" x14ac:dyDescent="0.25">
      <c r="A996" s="104"/>
      <c r="B996" s="76"/>
      <c r="C996" s="77"/>
      <c r="D996" s="77"/>
      <c r="E996" s="77"/>
      <c r="F996" s="64"/>
      <c r="H996" s="78"/>
      <c r="I996" s="78"/>
      <c r="T996" s="139"/>
      <c r="V996" s="6"/>
      <c r="W996" s="6"/>
      <c r="Y996" s="183"/>
    </row>
    <row r="997" spans="1:25" s="10" customFormat="1" ht="15" customHeight="1" x14ac:dyDescent="0.25">
      <c r="A997" s="104"/>
      <c r="B997" s="76"/>
      <c r="C997" s="77"/>
      <c r="D997" s="77"/>
      <c r="E997" s="77"/>
      <c r="F997" s="64"/>
      <c r="H997" s="78"/>
      <c r="I997" s="78"/>
      <c r="T997" s="139"/>
      <c r="V997" s="6"/>
      <c r="W997" s="6"/>
      <c r="Y997" s="183"/>
    </row>
    <row r="998" spans="1:25" s="10" customFormat="1" ht="15" customHeight="1" x14ac:dyDescent="0.25">
      <c r="A998" s="104"/>
      <c r="B998" s="76"/>
      <c r="C998" s="77"/>
      <c r="D998" s="77"/>
      <c r="E998" s="77"/>
      <c r="F998" s="64"/>
      <c r="H998" s="78"/>
      <c r="I998" s="78"/>
      <c r="T998" s="139"/>
      <c r="V998" s="6"/>
      <c r="W998" s="6"/>
      <c r="Y998" s="183"/>
    </row>
    <row r="999" spans="1:25" s="10" customFormat="1" ht="15" customHeight="1" x14ac:dyDescent="0.25">
      <c r="A999" s="104"/>
      <c r="B999" s="76"/>
      <c r="C999" s="77"/>
      <c r="D999" s="77"/>
      <c r="E999" s="77"/>
      <c r="F999" s="64"/>
      <c r="H999" s="78"/>
      <c r="I999" s="78"/>
      <c r="T999" s="139"/>
      <c r="V999" s="6"/>
      <c r="W999" s="6"/>
      <c r="Y999" s="183"/>
    </row>
    <row r="1000" spans="1:25" s="10" customFormat="1" ht="15" customHeight="1" x14ac:dyDescent="0.25">
      <c r="A1000" s="104"/>
      <c r="B1000" s="76"/>
      <c r="C1000" s="77"/>
      <c r="D1000" s="77"/>
      <c r="E1000" s="77"/>
      <c r="F1000" s="64"/>
      <c r="H1000" s="78"/>
      <c r="I1000" s="78"/>
      <c r="T1000" s="139"/>
      <c r="V1000" s="6"/>
      <c r="W1000" s="6"/>
      <c r="Y1000" s="183"/>
    </row>
    <row r="1001" spans="1:25" s="10" customFormat="1" ht="15" customHeight="1" x14ac:dyDescent="0.25">
      <c r="A1001" s="104"/>
      <c r="B1001" s="76"/>
      <c r="C1001" s="77"/>
      <c r="D1001" s="77"/>
      <c r="E1001" s="77"/>
      <c r="F1001" s="64"/>
      <c r="H1001" s="78"/>
      <c r="I1001" s="78"/>
      <c r="T1001" s="139"/>
      <c r="V1001" s="6"/>
      <c r="W1001" s="6"/>
      <c r="Y1001" s="183"/>
    </row>
    <row r="1002" spans="1:25" s="10" customFormat="1" ht="15" customHeight="1" x14ac:dyDescent="0.25">
      <c r="A1002" s="104"/>
      <c r="B1002" s="76"/>
      <c r="C1002" s="77"/>
      <c r="D1002" s="77"/>
      <c r="E1002" s="77"/>
      <c r="F1002" s="64"/>
      <c r="H1002" s="78"/>
      <c r="I1002" s="78"/>
      <c r="T1002" s="139"/>
      <c r="V1002" s="6"/>
      <c r="W1002" s="6"/>
      <c r="Y1002" s="183"/>
    </row>
    <row r="1003" spans="1:25" s="10" customFormat="1" ht="15" customHeight="1" x14ac:dyDescent="0.25">
      <c r="A1003" s="104"/>
      <c r="B1003" s="76"/>
      <c r="C1003" s="77"/>
      <c r="D1003" s="77"/>
      <c r="E1003" s="77"/>
      <c r="F1003" s="64"/>
      <c r="H1003" s="78"/>
      <c r="I1003" s="78"/>
      <c r="T1003" s="139"/>
      <c r="V1003" s="6"/>
      <c r="W1003" s="6"/>
      <c r="Y1003" s="183"/>
    </row>
    <row r="1004" spans="1:25" s="10" customFormat="1" ht="15" customHeight="1" x14ac:dyDescent="0.25">
      <c r="A1004" s="104"/>
      <c r="B1004" s="76"/>
      <c r="C1004" s="77"/>
      <c r="D1004" s="77"/>
      <c r="E1004" s="77"/>
      <c r="F1004" s="64"/>
      <c r="H1004" s="78"/>
      <c r="I1004" s="78"/>
      <c r="T1004" s="139"/>
      <c r="V1004" s="6"/>
      <c r="W1004" s="6"/>
      <c r="Y1004" s="183"/>
    </row>
    <row r="1005" spans="1:25" s="10" customFormat="1" ht="15" customHeight="1" x14ac:dyDescent="0.25">
      <c r="A1005" s="104"/>
      <c r="B1005" s="76"/>
      <c r="C1005" s="77"/>
      <c r="D1005" s="77"/>
      <c r="E1005" s="77"/>
      <c r="F1005" s="64"/>
      <c r="H1005" s="78"/>
      <c r="I1005" s="78"/>
      <c r="T1005" s="139"/>
      <c r="V1005" s="6"/>
      <c r="W1005" s="6"/>
      <c r="Y1005" s="183"/>
    </row>
    <row r="1006" spans="1:25" s="10" customFormat="1" ht="15" customHeight="1" x14ac:dyDescent="0.25">
      <c r="A1006" s="104"/>
      <c r="B1006" s="76"/>
      <c r="C1006" s="77"/>
      <c r="D1006" s="77"/>
      <c r="E1006" s="77"/>
      <c r="F1006" s="64"/>
      <c r="H1006" s="78"/>
      <c r="I1006" s="78"/>
      <c r="T1006" s="139"/>
      <c r="V1006" s="6"/>
      <c r="W1006" s="6"/>
      <c r="Y1006" s="183"/>
    </row>
    <row r="1007" spans="1:25" s="10" customFormat="1" ht="15" customHeight="1" x14ac:dyDescent="0.25">
      <c r="A1007" s="104"/>
      <c r="B1007" s="76"/>
      <c r="C1007" s="77"/>
      <c r="D1007" s="77"/>
      <c r="E1007" s="77"/>
      <c r="F1007" s="64"/>
      <c r="H1007" s="78"/>
      <c r="I1007" s="78"/>
      <c r="T1007" s="139"/>
      <c r="V1007" s="6"/>
      <c r="W1007" s="6"/>
      <c r="Y1007" s="183"/>
    </row>
    <row r="1008" spans="1:25" s="10" customFormat="1" ht="15" customHeight="1" x14ac:dyDescent="0.25">
      <c r="A1008" s="104"/>
      <c r="B1008" s="76"/>
      <c r="C1008" s="77"/>
      <c r="D1008" s="77"/>
      <c r="E1008" s="77"/>
      <c r="F1008" s="64"/>
      <c r="H1008" s="78"/>
      <c r="I1008" s="78"/>
      <c r="T1008" s="139"/>
      <c r="V1008" s="6"/>
      <c r="W1008" s="6"/>
      <c r="Y1008" s="183"/>
    </row>
    <row r="1009" spans="1:25" s="10" customFormat="1" ht="15" customHeight="1" x14ac:dyDescent="0.25">
      <c r="A1009" s="104"/>
      <c r="B1009" s="76"/>
      <c r="C1009" s="77"/>
      <c r="D1009" s="77"/>
      <c r="E1009" s="77"/>
      <c r="F1009" s="64"/>
      <c r="H1009" s="78"/>
      <c r="I1009" s="78"/>
      <c r="T1009" s="139"/>
      <c r="V1009" s="6"/>
      <c r="W1009" s="6"/>
      <c r="Y1009" s="183"/>
    </row>
    <row r="1010" spans="1:25" s="10" customFormat="1" ht="15" customHeight="1" x14ac:dyDescent="0.25">
      <c r="A1010" s="104"/>
      <c r="B1010" s="76"/>
      <c r="C1010" s="77"/>
      <c r="D1010" s="77"/>
      <c r="E1010" s="77"/>
      <c r="F1010" s="64"/>
      <c r="H1010" s="78"/>
      <c r="I1010" s="78"/>
      <c r="T1010" s="139"/>
      <c r="V1010" s="6"/>
      <c r="W1010" s="6"/>
      <c r="Y1010" s="183"/>
    </row>
    <row r="1011" spans="1:25" s="10" customFormat="1" ht="15" customHeight="1" x14ac:dyDescent="0.25">
      <c r="A1011" s="104"/>
      <c r="B1011" s="76"/>
      <c r="C1011" s="77"/>
      <c r="D1011" s="77"/>
      <c r="E1011" s="77"/>
      <c r="F1011" s="64"/>
      <c r="H1011" s="78"/>
      <c r="I1011" s="78"/>
      <c r="T1011" s="139"/>
      <c r="V1011" s="6"/>
      <c r="W1011" s="6"/>
      <c r="Y1011" s="183"/>
    </row>
    <row r="1012" spans="1:25" s="10" customFormat="1" ht="15" customHeight="1" x14ac:dyDescent="0.25">
      <c r="A1012" s="104"/>
      <c r="B1012" s="76"/>
      <c r="C1012" s="77"/>
      <c r="D1012" s="77"/>
      <c r="E1012" s="77"/>
      <c r="F1012" s="64"/>
      <c r="H1012" s="78"/>
      <c r="I1012" s="78"/>
      <c r="T1012" s="139"/>
      <c r="V1012" s="6"/>
      <c r="W1012" s="6"/>
      <c r="Y1012" s="183"/>
    </row>
    <row r="1013" spans="1:25" s="10" customFormat="1" ht="15" customHeight="1" x14ac:dyDescent="0.25">
      <c r="A1013" s="104"/>
      <c r="B1013" s="76"/>
      <c r="C1013" s="77"/>
      <c r="D1013" s="77"/>
      <c r="E1013" s="77"/>
      <c r="F1013" s="64"/>
      <c r="H1013" s="78"/>
      <c r="I1013" s="78"/>
      <c r="T1013" s="139"/>
      <c r="V1013" s="6"/>
      <c r="W1013" s="6"/>
      <c r="Y1013" s="183"/>
    </row>
    <row r="1014" spans="1:25" s="10" customFormat="1" ht="15" customHeight="1" x14ac:dyDescent="0.25">
      <c r="A1014" s="104"/>
      <c r="B1014" s="76"/>
      <c r="C1014" s="77"/>
      <c r="D1014" s="77"/>
      <c r="E1014" s="77"/>
      <c r="F1014" s="64"/>
      <c r="H1014" s="78"/>
      <c r="I1014" s="78"/>
      <c r="T1014" s="139"/>
      <c r="V1014" s="6"/>
      <c r="W1014" s="6"/>
      <c r="Y1014" s="183"/>
    </row>
    <row r="1015" spans="1:25" s="10" customFormat="1" ht="15" customHeight="1" x14ac:dyDescent="0.25">
      <c r="A1015" s="104"/>
      <c r="B1015" s="76"/>
      <c r="C1015" s="77"/>
      <c r="D1015" s="77"/>
      <c r="E1015" s="77"/>
      <c r="F1015" s="64"/>
      <c r="H1015" s="78"/>
      <c r="I1015" s="78"/>
      <c r="T1015" s="139"/>
      <c r="V1015" s="6"/>
      <c r="W1015" s="6"/>
      <c r="Y1015" s="183"/>
    </row>
    <row r="1016" spans="1:25" s="10" customFormat="1" ht="15" customHeight="1" x14ac:dyDescent="0.25">
      <c r="A1016" s="104"/>
      <c r="B1016" s="76"/>
      <c r="C1016" s="77"/>
      <c r="D1016" s="77"/>
      <c r="E1016" s="77"/>
      <c r="F1016" s="64"/>
      <c r="H1016" s="78"/>
      <c r="I1016" s="78"/>
      <c r="T1016" s="139"/>
      <c r="V1016" s="6"/>
      <c r="W1016" s="6"/>
      <c r="Y1016" s="183"/>
    </row>
    <row r="1017" spans="1:25" s="10" customFormat="1" ht="15" customHeight="1" x14ac:dyDescent="0.25">
      <c r="A1017" s="104"/>
      <c r="B1017" s="76"/>
      <c r="C1017" s="77"/>
      <c r="D1017" s="77"/>
      <c r="E1017" s="77"/>
      <c r="F1017" s="64"/>
      <c r="H1017" s="78"/>
      <c r="I1017" s="78"/>
      <c r="T1017" s="139"/>
      <c r="V1017" s="6"/>
      <c r="W1017" s="6"/>
      <c r="Y1017" s="183"/>
    </row>
    <row r="1018" spans="1:25" s="10" customFormat="1" ht="15" customHeight="1" x14ac:dyDescent="0.25">
      <c r="A1018" s="104"/>
      <c r="B1018" s="76"/>
      <c r="C1018" s="77"/>
      <c r="D1018" s="77"/>
      <c r="E1018" s="77"/>
      <c r="F1018" s="64"/>
      <c r="H1018" s="78"/>
      <c r="I1018" s="78"/>
      <c r="T1018" s="139"/>
      <c r="V1018" s="6"/>
      <c r="W1018" s="6"/>
      <c r="Y1018" s="183"/>
    </row>
    <row r="1019" spans="1:25" s="10" customFormat="1" ht="15" customHeight="1" x14ac:dyDescent="0.25">
      <c r="A1019" s="104"/>
      <c r="B1019" s="76"/>
      <c r="C1019" s="77"/>
      <c r="D1019" s="77"/>
      <c r="E1019" s="77"/>
      <c r="F1019" s="64"/>
      <c r="H1019" s="78"/>
      <c r="I1019" s="78"/>
      <c r="T1019" s="139"/>
      <c r="V1019" s="6"/>
      <c r="W1019" s="6"/>
      <c r="Y1019" s="183"/>
    </row>
    <row r="1020" spans="1:25" s="10" customFormat="1" ht="15" customHeight="1" x14ac:dyDescent="0.25">
      <c r="A1020" s="104"/>
      <c r="B1020" s="76"/>
      <c r="C1020" s="77"/>
      <c r="D1020" s="77"/>
      <c r="E1020" s="77"/>
      <c r="F1020" s="64"/>
      <c r="H1020" s="78"/>
      <c r="I1020" s="78"/>
      <c r="T1020" s="139"/>
      <c r="V1020" s="6"/>
      <c r="W1020" s="6"/>
      <c r="Y1020" s="183"/>
    </row>
    <row r="1021" spans="1:25" s="10" customFormat="1" ht="15" customHeight="1" x14ac:dyDescent="0.25">
      <c r="A1021" s="104"/>
      <c r="B1021" s="76"/>
      <c r="C1021" s="77"/>
      <c r="D1021" s="77"/>
      <c r="E1021" s="77"/>
      <c r="F1021" s="64"/>
      <c r="H1021" s="78"/>
      <c r="I1021" s="78"/>
      <c r="T1021" s="139"/>
      <c r="V1021" s="6"/>
      <c r="W1021" s="6"/>
      <c r="Y1021" s="183"/>
    </row>
    <row r="1022" spans="1:25" s="10" customFormat="1" ht="15" customHeight="1" x14ac:dyDescent="0.25">
      <c r="A1022" s="104"/>
      <c r="B1022" s="76"/>
      <c r="C1022" s="77"/>
      <c r="D1022" s="77"/>
      <c r="E1022" s="77"/>
      <c r="F1022" s="64"/>
      <c r="H1022" s="78"/>
      <c r="I1022" s="78"/>
      <c r="T1022" s="139"/>
      <c r="V1022" s="6"/>
      <c r="W1022" s="6"/>
      <c r="Y1022" s="183"/>
    </row>
    <row r="1023" spans="1:25" s="10" customFormat="1" ht="15" customHeight="1" x14ac:dyDescent="0.25">
      <c r="A1023" s="104"/>
      <c r="B1023" s="76"/>
      <c r="C1023" s="77"/>
      <c r="D1023" s="77"/>
      <c r="E1023" s="77"/>
      <c r="F1023" s="64"/>
      <c r="H1023" s="78"/>
      <c r="I1023" s="78"/>
      <c r="T1023" s="139"/>
      <c r="V1023" s="6"/>
      <c r="W1023" s="6"/>
      <c r="Y1023" s="183"/>
    </row>
    <row r="1024" spans="1:25" s="10" customFormat="1" ht="15" customHeight="1" x14ac:dyDescent="0.25">
      <c r="A1024" s="104"/>
      <c r="B1024" s="76"/>
      <c r="C1024" s="77"/>
      <c r="D1024" s="77"/>
      <c r="E1024" s="77"/>
      <c r="F1024" s="64"/>
      <c r="H1024" s="78"/>
      <c r="I1024" s="78"/>
      <c r="T1024" s="139"/>
      <c r="V1024" s="6"/>
      <c r="W1024" s="6"/>
      <c r="Y1024" s="183"/>
    </row>
    <row r="1025" spans="1:25" s="10" customFormat="1" ht="15" customHeight="1" x14ac:dyDescent="0.25">
      <c r="A1025" s="104"/>
      <c r="B1025" s="76"/>
      <c r="C1025" s="77"/>
      <c r="D1025" s="77"/>
      <c r="E1025" s="77"/>
      <c r="F1025" s="64"/>
      <c r="H1025" s="78"/>
      <c r="I1025" s="78"/>
      <c r="T1025" s="139"/>
      <c r="V1025" s="6"/>
      <c r="W1025" s="6"/>
      <c r="Y1025" s="183"/>
    </row>
    <row r="1026" spans="1:25" s="10" customFormat="1" ht="15" customHeight="1" x14ac:dyDescent="0.25">
      <c r="A1026" s="104"/>
      <c r="B1026" s="76"/>
      <c r="C1026" s="77"/>
      <c r="D1026" s="77"/>
      <c r="E1026" s="77"/>
      <c r="F1026" s="64"/>
      <c r="H1026" s="78"/>
      <c r="I1026" s="78"/>
      <c r="T1026" s="139"/>
      <c r="V1026" s="6"/>
      <c r="W1026" s="6"/>
      <c r="Y1026" s="183"/>
    </row>
    <row r="1027" spans="1:25" s="10" customFormat="1" ht="15" customHeight="1" x14ac:dyDescent="0.25">
      <c r="A1027" s="104"/>
      <c r="B1027" s="76"/>
      <c r="C1027" s="77"/>
      <c r="D1027" s="77"/>
      <c r="E1027" s="77"/>
      <c r="F1027" s="64"/>
      <c r="H1027" s="78"/>
      <c r="I1027" s="78"/>
      <c r="T1027" s="139"/>
      <c r="V1027" s="6"/>
      <c r="W1027" s="6"/>
      <c r="Y1027" s="183"/>
    </row>
    <row r="1028" spans="1:25" s="10" customFormat="1" ht="15" customHeight="1" x14ac:dyDescent="0.25">
      <c r="A1028" s="104"/>
      <c r="B1028" s="76"/>
      <c r="C1028" s="77"/>
      <c r="D1028" s="77"/>
      <c r="E1028" s="77"/>
      <c r="F1028" s="64"/>
      <c r="H1028" s="78"/>
      <c r="I1028" s="78"/>
      <c r="T1028" s="139"/>
      <c r="V1028" s="6"/>
      <c r="W1028" s="6"/>
      <c r="Y1028" s="183"/>
    </row>
    <row r="1029" spans="1:25" s="10" customFormat="1" ht="15" customHeight="1" x14ac:dyDescent="0.25">
      <c r="A1029" s="104"/>
      <c r="B1029" s="76"/>
      <c r="C1029" s="77"/>
      <c r="D1029" s="77"/>
      <c r="E1029" s="77"/>
      <c r="F1029" s="64"/>
      <c r="H1029" s="78"/>
      <c r="I1029" s="78"/>
      <c r="T1029" s="139"/>
      <c r="V1029" s="6"/>
      <c r="W1029" s="6"/>
      <c r="Y1029" s="183"/>
    </row>
    <row r="1030" spans="1:25" s="10" customFormat="1" ht="15" customHeight="1" x14ac:dyDescent="0.25">
      <c r="A1030" s="104"/>
      <c r="B1030" s="76"/>
      <c r="C1030" s="77"/>
      <c r="D1030" s="77"/>
      <c r="E1030" s="77"/>
      <c r="F1030" s="64"/>
      <c r="H1030" s="78"/>
      <c r="I1030" s="78"/>
      <c r="T1030" s="139"/>
      <c r="V1030" s="6"/>
      <c r="W1030" s="6"/>
      <c r="Y1030" s="183"/>
    </row>
    <row r="1031" spans="1:25" s="10" customFormat="1" ht="15" customHeight="1" x14ac:dyDescent="0.25">
      <c r="A1031" s="104"/>
      <c r="B1031" s="76"/>
      <c r="C1031" s="77"/>
      <c r="D1031" s="77"/>
      <c r="E1031" s="77"/>
      <c r="F1031" s="64"/>
      <c r="H1031" s="78"/>
      <c r="I1031" s="78"/>
      <c r="T1031" s="139"/>
      <c r="V1031" s="6"/>
      <c r="W1031" s="6"/>
      <c r="Y1031" s="183"/>
    </row>
    <row r="1032" spans="1:25" s="10" customFormat="1" ht="15" customHeight="1" x14ac:dyDescent="0.25">
      <c r="A1032" s="104"/>
      <c r="B1032" s="76"/>
      <c r="C1032" s="77"/>
      <c r="D1032" s="77"/>
      <c r="E1032" s="77"/>
      <c r="F1032" s="64"/>
      <c r="H1032" s="78"/>
      <c r="I1032" s="78"/>
      <c r="T1032" s="139"/>
      <c r="V1032" s="6"/>
      <c r="W1032" s="6"/>
      <c r="Y1032" s="183"/>
    </row>
    <row r="1033" spans="1:25" s="10" customFormat="1" ht="15" customHeight="1" x14ac:dyDescent="0.25">
      <c r="A1033" s="104"/>
      <c r="B1033" s="76"/>
      <c r="C1033" s="77"/>
      <c r="D1033" s="77"/>
      <c r="E1033" s="77"/>
      <c r="F1033" s="64"/>
      <c r="H1033" s="78"/>
      <c r="I1033" s="78"/>
      <c r="T1033" s="139"/>
      <c r="V1033" s="6"/>
      <c r="W1033" s="6"/>
      <c r="Y1033" s="183"/>
    </row>
    <row r="1034" spans="1:25" s="10" customFormat="1" ht="15" customHeight="1" x14ac:dyDescent="0.25">
      <c r="A1034" s="104"/>
      <c r="B1034" s="76"/>
      <c r="C1034" s="77"/>
      <c r="D1034" s="77"/>
      <c r="E1034" s="77"/>
      <c r="F1034" s="64"/>
      <c r="H1034" s="78"/>
      <c r="I1034" s="78"/>
      <c r="T1034" s="139"/>
      <c r="V1034" s="6"/>
      <c r="W1034" s="6"/>
      <c r="Y1034" s="183"/>
    </row>
    <row r="1035" spans="1:25" s="10" customFormat="1" ht="15" customHeight="1" x14ac:dyDescent="0.25">
      <c r="A1035" s="104"/>
      <c r="B1035" s="76"/>
      <c r="C1035" s="77"/>
      <c r="D1035" s="77"/>
      <c r="E1035" s="77"/>
      <c r="F1035" s="64"/>
      <c r="H1035" s="78"/>
      <c r="I1035" s="78"/>
      <c r="T1035" s="139"/>
      <c r="V1035" s="6"/>
      <c r="W1035" s="6"/>
      <c r="Y1035" s="183"/>
    </row>
    <row r="1036" spans="1:25" s="10" customFormat="1" ht="15" customHeight="1" x14ac:dyDescent="0.25">
      <c r="A1036" s="104"/>
      <c r="B1036" s="76"/>
      <c r="C1036" s="77"/>
      <c r="D1036" s="77"/>
      <c r="E1036" s="77"/>
      <c r="F1036" s="64"/>
      <c r="H1036" s="78"/>
      <c r="I1036" s="78"/>
      <c r="T1036" s="139"/>
      <c r="V1036" s="6"/>
      <c r="W1036" s="6"/>
      <c r="Y1036" s="183"/>
    </row>
    <row r="1037" spans="1:25" s="10" customFormat="1" ht="15" customHeight="1" x14ac:dyDescent="0.25">
      <c r="A1037" s="104"/>
      <c r="B1037" s="76"/>
      <c r="C1037" s="77"/>
      <c r="D1037" s="77"/>
      <c r="E1037" s="77"/>
      <c r="F1037" s="64"/>
      <c r="H1037" s="78"/>
      <c r="I1037" s="78"/>
      <c r="T1037" s="139"/>
      <c r="V1037" s="6"/>
      <c r="W1037" s="6"/>
      <c r="Y1037" s="183"/>
    </row>
    <row r="1038" spans="1:25" s="10" customFormat="1" ht="15" customHeight="1" x14ac:dyDescent="0.25">
      <c r="A1038" s="104"/>
      <c r="B1038" s="76"/>
      <c r="C1038" s="77"/>
      <c r="D1038" s="77"/>
      <c r="E1038" s="77"/>
      <c r="F1038" s="64"/>
      <c r="H1038" s="78"/>
      <c r="I1038" s="78"/>
      <c r="T1038" s="139"/>
      <c r="V1038" s="6"/>
      <c r="W1038" s="6"/>
      <c r="Y1038" s="183"/>
    </row>
    <row r="1039" spans="1:25" s="10" customFormat="1" ht="15" customHeight="1" x14ac:dyDescent="0.25">
      <c r="A1039" s="104"/>
      <c r="B1039" s="76"/>
      <c r="C1039" s="77"/>
      <c r="D1039" s="77"/>
      <c r="E1039" s="77"/>
      <c r="F1039" s="64"/>
      <c r="H1039" s="78"/>
      <c r="I1039" s="78"/>
      <c r="T1039" s="139"/>
      <c r="V1039" s="6"/>
      <c r="W1039" s="6"/>
      <c r="Y1039" s="183"/>
    </row>
    <row r="1040" spans="1:25" s="10" customFormat="1" ht="15" customHeight="1" x14ac:dyDescent="0.25">
      <c r="A1040" s="104"/>
      <c r="B1040" s="76"/>
      <c r="C1040" s="77"/>
      <c r="D1040" s="77"/>
      <c r="E1040" s="77"/>
      <c r="F1040" s="64"/>
      <c r="H1040" s="78"/>
      <c r="I1040" s="78"/>
      <c r="T1040" s="139"/>
      <c r="V1040" s="6"/>
      <c r="W1040" s="6"/>
      <c r="Y1040" s="183"/>
    </row>
    <row r="1041" spans="1:25" s="10" customFormat="1" ht="15" customHeight="1" x14ac:dyDescent="0.25">
      <c r="A1041" s="104"/>
      <c r="B1041" s="76"/>
      <c r="C1041" s="77"/>
      <c r="D1041" s="77"/>
      <c r="E1041" s="77"/>
      <c r="F1041" s="64"/>
      <c r="H1041" s="78"/>
      <c r="I1041" s="78"/>
      <c r="T1041" s="139"/>
      <c r="V1041" s="6"/>
      <c r="W1041" s="6"/>
      <c r="Y1041" s="183"/>
    </row>
    <row r="1042" spans="1:25" s="10" customFormat="1" ht="15" customHeight="1" x14ac:dyDescent="0.25">
      <c r="A1042" s="104"/>
      <c r="B1042" s="76"/>
      <c r="C1042" s="77"/>
      <c r="D1042" s="77"/>
      <c r="E1042" s="77"/>
      <c r="F1042" s="64"/>
      <c r="H1042" s="78"/>
      <c r="I1042" s="78"/>
      <c r="T1042" s="139"/>
      <c r="V1042" s="6"/>
      <c r="W1042" s="6"/>
      <c r="Y1042" s="183"/>
    </row>
    <row r="1043" spans="1:25" s="10" customFormat="1" ht="15" customHeight="1" x14ac:dyDescent="0.25">
      <c r="A1043" s="104"/>
      <c r="B1043" s="76"/>
      <c r="C1043" s="77"/>
      <c r="D1043" s="77"/>
      <c r="E1043" s="77"/>
      <c r="F1043" s="64"/>
      <c r="H1043" s="78"/>
      <c r="I1043" s="78"/>
      <c r="T1043" s="139"/>
      <c r="V1043" s="6"/>
      <c r="W1043" s="6"/>
      <c r="Y1043" s="183"/>
    </row>
    <row r="1044" spans="1:25" s="10" customFormat="1" ht="15" customHeight="1" x14ac:dyDescent="0.25">
      <c r="A1044" s="104"/>
      <c r="B1044" s="76"/>
      <c r="C1044" s="77"/>
      <c r="D1044" s="77"/>
      <c r="E1044" s="77"/>
      <c r="F1044" s="64"/>
      <c r="H1044" s="78"/>
      <c r="I1044" s="78"/>
      <c r="T1044" s="139"/>
      <c r="V1044" s="6"/>
      <c r="W1044" s="6"/>
      <c r="Y1044" s="183"/>
    </row>
    <row r="1045" spans="1:25" s="10" customFormat="1" ht="15" customHeight="1" x14ac:dyDescent="0.25">
      <c r="A1045" s="104"/>
      <c r="B1045" s="76"/>
      <c r="C1045" s="77"/>
      <c r="D1045" s="77"/>
      <c r="E1045" s="77"/>
      <c r="F1045" s="64"/>
      <c r="H1045" s="78"/>
      <c r="I1045" s="78"/>
      <c r="T1045" s="139"/>
      <c r="V1045" s="6"/>
      <c r="W1045" s="6"/>
      <c r="Y1045" s="183"/>
    </row>
    <row r="1046" spans="1:25" s="10" customFormat="1" ht="15" customHeight="1" x14ac:dyDescent="0.25">
      <c r="A1046" s="104"/>
      <c r="B1046" s="76"/>
      <c r="C1046" s="77"/>
      <c r="D1046" s="77"/>
      <c r="E1046" s="77"/>
      <c r="F1046" s="64"/>
      <c r="H1046" s="78"/>
      <c r="I1046" s="78"/>
      <c r="T1046" s="139"/>
      <c r="V1046" s="6"/>
      <c r="W1046" s="6"/>
      <c r="Y1046" s="183"/>
    </row>
    <row r="1047" spans="1:25" s="10" customFormat="1" ht="15" customHeight="1" x14ac:dyDescent="0.25">
      <c r="A1047" s="104"/>
      <c r="B1047" s="76"/>
      <c r="C1047" s="77"/>
      <c r="D1047" s="77"/>
      <c r="E1047" s="77"/>
      <c r="F1047" s="64"/>
      <c r="H1047" s="78"/>
      <c r="I1047" s="78"/>
      <c r="T1047" s="139"/>
      <c r="V1047" s="6"/>
      <c r="W1047" s="6"/>
      <c r="Y1047" s="183"/>
    </row>
    <row r="1048" spans="1:25" s="10" customFormat="1" ht="15" customHeight="1" x14ac:dyDescent="0.25">
      <c r="A1048" s="104"/>
      <c r="B1048" s="76"/>
      <c r="C1048" s="77"/>
      <c r="D1048" s="77"/>
      <c r="E1048" s="77"/>
      <c r="F1048" s="64"/>
      <c r="H1048" s="78"/>
      <c r="I1048" s="78"/>
      <c r="T1048" s="139"/>
      <c r="V1048" s="6"/>
      <c r="W1048" s="6"/>
      <c r="Y1048" s="183"/>
    </row>
    <row r="1049" spans="1:25" s="10" customFormat="1" ht="15" customHeight="1" x14ac:dyDescent="0.25">
      <c r="A1049" s="104"/>
      <c r="B1049" s="76"/>
      <c r="C1049" s="77"/>
      <c r="D1049" s="77"/>
      <c r="E1049" s="77"/>
      <c r="F1049" s="64"/>
      <c r="H1049" s="78"/>
      <c r="I1049" s="78"/>
      <c r="T1049" s="139"/>
      <c r="V1049" s="6"/>
      <c r="W1049" s="6"/>
      <c r="Y1049" s="183"/>
    </row>
    <row r="1050" spans="1:25" s="10" customFormat="1" ht="15" customHeight="1" x14ac:dyDescent="0.25">
      <c r="A1050" s="104"/>
      <c r="B1050" s="76"/>
      <c r="C1050" s="77"/>
      <c r="D1050" s="77"/>
      <c r="E1050" s="77"/>
      <c r="F1050" s="64"/>
      <c r="H1050" s="78"/>
      <c r="I1050" s="78"/>
      <c r="T1050" s="139"/>
      <c r="V1050" s="6"/>
      <c r="W1050" s="6"/>
      <c r="Y1050" s="183"/>
    </row>
    <row r="1051" spans="1:25" s="10" customFormat="1" ht="15" customHeight="1" x14ac:dyDescent="0.25">
      <c r="A1051" s="104"/>
      <c r="B1051" s="76"/>
      <c r="C1051" s="77"/>
      <c r="D1051" s="77"/>
      <c r="E1051" s="77"/>
      <c r="F1051" s="64"/>
      <c r="H1051" s="78"/>
      <c r="I1051" s="78"/>
      <c r="T1051" s="139"/>
      <c r="V1051" s="6"/>
      <c r="W1051" s="6"/>
      <c r="Y1051" s="183"/>
    </row>
    <row r="1052" spans="1:25" s="10" customFormat="1" ht="15" customHeight="1" x14ac:dyDescent="0.25">
      <c r="A1052" s="104"/>
      <c r="B1052" s="76"/>
      <c r="C1052" s="77"/>
      <c r="D1052" s="77"/>
      <c r="E1052" s="77"/>
      <c r="F1052" s="64"/>
      <c r="H1052" s="78"/>
      <c r="I1052" s="78"/>
      <c r="T1052" s="139"/>
      <c r="V1052" s="6"/>
      <c r="W1052" s="6"/>
      <c r="Y1052" s="183"/>
    </row>
    <row r="1053" spans="1:25" s="10" customFormat="1" ht="15" customHeight="1" x14ac:dyDescent="0.25">
      <c r="A1053" s="104"/>
      <c r="B1053" s="76"/>
      <c r="C1053" s="77"/>
      <c r="D1053" s="77"/>
      <c r="E1053" s="77"/>
      <c r="F1053" s="64"/>
      <c r="H1053" s="78"/>
      <c r="I1053" s="78"/>
      <c r="T1053" s="139"/>
      <c r="V1053" s="6"/>
      <c r="W1053" s="6"/>
      <c r="Y1053" s="183"/>
    </row>
    <row r="1054" spans="1:25" s="10" customFormat="1" ht="15" customHeight="1" x14ac:dyDescent="0.25">
      <c r="A1054" s="104"/>
      <c r="B1054" s="76"/>
      <c r="C1054" s="77"/>
      <c r="D1054" s="77"/>
      <c r="E1054" s="77"/>
      <c r="F1054" s="64"/>
      <c r="H1054" s="78"/>
      <c r="I1054" s="78"/>
      <c r="T1054" s="139"/>
      <c r="V1054" s="6"/>
      <c r="W1054" s="6"/>
      <c r="Y1054" s="183"/>
    </row>
    <row r="1055" spans="1:25" s="10" customFormat="1" ht="15" customHeight="1" x14ac:dyDescent="0.25">
      <c r="A1055" s="104"/>
      <c r="B1055" s="76"/>
      <c r="C1055" s="77"/>
      <c r="D1055" s="77"/>
      <c r="E1055" s="77"/>
      <c r="F1055" s="64"/>
      <c r="H1055" s="78"/>
      <c r="I1055" s="78"/>
      <c r="T1055" s="139"/>
      <c r="V1055" s="6"/>
      <c r="W1055" s="6"/>
      <c r="Y1055" s="183"/>
    </row>
    <row r="1056" spans="1:25" s="10" customFormat="1" ht="15" customHeight="1" x14ac:dyDescent="0.25">
      <c r="A1056" s="104"/>
      <c r="B1056" s="76"/>
      <c r="C1056" s="77"/>
      <c r="D1056" s="77"/>
      <c r="E1056" s="77"/>
      <c r="F1056" s="64"/>
      <c r="H1056" s="78"/>
      <c r="I1056" s="78"/>
      <c r="T1056" s="139"/>
      <c r="V1056" s="6"/>
      <c r="W1056" s="6"/>
      <c r="Y1056" s="183"/>
    </row>
    <row r="1057" spans="1:25" s="10" customFormat="1" ht="15" customHeight="1" x14ac:dyDescent="0.25">
      <c r="A1057" s="104"/>
      <c r="B1057" s="76"/>
      <c r="C1057" s="77"/>
      <c r="D1057" s="77"/>
      <c r="E1057" s="77"/>
      <c r="F1057" s="64"/>
      <c r="H1057" s="78"/>
      <c r="I1057" s="78"/>
      <c r="T1057" s="139"/>
      <c r="V1057" s="6"/>
      <c r="W1057" s="6"/>
      <c r="Y1057" s="183"/>
    </row>
    <row r="1058" spans="1:25" s="10" customFormat="1" ht="15" customHeight="1" x14ac:dyDescent="0.25">
      <c r="A1058" s="104"/>
      <c r="B1058" s="76"/>
      <c r="C1058" s="77"/>
      <c r="D1058" s="77"/>
      <c r="E1058" s="77"/>
      <c r="F1058" s="64"/>
      <c r="H1058" s="78"/>
      <c r="I1058" s="78"/>
      <c r="T1058" s="139"/>
      <c r="V1058" s="6"/>
      <c r="W1058" s="6"/>
      <c r="Y1058" s="183"/>
    </row>
    <row r="1059" spans="1:25" s="10" customFormat="1" ht="15" customHeight="1" x14ac:dyDescent="0.25">
      <c r="A1059" s="104"/>
      <c r="B1059" s="76"/>
      <c r="C1059" s="77"/>
      <c r="D1059" s="77"/>
      <c r="E1059" s="77"/>
      <c r="F1059" s="64"/>
      <c r="H1059" s="78"/>
      <c r="I1059" s="78"/>
      <c r="T1059" s="139"/>
      <c r="V1059" s="6"/>
      <c r="W1059" s="6"/>
      <c r="Y1059" s="183"/>
    </row>
    <row r="1060" spans="1:25" s="10" customFormat="1" ht="15" customHeight="1" x14ac:dyDescent="0.25">
      <c r="A1060" s="104"/>
      <c r="B1060" s="76"/>
      <c r="C1060" s="77"/>
      <c r="D1060" s="77"/>
      <c r="E1060" s="77"/>
      <c r="F1060" s="64"/>
      <c r="H1060" s="78"/>
      <c r="I1060" s="78"/>
      <c r="T1060" s="139"/>
      <c r="V1060" s="6"/>
      <c r="W1060" s="6"/>
      <c r="Y1060" s="183"/>
    </row>
    <row r="1061" spans="1:25" s="10" customFormat="1" ht="15" customHeight="1" x14ac:dyDescent="0.25">
      <c r="A1061" s="104"/>
      <c r="B1061" s="76"/>
      <c r="C1061" s="77"/>
      <c r="D1061" s="77"/>
      <c r="E1061" s="77"/>
      <c r="F1061" s="64"/>
      <c r="H1061" s="78"/>
      <c r="I1061" s="78"/>
      <c r="T1061" s="139"/>
      <c r="V1061" s="6"/>
      <c r="W1061" s="6"/>
      <c r="Y1061" s="183"/>
    </row>
    <row r="1062" spans="1:25" s="10" customFormat="1" ht="15" customHeight="1" x14ac:dyDescent="0.25">
      <c r="A1062" s="104"/>
      <c r="B1062" s="76"/>
      <c r="C1062" s="77"/>
      <c r="D1062" s="77"/>
      <c r="E1062" s="77"/>
      <c r="F1062" s="64"/>
      <c r="H1062" s="78"/>
      <c r="I1062" s="78"/>
      <c r="T1062" s="139"/>
      <c r="V1062" s="6"/>
      <c r="W1062" s="6"/>
      <c r="Y1062" s="183"/>
    </row>
    <row r="1063" spans="1:25" s="10" customFormat="1" ht="15" customHeight="1" x14ac:dyDescent="0.25">
      <c r="A1063" s="104"/>
      <c r="B1063" s="76"/>
      <c r="C1063" s="77"/>
      <c r="D1063" s="77"/>
      <c r="E1063" s="77"/>
      <c r="F1063" s="64"/>
      <c r="H1063" s="78"/>
      <c r="I1063" s="78"/>
      <c r="T1063" s="139"/>
      <c r="V1063" s="6"/>
      <c r="W1063" s="6"/>
      <c r="Y1063" s="183"/>
    </row>
    <row r="1064" spans="1:25" s="10" customFormat="1" ht="15" customHeight="1" x14ac:dyDescent="0.25">
      <c r="A1064" s="104"/>
      <c r="B1064" s="76"/>
      <c r="C1064" s="77"/>
      <c r="D1064" s="77"/>
      <c r="E1064" s="77"/>
      <c r="F1064" s="64"/>
      <c r="H1064" s="78"/>
      <c r="I1064" s="78"/>
      <c r="T1064" s="139"/>
      <c r="V1064" s="6"/>
      <c r="W1064" s="6"/>
      <c r="Y1064" s="183"/>
    </row>
    <row r="1065" spans="1:25" s="10" customFormat="1" ht="15" customHeight="1" x14ac:dyDescent="0.25">
      <c r="A1065" s="104"/>
      <c r="B1065" s="76"/>
      <c r="C1065" s="77"/>
      <c r="D1065" s="77"/>
      <c r="E1065" s="77"/>
      <c r="F1065" s="64"/>
      <c r="H1065" s="78"/>
      <c r="I1065" s="78"/>
      <c r="T1065" s="139"/>
      <c r="V1065" s="6"/>
      <c r="W1065" s="6"/>
      <c r="Y1065" s="183"/>
    </row>
    <row r="1066" spans="1:25" s="10" customFormat="1" ht="15" customHeight="1" x14ac:dyDescent="0.25">
      <c r="A1066" s="104"/>
      <c r="B1066" s="76"/>
      <c r="C1066" s="77"/>
      <c r="D1066" s="77"/>
      <c r="E1066" s="77"/>
      <c r="F1066" s="64"/>
      <c r="H1066" s="78"/>
      <c r="I1066" s="78"/>
      <c r="T1066" s="139"/>
      <c r="V1066" s="6"/>
      <c r="W1066" s="6"/>
      <c r="Y1066" s="183"/>
    </row>
    <row r="1067" spans="1:25" s="10" customFormat="1" ht="15" customHeight="1" x14ac:dyDescent="0.25">
      <c r="A1067" s="104"/>
      <c r="B1067" s="76"/>
      <c r="C1067" s="77"/>
      <c r="D1067" s="77"/>
      <c r="E1067" s="77"/>
      <c r="F1067" s="64"/>
      <c r="H1067" s="78"/>
      <c r="I1067" s="78"/>
      <c r="T1067" s="139"/>
      <c r="V1067" s="6"/>
      <c r="W1067" s="6"/>
      <c r="Y1067" s="183"/>
    </row>
    <row r="1068" spans="1:25" s="10" customFormat="1" ht="15" customHeight="1" x14ac:dyDescent="0.25">
      <c r="A1068" s="104"/>
      <c r="B1068" s="76"/>
      <c r="C1068" s="77"/>
      <c r="D1068" s="77"/>
      <c r="E1068" s="77"/>
      <c r="F1068" s="64"/>
      <c r="H1068" s="78"/>
      <c r="I1068" s="78"/>
      <c r="T1068" s="139"/>
      <c r="V1068" s="6"/>
      <c r="W1068" s="6"/>
      <c r="Y1068" s="183"/>
    </row>
    <row r="1069" spans="1:25" s="10" customFormat="1" ht="15" customHeight="1" x14ac:dyDescent="0.25">
      <c r="A1069" s="104"/>
      <c r="B1069" s="76"/>
      <c r="C1069" s="77"/>
      <c r="D1069" s="77"/>
      <c r="E1069" s="77"/>
      <c r="F1069" s="64"/>
      <c r="H1069" s="78"/>
      <c r="I1069" s="78"/>
      <c r="T1069" s="139"/>
      <c r="V1069" s="6"/>
      <c r="W1069" s="6"/>
      <c r="Y1069" s="183"/>
    </row>
    <row r="1070" spans="1:25" s="10" customFormat="1" ht="15" customHeight="1" x14ac:dyDescent="0.25">
      <c r="A1070" s="104"/>
      <c r="B1070" s="76"/>
      <c r="C1070" s="77"/>
      <c r="D1070" s="77"/>
      <c r="E1070" s="77"/>
      <c r="F1070" s="64"/>
      <c r="H1070" s="78"/>
      <c r="I1070" s="78"/>
      <c r="T1070" s="139"/>
      <c r="V1070" s="6"/>
      <c r="W1070" s="6"/>
      <c r="Y1070" s="183"/>
    </row>
    <row r="1071" spans="1:25" s="10" customFormat="1" ht="15" customHeight="1" x14ac:dyDescent="0.25">
      <c r="A1071" s="104"/>
      <c r="B1071" s="76"/>
      <c r="C1071" s="77"/>
      <c r="D1071" s="77"/>
      <c r="E1071" s="77"/>
      <c r="F1071" s="64"/>
      <c r="H1071" s="78"/>
      <c r="I1071" s="78"/>
      <c r="T1071" s="139"/>
      <c r="V1071" s="6"/>
      <c r="W1071" s="6"/>
      <c r="Y1071" s="183"/>
    </row>
    <row r="1072" spans="1:25" s="10" customFormat="1" ht="15" customHeight="1" x14ac:dyDescent="0.25">
      <c r="A1072" s="104"/>
      <c r="B1072" s="76"/>
      <c r="C1072" s="77"/>
      <c r="D1072" s="77"/>
      <c r="E1072" s="77"/>
      <c r="F1072" s="64"/>
      <c r="H1072" s="78"/>
      <c r="I1072" s="78"/>
      <c r="T1072" s="139"/>
      <c r="V1072" s="6"/>
      <c r="W1072" s="6"/>
      <c r="Y1072" s="183"/>
    </row>
    <row r="1073" spans="1:25" s="10" customFormat="1" ht="15" customHeight="1" x14ac:dyDescent="0.25">
      <c r="A1073" s="104"/>
      <c r="B1073" s="76"/>
      <c r="C1073" s="77"/>
      <c r="D1073" s="77"/>
      <c r="E1073" s="77"/>
      <c r="F1073" s="64"/>
      <c r="H1073" s="78"/>
      <c r="I1073" s="78"/>
      <c r="T1073" s="139"/>
      <c r="V1073" s="6"/>
      <c r="W1073" s="6"/>
      <c r="Y1073" s="183"/>
    </row>
    <row r="1074" spans="1:25" s="10" customFormat="1" ht="15" customHeight="1" x14ac:dyDescent="0.25">
      <c r="A1074" s="104"/>
      <c r="B1074" s="76"/>
      <c r="C1074" s="77"/>
      <c r="D1074" s="77"/>
      <c r="E1074" s="77"/>
      <c r="F1074" s="64"/>
      <c r="H1074" s="78"/>
      <c r="I1074" s="78"/>
      <c r="T1074" s="139"/>
      <c r="V1074" s="6"/>
      <c r="W1074" s="6"/>
      <c r="Y1074" s="183"/>
    </row>
    <row r="1075" spans="1:25" s="10" customFormat="1" ht="15" customHeight="1" x14ac:dyDescent="0.25">
      <c r="A1075" s="104"/>
      <c r="B1075" s="76"/>
      <c r="C1075" s="77"/>
      <c r="D1075" s="77"/>
      <c r="E1075" s="77"/>
      <c r="F1075" s="64"/>
      <c r="H1075" s="78"/>
      <c r="I1075" s="78"/>
      <c r="T1075" s="139"/>
      <c r="V1075" s="6"/>
      <c r="W1075" s="6"/>
      <c r="Y1075" s="183"/>
    </row>
    <row r="1076" spans="1:25" s="10" customFormat="1" ht="15" customHeight="1" x14ac:dyDescent="0.25">
      <c r="A1076" s="104"/>
      <c r="B1076" s="76"/>
      <c r="C1076" s="77"/>
      <c r="D1076" s="77"/>
      <c r="E1076" s="77"/>
      <c r="F1076" s="64"/>
      <c r="H1076" s="78"/>
      <c r="I1076" s="78"/>
      <c r="T1076" s="139"/>
      <c r="V1076" s="6"/>
      <c r="W1076" s="6"/>
      <c r="Y1076" s="183"/>
    </row>
    <row r="1077" spans="1:25" s="10" customFormat="1" ht="15" customHeight="1" x14ac:dyDescent="0.25">
      <c r="A1077" s="104"/>
      <c r="B1077" s="76"/>
      <c r="C1077" s="77"/>
      <c r="D1077" s="77"/>
      <c r="E1077" s="77"/>
      <c r="F1077" s="64"/>
      <c r="H1077" s="78"/>
      <c r="I1077" s="78"/>
      <c r="T1077" s="139"/>
      <c r="V1077" s="6"/>
      <c r="W1077" s="6"/>
      <c r="Y1077" s="183"/>
    </row>
    <row r="1078" spans="1:25" s="10" customFormat="1" ht="15" customHeight="1" x14ac:dyDescent="0.25">
      <c r="A1078" s="104"/>
      <c r="B1078" s="76"/>
      <c r="C1078" s="77"/>
      <c r="D1078" s="77"/>
      <c r="E1078" s="77"/>
      <c r="F1078" s="64"/>
      <c r="H1078" s="78"/>
      <c r="I1078" s="78"/>
      <c r="T1078" s="139"/>
      <c r="V1078" s="6"/>
      <c r="W1078" s="6"/>
      <c r="Y1078" s="183"/>
    </row>
    <row r="1079" spans="1:25" s="10" customFormat="1" ht="15" customHeight="1" x14ac:dyDescent="0.25">
      <c r="A1079" s="104"/>
      <c r="B1079" s="76"/>
      <c r="C1079" s="77"/>
      <c r="D1079" s="77"/>
      <c r="E1079" s="77"/>
      <c r="F1079" s="64"/>
      <c r="H1079" s="78"/>
      <c r="I1079" s="78"/>
      <c r="T1079" s="139"/>
      <c r="V1079" s="6"/>
      <c r="W1079" s="6"/>
      <c r="Y1079" s="183"/>
    </row>
    <row r="1080" spans="1:25" s="10" customFormat="1" ht="15" customHeight="1" x14ac:dyDescent="0.25">
      <c r="A1080" s="104"/>
      <c r="B1080" s="76"/>
      <c r="C1080" s="77"/>
      <c r="D1080" s="77"/>
      <c r="E1080" s="77"/>
      <c r="F1080" s="64"/>
      <c r="H1080" s="78"/>
      <c r="I1080" s="78"/>
      <c r="T1080" s="139"/>
      <c r="V1080" s="6"/>
      <c r="W1080" s="6"/>
      <c r="Y1080" s="183"/>
    </row>
    <row r="1081" spans="1:25" s="10" customFormat="1" ht="15" customHeight="1" x14ac:dyDescent="0.25">
      <c r="A1081" s="104"/>
      <c r="B1081" s="76"/>
      <c r="C1081" s="77"/>
      <c r="D1081" s="77"/>
      <c r="E1081" s="77"/>
      <c r="F1081" s="64"/>
      <c r="H1081" s="78"/>
      <c r="I1081" s="78"/>
      <c r="T1081" s="139"/>
      <c r="V1081" s="6"/>
      <c r="W1081" s="6"/>
      <c r="Y1081" s="183"/>
    </row>
    <row r="1082" spans="1:25" s="10" customFormat="1" ht="15" customHeight="1" x14ac:dyDescent="0.25">
      <c r="A1082" s="104"/>
      <c r="B1082" s="76"/>
      <c r="C1082" s="77"/>
      <c r="D1082" s="77"/>
      <c r="E1082" s="77"/>
      <c r="F1082" s="64"/>
      <c r="H1082" s="78"/>
      <c r="I1082" s="78"/>
      <c r="T1082" s="139"/>
      <c r="V1082" s="6"/>
      <c r="W1082" s="6"/>
      <c r="Y1082" s="183"/>
    </row>
    <row r="1083" spans="1:25" s="10" customFormat="1" ht="15" customHeight="1" x14ac:dyDescent="0.25">
      <c r="A1083" s="104"/>
      <c r="B1083" s="76"/>
      <c r="C1083" s="77"/>
      <c r="D1083" s="77"/>
      <c r="E1083" s="77"/>
      <c r="F1083" s="64"/>
      <c r="H1083" s="78"/>
      <c r="I1083" s="78"/>
      <c r="T1083" s="139"/>
      <c r="V1083" s="6"/>
      <c r="W1083" s="6"/>
      <c r="Y1083" s="183"/>
    </row>
    <row r="1084" spans="1:25" s="10" customFormat="1" ht="15" customHeight="1" x14ac:dyDescent="0.25">
      <c r="A1084" s="104"/>
      <c r="B1084" s="76"/>
      <c r="C1084" s="77"/>
      <c r="D1084" s="77"/>
      <c r="E1084" s="77"/>
      <c r="F1084" s="64"/>
      <c r="H1084" s="78"/>
      <c r="I1084" s="78"/>
      <c r="T1084" s="139"/>
      <c r="V1084" s="6"/>
      <c r="W1084" s="6"/>
      <c r="Y1084" s="183"/>
    </row>
    <row r="1085" spans="1:25" s="10" customFormat="1" ht="15" customHeight="1" x14ac:dyDescent="0.25">
      <c r="A1085" s="104"/>
      <c r="B1085" s="76"/>
      <c r="C1085" s="77"/>
      <c r="D1085" s="77"/>
      <c r="E1085" s="77"/>
      <c r="F1085" s="64"/>
      <c r="H1085" s="78"/>
      <c r="I1085" s="78"/>
      <c r="T1085" s="139"/>
      <c r="V1085" s="6"/>
      <c r="W1085" s="6"/>
      <c r="Y1085" s="183"/>
    </row>
    <row r="1086" spans="1:25" s="10" customFormat="1" ht="15" customHeight="1" x14ac:dyDescent="0.25">
      <c r="A1086" s="104"/>
      <c r="B1086" s="76"/>
      <c r="C1086" s="77"/>
      <c r="D1086" s="77"/>
      <c r="E1086" s="77"/>
      <c r="F1086" s="64"/>
      <c r="H1086" s="78"/>
      <c r="I1086" s="78"/>
      <c r="T1086" s="139"/>
      <c r="V1086" s="6"/>
      <c r="W1086" s="6"/>
      <c r="Y1086" s="183"/>
    </row>
    <row r="1087" spans="1:25" s="10" customFormat="1" ht="15" customHeight="1" x14ac:dyDescent="0.25">
      <c r="A1087" s="104"/>
      <c r="B1087" s="76"/>
      <c r="C1087" s="77"/>
      <c r="D1087" s="77"/>
      <c r="E1087" s="77"/>
      <c r="F1087" s="64"/>
      <c r="H1087" s="78"/>
      <c r="I1087" s="78"/>
      <c r="T1087" s="139"/>
      <c r="V1087" s="6"/>
      <c r="W1087" s="6"/>
      <c r="Y1087" s="183"/>
    </row>
    <row r="1088" spans="1:25" s="10" customFormat="1" ht="15" customHeight="1" x14ac:dyDescent="0.25">
      <c r="A1088" s="104"/>
      <c r="B1088" s="76"/>
      <c r="C1088" s="77"/>
      <c r="D1088" s="77"/>
      <c r="E1088" s="77"/>
      <c r="F1088" s="64"/>
      <c r="H1088" s="78"/>
      <c r="I1088" s="78"/>
      <c r="T1088" s="139"/>
      <c r="V1088" s="6"/>
      <c r="W1088" s="6"/>
      <c r="Y1088" s="183"/>
    </row>
    <row r="1089" spans="1:25" s="10" customFormat="1" ht="15" customHeight="1" x14ac:dyDescent="0.25">
      <c r="A1089" s="104"/>
      <c r="B1089" s="76"/>
      <c r="C1089" s="77"/>
      <c r="D1089" s="77"/>
      <c r="E1089" s="77"/>
      <c r="F1089" s="64"/>
      <c r="H1089" s="78"/>
      <c r="I1089" s="78"/>
      <c r="T1089" s="139"/>
      <c r="V1089" s="6"/>
      <c r="W1089" s="6"/>
      <c r="Y1089" s="183"/>
    </row>
    <row r="1090" spans="1:25" s="10" customFormat="1" ht="15" customHeight="1" x14ac:dyDescent="0.25">
      <c r="A1090" s="104"/>
      <c r="B1090" s="76"/>
      <c r="C1090" s="77"/>
      <c r="D1090" s="77"/>
      <c r="E1090" s="77"/>
      <c r="F1090" s="64"/>
      <c r="H1090" s="78"/>
      <c r="I1090" s="78"/>
      <c r="T1090" s="139"/>
      <c r="V1090" s="6"/>
      <c r="W1090" s="6"/>
      <c r="Y1090" s="183"/>
    </row>
    <row r="1091" spans="1:25" s="10" customFormat="1" ht="15" customHeight="1" x14ac:dyDescent="0.25">
      <c r="A1091" s="104"/>
      <c r="B1091" s="76"/>
      <c r="C1091" s="77"/>
      <c r="D1091" s="77"/>
      <c r="E1091" s="77"/>
      <c r="F1091" s="64"/>
      <c r="H1091" s="78"/>
      <c r="I1091" s="78"/>
      <c r="T1091" s="139"/>
      <c r="V1091" s="6"/>
      <c r="W1091" s="6"/>
      <c r="Y1091" s="183"/>
    </row>
    <row r="1092" spans="1:25" s="10" customFormat="1" ht="15" customHeight="1" x14ac:dyDescent="0.25">
      <c r="A1092" s="104"/>
      <c r="B1092" s="76"/>
      <c r="C1092" s="77"/>
      <c r="D1092" s="77"/>
      <c r="E1092" s="77"/>
      <c r="F1092" s="64"/>
      <c r="H1092" s="78"/>
      <c r="I1092" s="78"/>
      <c r="T1092" s="139"/>
      <c r="V1092" s="6"/>
      <c r="W1092" s="6"/>
      <c r="Y1092" s="183"/>
    </row>
    <row r="1093" spans="1:25" s="10" customFormat="1" ht="15" customHeight="1" x14ac:dyDescent="0.25">
      <c r="A1093" s="104"/>
      <c r="B1093" s="76"/>
      <c r="C1093" s="77"/>
      <c r="D1093" s="77"/>
      <c r="E1093" s="77"/>
      <c r="F1093" s="64"/>
      <c r="H1093" s="78"/>
      <c r="I1093" s="78"/>
      <c r="T1093" s="139"/>
      <c r="V1093" s="6"/>
      <c r="W1093" s="6"/>
      <c r="Y1093" s="183"/>
    </row>
    <row r="1094" spans="1:25" s="10" customFormat="1" ht="15" customHeight="1" x14ac:dyDescent="0.25">
      <c r="A1094" s="104"/>
      <c r="B1094" s="76"/>
      <c r="C1094" s="77"/>
      <c r="D1094" s="77"/>
      <c r="E1094" s="77"/>
      <c r="F1094" s="64"/>
      <c r="H1094" s="78"/>
      <c r="I1094" s="78"/>
      <c r="T1094" s="139"/>
      <c r="V1094" s="6"/>
      <c r="W1094" s="6"/>
      <c r="Y1094" s="183"/>
    </row>
    <row r="1095" spans="1:25" s="10" customFormat="1" ht="15" customHeight="1" x14ac:dyDescent="0.25">
      <c r="A1095" s="104"/>
      <c r="B1095" s="76"/>
      <c r="C1095" s="77"/>
      <c r="D1095" s="77"/>
      <c r="E1095" s="77"/>
      <c r="F1095" s="64"/>
      <c r="H1095" s="78"/>
      <c r="I1095" s="78"/>
      <c r="T1095" s="139"/>
      <c r="V1095" s="6"/>
      <c r="W1095" s="6"/>
      <c r="Y1095" s="183"/>
    </row>
    <row r="1096" spans="1:25" s="10" customFormat="1" ht="15" customHeight="1" x14ac:dyDescent="0.25">
      <c r="A1096" s="104"/>
      <c r="B1096" s="76"/>
      <c r="C1096" s="77"/>
      <c r="D1096" s="77"/>
      <c r="E1096" s="77"/>
      <c r="F1096" s="64"/>
      <c r="H1096" s="78"/>
      <c r="I1096" s="78"/>
      <c r="T1096" s="139"/>
      <c r="V1096" s="6"/>
      <c r="W1096" s="6"/>
      <c r="Y1096" s="183"/>
    </row>
    <row r="1097" spans="1:25" s="10" customFormat="1" ht="15" customHeight="1" x14ac:dyDescent="0.25">
      <c r="A1097" s="104"/>
      <c r="B1097" s="76"/>
      <c r="C1097" s="77"/>
      <c r="D1097" s="77"/>
      <c r="E1097" s="77"/>
      <c r="F1097" s="64"/>
      <c r="H1097" s="78"/>
      <c r="I1097" s="78"/>
      <c r="T1097" s="139"/>
      <c r="V1097" s="6"/>
      <c r="W1097" s="6"/>
      <c r="Y1097" s="183"/>
    </row>
    <row r="1098" spans="1:25" s="10" customFormat="1" ht="15" customHeight="1" x14ac:dyDescent="0.25">
      <c r="A1098" s="104"/>
      <c r="B1098" s="76"/>
      <c r="C1098" s="77"/>
      <c r="D1098" s="77"/>
      <c r="E1098" s="77"/>
      <c r="F1098" s="64"/>
      <c r="H1098" s="78"/>
      <c r="I1098" s="78"/>
      <c r="T1098" s="139"/>
      <c r="V1098" s="6"/>
      <c r="W1098" s="6"/>
      <c r="Y1098" s="183"/>
    </row>
    <row r="1099" spans="1:25" s="10" customFormat="1" ht="15" customHeight="1" x14ac:dyDescent="0.25">
      <c r="A1099" s="104"/>
      <c r="B1099" s="76"/>
      <c r="C1099" s="77"/>
      <c r="D1099" s="77"/>
      <c r="E1099" s="77"/>
      <c r="F1099" s="64"/>
      <c r="H1099" s="78"/>
      <c r="I1099" s="78"/>
      <c r="T1099" s="139"/>
      <c r="V1099" s="6"/>
      <c r="W1099" s="6"/>
      <c r="Y1099" s="183"/>
    </row>
    <row r="1100" spans="1:25" s="10" customFormat="1" ht="15" customHeight="1" x14ac:dyDescent="0.25">
      <c r="A1100" s="104"/>
      <c r="B1100" s="76"/>
      <c r="C1100" s="77"/>
      <c r="D1100" s="77"/>
      <c r="E1100" s="77"/>
      <c r="F1100" s="64"/>
      <c r="H1100" s="78"/>
      <c r="I1100" s="78"/>
      <c r="T1100" s="139"/>
      <c r="V1100" s="6"/>
      <c r="W1100" s="6"/>
      <c r="Y1100" s="183"/>
    </row>
    <row r="1101" spans="1:25" s="10" customFormat="1" ht="15" customHeight="1" x14ac:dyDescent="0.25">
      <c r="A1101" s="104"/>
      <c r="B1101" s="76"/>
      <c r="C1101" s="77"/>
      <c r="D1101" s="77"/>
      <c r="E1101" s="77"/>
      <c r="F1101" s="64"/>
      <c r="H1101" s="78"/>
      <c r="I1101" s="78"/>
      <c r="T1101" s="139"/>
      <c r="V1101" s="6"/>
      <c r="W1101" s="6"/>
      <c r="Y1101" s="183"/>
    </row>
    <row r="1102" spans="1:25" s="10" customFormat="1" ht="15" customHeight="1" x14ac:dyDescent="0.25">
      <c r="A1102" s="104"/>
      <c r="B1102" s="76"/>
      <c r="C1102" s="77"/>
      <c r="D1102" s="77"/>
      <c r="E1102" s="77"/>
      <c r="F1102" s="64"/>
      <c r="H1102" s="78"/>
      <c r="I1102" s="78"/>
      <c r="T1102" s="139"/>
      <c r="V1102" s="6"/>
      <c r="W1102" s="6"/>
      <c r="Y1102" s="183"/>
    </row>
    <row r="1103" spans="1:25" s="10" customFormat="1" ht="15" customHeight="1" x14ac:dyDescent="0.25">
      <c r="A1103" s="104"/>
      <c r="B1103" s="76"/>
      <c r="C1103" s="77"/>
      <c r="D1103" s="77"/>
      <c r="E1103" s="77"/>
      <c r="F1103" s="64"/>
      <c r="H1103" s="78"/>
      <c r="I1103" s="78"/>
      <c r="T1103" s="139"/>
      <c r="V1103" s="6"/>
      <c r="W1103" s="6"/>
      <c r="Y1103" s="183"/>
    </row>
    <row r="1104" spans="1:25" s="10" customFormat="1" ht="15" customHeight="1" x14ac:dyDescent="0.25">
      <c r="A1104" s="104"/>
      <c r="B1104" s="76"/>
      <c r="C1104" s="77"/>
      <c r="D1104" s="77"/>
      <c r="E1104" s="77"/>
      <c r="F1104" s="64"/>
      <c r="H1104" s="78"/>
      <c r="I1104" s="78"/>
      <c r="T1104" s="139"/>
      <c r="V1104" s="6"/>
      <c r="W1104" s="6"/>
      <c r="Y1104" s="183"/>
    </row>
    <row r="1105" spans="1:25" s="10" customFormat="1" ht="15" customHeight="1" x14ac:dyDescent="0.25">
      <c r="A1105" s="104"/>
      <c r="B1105" s="76"/>
      <c r="C1105" s="77"/>
      <c r="D1105" s="77"/>
      <c r="E1105" s="77"/>
      <c r="F1105" s="64"/>
      <c r="H1105" s="78"/>
      <c r="I1105" s="78"/>
      <c r="T1105" s="139"/>
      <c r="V1105" s="6"/>
      <c r="W1105" s="6"/>
      <c r="Y1105" s="183"/>
    </row>
    <row r="1106" spans="1:25" s="10" customFormat="1" ht="15" customHeight="1" x14ac:dyDescent="0.25">
      <c r="A1106" s="104"/>
      <c r="B1106" s="76"/>
      <c r="C1106" s="77"/>
      <c r="D1106" s="77"/>
      <c r="E1106" s="77"/>
      <c r="F1106" s="64"/>
      <c r="H1106" s="78"/>
      <c r="I1106" s="78"/>
      <c r="T1106" s="139"/>
      <c r="V1106" s="6"/>
      <c r="W1106" s="6"/>
      <c r="Y1106" s="183"/>
    </row>
    <row r="1107" spans="1:25" s="10" customFormat="1" ht="15" customHeight="1" x14ac:dyDescent="0.25">
      <c r="A1107" s="104"/>
      <c r="B1107" s="76"/>
      <c r="C1107" s="77"/>
      <c r="D1107" s="77"/>
      <c r="E1107" s="77"/>
      <c r="F1107" s="64"/>
      <c r="H1107" s="78"/>
      <c r="I1107" s="78"/>
      <c r="T1107" s="139"/>
      <c r="V1107" s="6"/>
      <c r="W1107" s="6"/>
      <c r="Y1107" s="183"/>
    </row>
    <row r="1108" spans="1:25" s="10" customFormat="1" ht="15" customHeight="1" x14ac:dyDescent="0.25">
      <c r="A1108" s="104"/>
      <c r="B1108" s="76"/>
      <c r="C1108" s="77"/>
      <c r="D1108" s="77"/>
      <c r="E1108" s="77"/>
      <c r="F1108" s="64"/>
      <c r="H1108" s="78"/>
      <c r="I1108" s="78"/>
      <c r="T1108" s="139"/>
      <c r="V1108" s="6"/>
      <c r="W1108" s="6"/>
      <c r="Y1108" s="183"/>
    </row>
    <row r="1109" spans="1:25" s="10" customFormat="1" ht="15" customHeight="1" x14ac:dyDescent="0.25">
      <c r="A1109" s="104"/>
      <c r="B1109" s="76"/>
      <c r="C1109" s="77"/>
      <c r="D1109" s="77"/>
      <c r="E1109" s="77"/>
      <c r="F1109" s="64"/>
      <c r="H1109" s="78"/>
      <c r="I1109" s="78"/>
      <c r="T1109" s="139"/>
      <c r="V1109" s="6"/>
      <c r="W1109" s="6"/>
      <c r="Y1109" s="183"/>
    </row>
    <row r="1110" spans="1:25" s="10" customFormat="1" ht="15" customHeight="1" x14ac:dyDescent="0.25">
      <c r="A1110" s="104"/>
      <c r="B1110" s="76"/>
      <c r="C1110" s="77"/>
      <c r="D1110" s="77"/>
      <c r="E1110" s="77"/>
      <c r="F1110" s="64"/>
      <c r="H1110" s="78"/>
      <c r="I1110" s="78"/>
      <c r="T1110" s="139"/>
      <c r="V1110" s="6"/>
      <c r="W1110" s="6"/>
      <c r="Y1110" s="183"/>
    </row>
    <row r="1111" spans="1:25" s="10" customFormat="1" ht="15" customHeight="1" x14ac:dyDescent="0.25">
      <c r="A1111" s="104"/>
      <c r="B1111" s="76"/>
      <c r="C1111" s="77"/>
      <c r="D1111" s="77"/>
      <c r="E1111" s="77"/>
      <c r="F1111" s="64"/>
      <c r="H1111" s="78"/>
      <c r="I1111" s="78"/>
      <c r="T1111" s="139"/>
      <c r="V1111" s="6"/>
      <c r="W1111" s="6"/>
      <c r="Y1111" s="183"/>
    </row>
    <row r="1112" spans="1:25" s="10" customFormat="1" ht="15" customHeight="1" x14ac:dyDescent="0.25">
      <c r="A1112" s="104"/>
      <c r="B1112" s="76"/>
      <c r="C1112" s="77"/>
      <c r="D1112" s="77"/>
      <c r="E1112" s="77"/>
      <c r="F1112" s="64"/>
      <c r="H1112" s="78"/>
      <c r="I1112" s="78"/>
      <c r="T1112" s="139"/>
      <c r="V1112" s="6"/>
      <c r="W1112" s="6"/>
      <c r="Y1112" s="183"/>
    </row>
    <row r="1113" spans="1:25" s="10" customFormat="1" ht="15" customHeight="1" x14ac:dyDescent="0.25">
      <c r="A1113" s="104"/>
      <c r="B1113" s="76"/>
      <c r="C1113" s="77"/>
      <c r="D1113" s="77"/>
      <c r="E1113" s="77"/>
      <c r="F1113" s="64"/>
      <c r="H1113" s="78"/>
      <c r="I1113" s="78"/>
      <c r="T1113" s="139"/>
      <c r="V1113" s="6"/>
      <c r="W1113" s="6"/>
      <c r="Y1113" s="183"/>
    </row>
    <row r="1114" spans="1:25" s="10" customFormat="1" ht="15" customHeight="1" x14ac:dyDescent="0.25">
      <c r="A1114" s="104"/>
      <c r="B1114" s="76"/>
      <c r="C1114" s="77"/>
      <c r="D1114" s="77"/>
      <c r="E1114" s="77"/>
      <c r="F1114" s="64"/>
      <c r="H1114" s="78"/>
      <c r="I1114" s="78"/>
      <c r="T1114" s="139"/>
      <c r="V1114" s="6"/>
      <c r="W1114" s="6"/>
      <c r="Y1114" s="183"/>
    </row>
    <row r="1115" spans="1:25" s="10" customFormat="1" ht="15" customHeight="1" x14ac:dyDescent="0.25">
      <c r="A1115" s="104"/>
      <c r="B1115" s="76"/>
      <c r="C1115" s="77"/>
      <c r="D1115" s="77"/>
      <c r="E1115" s="77"/>
      <c r="F1115" s="64"/>
      <c r="H1115" s="78"/>
      <c r="I1115" s="78"/>
      <c r="T1115" s="139"/>
      <c r="V1115" s="6"/>
      <c r="W1115" s="6"/>
      <c r="Y1115" s="183"/>
    </row>
    <row r="1116" spans="1:25" s="10" customFormat="1" ht="15" customHeight="1" x14ac:dyDescent="0.25">
      <c r="A1116" s="104"/>
      <c r="B1116" s="76"/>
      <c r="C1116" s="77"/>
      <c r="D1116" s="77"/>
      <c r="E1116" s="77"/>
      <c r="F1116" s="64"/>
      <c r="H1116" s="78"/>
      <c r="I1116" s="78"/>
      <c r="T1116" s="139"/>
      <c r="V1116" s="6"/>
      <c r="W1116" s="6"/>
      <c r="Y1116" s="183"/>
    </row>
    <row r="1117" spans="1:25" s="10" customFormat="1" ht="15" customHeight="1" x14ac:dyDescent="0.25">
      <c r="A1117" s="104"/>
      <c r="B1117" s="76"/>
      <c r="C1117" s="77"/>
      <c r="D1117" s="77"/>
      <c r="E1117" s="77"/>
      <c r="F1117" s="64"/>
      <c r="H1117" s="78"/>
      <c r="I1117" s="78"/>
      <c r="T1117" s="139"/>
      <c r="V1117" s="6"/>
      <c r="W1117" s="6"/>
      <c r="Y1117" s="183"/>
    </row>
    <row r="1118" spans="1:25" s="10" customFormat="1" ht="15" customHeight="1" x14ac:dyDescent="0.25">
      <c r="A1118" s="104"/>
      <c r="B1118" s="76"/>
      <c r="C1118" s="77"/>
      <c r="D1118" s="77"/>
      <c r="E1118" s="77"/>
      <c r="F1118" s="64"/>
      <c r="H1118" s="78"/>
      <c r="I1118" s="78"/>
      <c r="T1118" s="139"/>
      <c r="V1118" s="6"/>
      <c r="W1118" s="6"/>
      <c r="Y1118" s="183"/>
    </row>
    <row r="1119" spans="1:25" s="10" customFormat="1" ht="15" customHeight="1" x14ac:dyDescent="0.25">
      <c r="A1119" s="104"/>
      <c r="B1119" s="76"/>
      <c r="C1119" s="77"/>
      <c r="D1119" s="77"/>
      <c r="E1119" s="77"/>
      <c r="F1119" s="64"/>
      <c r="H1119" s="78"/>
      <c r="I1119" s="78"/>
      <c r="T1119" s="139"/>
      <c r="V1119" s="6"/>
      <c r="W1119" s="6"/>
      <c r="Y1119" s="183"/>
    </row>
    <row r="1120" spans="1:25" s="10" customFormat="1" ht="15" customHeight="1" x14ac:dyDescent="0.25">
      <c r="A1120" s="104"/>
      <c r="B1120" s="76"/>
      <c r="C1120" s="77"/>
      <c r="D1120" s="77"/>
      <c r="E1120" s="77"/>
      <c r="F1120" s="64"/>
      <c r="H1120" s="78"/>
      <c r="I1120" s="78"/>
      <c r="T1120" s="139"/>
      <c r="V1120" s="6"/>
      <c r="W1120" s="6"/>
      <c r="Y1120" s="183"/>
    </row>
    <row r="1121" spans="1:25" s="10" customFormat="1" ht="15" customHeight="1" x14ac:dyDescent="0.25">
      <c r="A1121" s="104"/>
      <c r="B1121" s="76"/>
      <c r="C1121" s="77"/>
      <c r="D1121" s="77"/>
      <c r="E1121" s="77"/>
      <c r="F1121" s="64"/>
      <c r="H1121" s="78"/>
      <c r="I1121" s="78"/>
      <c r="T1121" s="139"/>
      <c r="V1121" s="6"/>
      <c r="W1121" s="6"/>
      <c r="Y1121" s="183"/>
    </row>
    <row r="1122" spans="1:25" s="10" customFormat="1" ht="15" customHeight="1" x14ac:dyDescent="0.25">
      <c r="A1122" s="104"/>
      <c r="B1122" s="76"/>
      <c r="C1122" s="77"/>
      <c r="D1122" s="77"/>
      <c r="E1122" s="77"/>
      <c r="F1122" s="64"/>
      <c r="H1122" s="78"/>
      <c r="I1122" s="78"/>
      <c r="T1122" s="139"/>
      <c r="V1122" s="6"/>
      <c r="W1122" s="6"/>
      <c r="Y1122" s="183"/>
    </row>
    <row r="1123" spans="1:25" s="10" customFormat="1" ht="15" customHeight="1" x14ac:dyDescent="0.25">
      <c r="A1123" s="104"/>
      <c r="B1123" s="76"/>
      <c r="C1123" s="77"/>
      <c r="D1123" s="77"/>
      <c r="E1123" s="77"/>
      <c r="F1123" s="64"/>
      <c r="H1123" s="78"/>
      <c r="I1123" s="78"/>
      <c r="T1123" s="139"/>
      <c r="V1123" s="6"/>
      <c r="W1123" s="6"/>
      <c r="Y1123" s="183"/>
    </row>
    <row r="1124" spans="1:25" s="10" customFormat="1" ht="15" customHeight="1" x14ac:dyDescent="0.25">
      <c r="A1124" s="104"/>
      <c r="B1124" s="76"/>
      <c r="C1124" s="77"/>
      <c r="D1124" s="77"/>
      <c r="E1124" s="77"/>
      <c r="F1124" s="64"/>
      <c r="H1124" s="78"/>
      <c r="I1124" s="78"/>
      <c r="T1124" s="139"/>
      <c r="V1124" s="6"/>
      <c r="W1124" s="6"/>
      <c r="Y1124" s="183"/>
    </row>
    <row r="1125" spans="1:25" s="10" customFormat="1" ht="15" customHeight="1" x14ac:dyDescent="0.25">
      <c r="A1125" s="104"/>
      <c r="B1125" s="76"/>
      <c r="C1125" s="77"/>
      <c r="D1125" s="77"/>
      <c r="E1125" s="77"/>
      <c r="F1125" s="64"/>
      <c r="H1125" s="78"/>
      <c r="I1125" s="78"/>
      <c r="T1125" s="139"/>
      <c r="V1125" s="6"/>
      <c r="W1125" s="6"/>
      <c r="Y1125" s="183"/>
    </row>
    <row r="1126" spans="1:25" s="10" customFormat="1" ht="15" customHeight="1" x14ac:dyDescent="0.25">
      <c r="A1126" s="104"/>
      <c r="B1126" s="76"/>
      <c r="C1126" s="77"/>
      <c r="D1126" s="77"/>
      <c r="E1126" s="77"/>
      <c r="F1126" s="64"/>
      <c r="H1126" s="78"/>
      <c r="I1126" s="78"/>
      <c r="T1126" s="139"/>
      <c r="V1126" s="6"/>
      <c r="W1126" s="6"/>
      <c r="Y1126" s="183"/>
    </row>
    <row r="1127" spans="1:25" s="10" customFormat="1" ht="15" customHeight="1" x14ac:dyDescent="0.25">
      <c r="A1127" s="104"/>
      <c r="B1127" s="76"/>
      <c r="C1127" s="77"/>
      <c r="D1127" s="77"/>
      <c r="E1127" s="77"/>
      <c r="F1127" s="64"/>
      <c r="H1127" s="78"/>
      <c r="I1127" s="78"/>
      <c r="T1127" s="139"/>
      <c r="V1127" s="6"/>
      <c r="W1127" s="6"/>
      <c r="Y1127" s="183"/>
    </row>
    <row r="1128" spans="1:25" s="10" customFormat="1" ht="15" customHeight="1" x14ac:dyDescent="0.25">
      <c r="A1128" s="104"/>
      <c r="B1128" s="76"/>
      <c r="C1128" s="77"/>
      <c r="D1128" s="77"/>
      <c r="E1128" s="77"/>
      <c r="F1128" s="64"/>
      <c r="H1128" s="78"/>
      <c r="I1128" s="78"/>
      <c r="T1128" s="139"/>
      <c r="V1128" s="6"/>
      <c r="W1128" s="6"/>
      <c r="Y1128" s="183"/>
    </row>
    <row r="1129" spans="1:25" s="10" customFormat="1" ht="15" customHeight="1" x14ac:dyDescent="0.25">
      <c r="A1129" s="104"/>
      <c r="B1129" s="76"/>
      <c r="C1129" s="77"/>
      <c r="D1129" s="77"/>
      <c r="E1129" s="77"/>
      <c r="F1129" s="64"/>
      <c r="H1129" s="78"/>
      <c r="I1129" s="78"/>
      <c r="T1129" s="139"/>
      <c r="V1129" s="6"/>
      <c r="W1129" s="6"/>
      <c r="Y1129" s="183"/>
    </row>
    <row r="1130" spans="1:25" s="10" customFormat="1" ht="15" customHeight="1" x14ac:dyDescent="0.25">
      <c r="A1130" s="104"/>
      <c r="B1130" s="76"/>
      <c r="C1130" s="77"/>
      <c r="D1130" s="77"/>
      <c r="E1130" s="77"/>
      <c r="F1130" s="64"/>
      <c r="H1130" s="78"/>
      <c r="I1130" s="78"/>
      <c r="T1130" s="139"/>
      <c r="V1130" s="6"/>
      <c r="W1130" s="6"/>
      <c r="Y1130" s="183"/>
    </row>
    <row r="1131" spans="1:25" s="10" customFormat="1" ht="15" customHeight="1" x14ac:dyDescent="0.25">
      <c r="A1131" s="104"/>
      <c r="B1131" s="76"/>
      <c r="C1131" s="77"/>
      <c r="D1131" s="77"/>
      <c r="E1131" s="77"/>
      <c r="F1131" s="64"/>
      <c r="H1131" s="78"/>
      <c r="I1131" s="78"/>
      <c r="T1131" s="139"/>
      <c r="V1131" s="6"/>
      <c r="W1131" s="6"/>
      <c r="Y1131" s="183"/>
    </row>
    <row r="1132" spans="1:25" s="10" customFormat="1" ht="15" customHeight="1" x14ac:dyDescent="0.25">
      <c r="A1132" s="104"/>
      <c r="B1132" s="76"/>
      <c r="C1132" s="77"/>
      <c r="D1132" s="77"/>
      <c r="E1132" s="77"/>
      <c r="F1132" s="64"/>
      <c r="H1132" s="78"/>
      <c r="I1132" s="78"/>
      <c r="T1132" s="139"/>
      <c r="V1132" s="6"/>
      <c r="W1132" s="6"/>
      <c r="Y1132" s="183"/>
    </row>
    <row r="1133" spans="1:25" s="10" customFormat="1" ht="15" customHeight="1" x14ac:dyDescent="0.25">
      <c r="A1133" s="104"/>
      <c r="B1133" s="76"/>
      <c r="C1133" s="77"/>
      <c r="D1133" s="77"/>
      <c r="E1133" s="77"/>
      <c r="F1133" s="64"/>
      <c r="H1133" s="78"/>
      <c r="I1133" s="78"/>
      <c r="T1133" s="139"/>
      <c r="V1133" s="6"/>
      <c r="W1133" s="6"/>
      <c r="Y1133" s="183"/>
    </row>
    <row r="1134" spans="1:25" s="10" customFormat="1" ht="15" customHeight="1" x14ac:dyDescent="0.25">
      <c r="A1134" s="104"/>
      <c r="B1134" s="76"/>
      <c r="C1134" s="77"/>
      <c r="D1134" s="77"/>
      <c r="E1134" s="77"/>
      <c r="F1134" s="64"/>
      <c r="H1134" s="78"/>
      <c r="I1134" s="78"/>
      <c r="T1134" s="139"/>
      <c r="V1134" s="6"/>
      <c r="W1134" s="6"/>
      <c r="Y1134" s="183"/>
    </row>
    <row r="1135" spans="1:25" s="10" customFormat="1" ht="15" customHeight="1" x14ac:dyDescent="0.25">
      <c r="A1135" s="104"/>
      <c r="B1135" s="76"/>
      <c r="C1135" s="77"/>
      <c r="D1135" s="77"/>
      <c r="E1135" s="77"/>
      <c r="F1135" s="64"/>
      <c r="H1135" s="78"/>
      <c r="I1135" s="78"/>
      <c r="T1135" s="139"/>
      <c r="V1135" s="6"/>
      <c r="W1135" s="6"/>
      <c r="Y1135" s="183"/>
    </row>
    <row r="1136" spans="1:25" s="10" customFormat="1" ht="15" customHeight="1" x14ac:dyDescent="0.25">
      <c r="A1136" s="104"/>
      <c r="B1136" s="76"/>
      <c r="C1136" s="77"/>
      <c r="D1136" s="77"/>
      <c r="E1136" s="77"/>
      <c r="F1136" s="64"/>
      <c r="H1136" s="78"/>
      <c r="I1136" s="78"/>
      <c r="T1136" s="139"/>
      <c r="V1136" s="6"/>
      <c r="W1136" s="6"/>
      <c r="Y1136" s="183"/>
    </row>
    <row r="1137" spans="1:25" s="10" customFormat="1" ht="15" customHeight="1" x14ac:dyDescent="0.25">
      <c r="A1137" s="104"/>
      <c r="B1137" s="76"/>
      <c r="C1137" s="77"/>
      <c r="D1137" s="77"/>
      <c r="E1137" s="77"/>
      <c r="F1137" s="64"/>
      <c r="H1137" s="78"/>
      <c r="I1137" s="78"/>
      <c r="T1137" s="139"/>
      <c r="V1137" s="6"/>
      <c r="W1137" s="6"/>
      <c r="Y1137" s="183"/>
    </row>
    <row r="1138" spans="1:25" s="10" customFormat="1" ht="15" customHeight="1" x14ac:dyDescent="0.25">
      <c r="A1138" s="104"/>
      <c r="B1138" s="76"/>
      <c r="C1138" s="77"/>
      <c r="D1138" s="77"/>
      <c r="E1138" s="77"/>
      <c r="F1138" s="64"/>
      <c r="H1138" s="78"/>
      <c r="I1138" s="78"/>
      <c r="T1138" s="139"/>
      <c r="V1138" s="6"/>
      <c r="W1138" s="6"/>
      <c r="Y1138" s="183"/>
    </row>
    <row r="1139" spans="1:25" s="10" customFormat="1" ht="15" customHeight="1" x14ac:dyDescent="0.25">
      <c r="A1139" s="104"/>
      <c r="B1139" s="76"/>
      <c r="C1139" s="77"/>
      <c r="D1139" s="77"/>
      <c r="E1139" s="77"/>
      <c r="F1139" s="64"/>
      <c r="H1139" s="78"/>
      <c r="I1139" s="78"/>
      <c r="T1139" s="139"/>
      <c r="V1139" s="6"/>
      <c r="W1139" s="6"/>
      <c r="Y1139" s="183"/>
    </row>
    <row r="1140" spans="1:25" s="10" customFormat="1" ht="15" customHeight="1" x14ac:dyDescent="0.25">
      <c r="A1140" s="104"/>
      <c r="B1140" s="76"/>
      <c r="C1140" s="77"/>
      <c r="D1140" s="77"/>
      <c r="E1140" s="77"/>
      <c r="F1140" s="64"/>
      <c r="H1140" s="78"/>
      <c r="I1140" s="78"/>
      <c r="T1140" s="139"/>
      <c r="V1140" s="6"/>
      <c r="W1140" s="6"/>
      <c r="Y1140" s="183"/>
    </row>
    <row r="1141" spans="1:25" s="10" customFormat="1" ht="15" customHeight="1" x14ac:dyDescent="0.25">
      <c r="A1141" s="104"/>
      <c r="B1141" s="76"/>
      <c r="C1141" s="77"/>
      <c r="D1141" s="77"/>
      <c r="E1141" s="77"/>
      <c r="F1141" s="64"/>
      <c r="H1141" s="78"/>
      <c r="I1141" s="78"/>
      <c r="T1141" s="139"/>
      <c r="V1141" s="6"/>
      <c r="W1141" s="6"/>
      <c r="Y1141" s="183"/>
    </row>
    <row r="1142" spans="1:25" s="10" customFormat="1" ht="15" customHeight="1" x14ac:dyDescent="0.25">
      <c r="A1142" s="104"/>
      <c r="B1142" s="76"/>
      <c r="C1142" s="77"/>
      <c r="D1142" s="77"/>
      <c r="E1142" s="77"/>
      <c r="F1142" s="64"/>
      <c r="H1142" s="78"/>
      <c r="I1142" s="78"/>
      <c r="T1142" s="139"/>
      <c r="V1142" s="6"/>
      <c r="W1142" s="6"/>
      <c r="Y1142" s="183"/>
    </row>
    <row r="1143" spans="1:25" s="10" customFormat="1" ht="15" customHeight="1" x14ac:dyDescent="0.25">
      <c r="A1143" s="104"/>
      <c r="B1143" s="76"/>
      <c r="C1143" s="77"/>
      <c r="D1143" s="77"/>
      <c r="E1143" s="77"/>
      <c r="F1143" s="64"/>
      <c r="H1143" s="78"/>
      <c r="I1143" s="78"/>
      <c r="T1143" s="139"/>
      <c r="V1143" s="6"/>
      <c r="W1143" s="6"/>
      <c r="Y1143" s="183"/>
    </row>
    <row r="1144" spans="1:25" s="10" customFormat="1" ht="15" customHeight="1" x14ac:dyDescent="0.25">
      <c r="A1144" s="104"/>
      <c r="B1144" s="76"/>
      <c r="C1144" s="77"/>
      <c r="D1144" s="77"/>
      <c r="E1144" s="77"/>
      <c r="F1144" s="64"/>
      <c r="H1144" s="78"/>
      <c r="I1144" s="78"/>
      <c r="T1144" s="139"/>
      <c r="V1144" s="6"/>
      <c r="W1144" s="6"/>
      <c r="Y1144" s="183"/>
    </row>
    <row r="1145" spans="1:25" s="10" customFormat="1" ht="15" customHeight="1" x14ac:dyDescent="0.25">
      <c r="A1145" s="104"/>
      <c r="B1145" s="76"/>
      <c r="C1145" s="77"/>
      <c r="D1145" s="77"/>
      <c r="E1145" s="77"/>
      <c r="F1145" s="64"/>
      <c r="H1145" s="78"/>
      <c r="I1145" s="78"/>
      <c r="T1145" s="139"/>
      <c r="V1145" s="6"/>
      <c r="W1145" s="6"/>
      <c r="Y1145" s="183"/>
    </row>
    <row r="1146" spans="1:25" s="10" customFormat="1" ht="15" customHeight="1" x14ac:dyDescent="0.25">
      <c r="A1146" s="104"/>
      <c r="B1146" s="76"/>
      <c r="C1146" s="77"/>
      <c r="D1146" s="77"/>
      <c r="E1146" s="77"/>
      <c r="F1146" s="64"/>
      <c r="H1146" s="78"/>
      <c r="I1146" s="78"/>
      <c r="T1146" s="139"/>
      <c r="V1146" s="6"/>
      <c r="W1146" s="6"/>
      <c r="Y1146" s="183"/>
    </row>
    <row r="1147" spans="1:25" s="10" customFormat="1" ht="15" customHeight="1" x14ac:dyDescent="0.25">
      <c r="A1147" s="104"/>
      <c r="B1147" s="76"/>
      <c r="C1147" s="77"/>
      <c r="D1147" s="77"/>
      <c r="E1147" s="77"/>
      <c r="F1147" s="64"/>
      <c r="H1147" s="78"/>
      <c r="I1147" s="78"/>
      <c r="T1147" s="139"/>
      <c r="V1147" s="6"/>
      <c r="W1147" s="6"/>
      <c r="Y1147" s="183"/>
    </row>
    <row r="1148" spans="1:25" s="10" customFormat="1" ht="15" customHeight="1" x14ac:dyDescent="0.25">
      <c r="A1148" s="104"/>
      <c r="B1148" s="76"/>
      <c r="C1148" s="77"/>
      <c r="D1148" s="77"/>
      <c r="E1148" s="77"/>
      <c r="F1148" s="64"/>
      <c r="H1148" s="78"/>
      <c r="I1148" s="78"/>
      <c r="T1148" s="139"/>
      <c r="V1148" s="6"/>
      <c r="W1148" s="6"/>
      <c r="Y1148" s="183"/>
    </row>
    <row r="1149" spans="1:25" s="10" customFormat="1" ht="15" customHeight="1" x14ac:dyDescent="0.25">
      <c r="A1149" s="104"/>
      <c r="B1149" s="76"/>
      <c r="C1149" s="77"/>
      <c r="D1149" s="77"/>
      <c r="E1149" s="77"/>
      <c r="F1149" s="64"/>
      <c r="H1149" s="78"/>
      <c r="I1149" s="78"/>
      <c r="T1149" s="139"/>
      <c r="V1149" s="6"/>
      <c r="W1149" s="6"/>
      <c r="Y1149" s="183"/>
    </row>
    <row r="1150" spans="1:25" s="10" customFormat="1" ht="15" customHeight="1" x14ac:dyDescent="0.25">
      <c r="A1150" s="104"/>
      <c r="B1150" s="76"/>
      <c r="C1150" s="77"/>
      <c r="D1150" s="77"/>
      <c r="E1150" s="77"/>
      <c r="F1150" s="64"/>
      <c r="H1150" s="78"/>
      <c r="I1150" s="78"/>
      <c r="T1150" s="139"/>
      <c r="V1150" s="6"/>
      <c r="W1150" s="6"/>
      <c r="Y1150" s="183"/>
    </row>
    <row r="1151" spans="1:25" s="10" customFormat="1" ht="15" customHeight="1" x14ac:dyDescent="0.25">
      <c r="A1151" s="104"/>
      <c r="B1151" s="76"/>
      <c r="C1151" s="77"/>
      <c r="D1151" s="77"/>
      <c r="E1151" s="77"/>
      <c r="F1151" s="64"/>
      <c r="H1151" s="78"/>
      <c r="I1151" s="78"/>
      <c r="T1151" s="139"/>
      <c r="V1151" s="6"/>
      <c r="W1151" s="6"/>
      <c r="Y1151" s="183"/>
    </row>
    <row r="1152" spans="1:25" s="10" customFormat="1" ht="15" customHeight="1" x14ac:dyDescent="0.25">
      <c r="A1152" s="104"/>
      <c r="B1152" s="76"/>
      <c r="C1152" s="77"/>
      <c r="D1152" s="77"/>
      <c r="E1152" s="77"/>
      <c r="F1152" s="64"/>
      <c r="H1152" s="78"/>
      <c r="I1152" s="78"/>
      <c r="T1152" s="139"/>
      <c r="V1152" s="6"/>
      <c r="W1152" s="6"/>
      <c r="Y1152" s="183"/>
    </row>
    <row r="1153" spans="1:25" s="10" customFormat="1" ht="15" customHeight="1" x14ac:dyDescent="0.25">
      <c r="A1153" s="104"/>
      <c r="B1153" s="76"/>
      <c r="C1153" s="77"/>
      <c r="D1153" s="77"/>
      <c r="E1153" s="77"/>
      <c r="F1153" s="64"/>
      <c r="H1153" s="78"/>
      <c r="I1153" s="78"/>
      <c r="T1153" s="139"/>
      <c r="V1153" s="6"/>
      <c r="W1153" s="6"/>
      <c r="Y1153" s="183"/>
    </row>
    <row r="1154" spans="1:25" s="10" customFormat="1" ht="15" customHeight="1" x14ac:dyDescent="0.25">
      <c r="A1154" s="104"/>
      <c r="B1154" s="76"/>
      <c r="C1154" s="77"/>
      <c r="D1154" s="77"/>
      <c r="E1154" s="77"/>
      <c r="F1154" s="64"/>
      <c r="H1154" s="78"/>
      <c r="I1154" s="78"/>
      <c r="T1154" s="139"/>
      <c r="V1154" s="6"/>
      <c r="W1154" s="6"/>
      <c r="Y1154" s="183"/>
    </row>
    <row r="1155" spans="1:25" s="10" customFormat="1" ht="15" customHeight="1" x14ac:dyDescent="0.25">
      <c r="A1155" s="104"/>
      <c r="B1155" s="76"/>
      <c r="C1155" s="77"/>
      <c r="D1155" s="77"/>
      <c r="E1155" s="77"/>
      <c r="F1155" s="64"/>
      <c r="H1155" s="78"/>
      <c r="I1155" s="78"/>
      <c r="T1155" s="139"/>
      <c r="V1155" s="6"/>
      <c r="W1155" s="6"/>
      <c r="Y1155" s="183"/>
    </row>
    <row r="1156" spans="1:25" s="10" customFormat="1" ht="15" customHeight="1" x14ac:dyDescent="0.25">
      <c r="A1156" s="104"/>
      <c r="B1156" s="76"/>
      <c r="C1156" s="77"/>
      <c r="D1156" s="77"/>
      <c r="E1156" s="77"/>
      <c r="F1156" s="64"/>
      <c r="H1156" s="78"/>
      <c r="I1156" s="78"/>
      <c r="T1156" s="139"/>
      <c r="V1156" s="6"/>
      <c r="W1156" s="6"/>
      <c r="Y1156" s="183"/>
    </row>
    <row r="1157" spans="1:25" s="10" customFormat="1" ht="15" customHeight="1" x14ac:dyDescent="0.25">
      <c r="A1157" s="104"/>
      <c r="B1157" s="76"/>
      <c r="C1157" s="77"/>
      <c r="D1157" s="77"/>
      <c r="E1157" s="77"/>
      <c r="F1157" s="64"/>
      <c r="H1157" s="78"/>
      <c r="I1157" s="78"/>
      <c r="T1157" s="139"/>
      <c r="V1157" s="6"/>
      <c r="W1157" s="6"/>
      <c r="Y1157" s="183"/>
    </row>
    <row r="1158" spans="1:25" s="10" customFormat="1" ht="15" customHeight="1" x14ac:dyDescent="0.25">
      <c r="A1158" s="104"/>
      <c r="B1158" s="76"/>
      <c r="C1158" s="77"/>
      <c r="D1158" s="77"/>
      <c r="E1158" s="77"/>
      <c r="F1158" s="64"/>
      <c r="H1158" s="78"/>
      <c r="I1158" s="78"/>
      <c r="T1158" s="139"/>
      <c r="V1158" s="6"/>
      <c r="W1158" s="6"/>
      <c r="Y1158" s="183"/>
    </row>
    <row r="1159" spans="1:25" s="10" customFormat="1" ht="15" customHeight="1" x14ac:dyDescent="0.25">
      <c r="A1159" s="104"/>
      <c r="B1159" s="76"/>
      <c r="C1159" s="77"/>
      <c r="D1159" s="77"/>
      <c r="E1159" s="77"/>
      <c r="F1159" s="64"/>
      <c r="H1159" s="78"/>
      <c r="I1159" s="78"/>
      <c r="T1159" s="139"/>
      <c r="V1159" s="6"/>
      <c r="W1159" s="6"/>
      <c r="Y1159" s="183"/>
    </row>
    <row r="1160" spans="1:25" s="10" customFormat="1" ht="15" customHeight="1" x14ac:dyDescent="0.25">
      <c r="A1160" s="104"/>
      <c r="B1160" s="76"/>
      <c r="C1160" s="77"/>
      <c r="D1160" s="77"/>
      <c r="E1160" s="77"/>
      <c r="F1160" s="64"/>
      <c r="H1160" s="78"/>
      <c r="I1160" s="78"/>
      <c r="T1160" s="139"/>
      <c r="V1160" s="6"/>
      <c r="W1160" s="6"/>
      <c r="Y1160" s="183"/>
    </row>
    <row r="1161" spans="1:25" s="10" customFormat="1" ht="15" customHeight="1" x14ac:dyDescent="0.25">
      <c r="A1161" s="104"/>
      <c r="B1161" s="76"/>
      <c r="C1161" s="77"/>
      <c r="D1161" s="77"/>
      <c r="E1161" s="77"/>
      <c r="F1161" s="64"/>
      <c r="H1161" s="78"/>
      <c r="I1161" s="78"/>
      <c r="T1161" s="139"/>
      <c r="V1161" s="6"/>
      <c r="W1161" s="6"/>
      <c r="Y1161" s="183"/>
    </row>
    <row r="1162" spans="1:25" s="10" customFormat="1" ht="15" customHeight="1" x14ac:dyDescent="0.25">
      <c r="A1162" s="104"/>
      <c r="B1162" s="76"/>
      <c r="C1162" s="77"/>
      <c r="D1162" s="77"/>
      <c r="E1162" s="77"/>
      <c r="F1162" s="64"/>
      <c r="H1162" s="78"/>
      <c r="I1162" s="78"/>
      <c r="T1162" s="139"/>
      <c r="V1162" s="6"/>
      <c r="W1162" s="6"/>
      <c r="Y1162" s="183"/>
    </row>
    <row r="1163" spans="1:25" s="10" customFormat="1" ht="15" customHeight="1" x14ac:dyDescent="0.25">
      <c r="A1163" s="104"/>
      <c r="B1163" s="76"/>
      <c r="C1163" s="77"/>
      <c r="D1163" s="77"/>
      <c r="E1163" s="77"/>
      <c r="F1163" s="64"/>
      <c r="H1163" s="78"/>
      <c r="I1163" s="78"/>
      <c r="T1163" s="139"/>
      <c r="V1163" s="6"/>
      <c r="W1163" s="6"/>
      <c r="Y1163" s="183"/>
    </row>
    <row r="1164" spans="1:25" s="10" customFormat="1" ht="15" customHeight="1" x14ac:dyDescent="0.25">
      <c r="A1164" s="104"/>
      <c r="B1164" s="76"/>
      <c r="C1164" s="77"/>
      <c r="D1164" s="77"/>
      <c r="E1164" s="77"/>
      <c r="F1164" s="64"/>
      <c r="H1164" s="78"/>
      <c r="I1164" s="78"/>
      <c r="T1164" s="139"/>
      <c r="V1164" s="6"/>
      <c r="W1164" s="6"/>
      <c r="Y1164" s="183"/>
    </row>
    <row r="1165" spans="1:25" s="10" customFormat="1" ht="15" customHeight="1" x14ac:dyDescent="0.25">
      <c r="A1165" s="104"/>
      <c r="B1165" s="76"/>
      <c r="C1165" s="77"/>
      <c r="D1165" s="77"/>
      <c r="E1165" s="77"/>
      <c r="F1165" s="64"/>
      <c r="H1165" s="78"/>
      <c r="I1165" s="78"/>
      <c r="T1165" s="139"/>
      <c r="V1165" s="6"/>
      <c r="W1165" s="6"/>
      <c r="Y1165" s="183"/>
    </row>
    <row r="1166" spans="1:25" s="10" customFormat="1" ht="15" customHeight="1" x14ac:dyDescent="0.25">
      <c r="A1166" s="104"/>
      <c r="B1166" s="76"/>
      <c r="C1166" s="77"/>
      <c r="D1166" s="77"/>
      <c r="E1166" s="77"/>
      <c r="F1166" s="64"/>
      <c r="H1166" s="78"/>
      <c r="I1166" s="78"/>
      <c r="T1166" s="139"/>
      <c r="V1166" s="6"/>
      <c r="W1166" s="6"/>
      <c r="Y1166" s="183"/>
    </row>
    <row r="1167" spans="1:25" s="10" customFormat="1" ht="15" customHeight="1" x14ac:dyDescent="0.25">
      <c r="A1167" s="104"/>
      <c r="B1167" s="76"/>
      <c r="C1167" s="77"/>
      <c r="D1167" s="77"/>
      <c r="E1167" s="77"/>
      <c r="F1167" s="64"/>
      <c r="H1167" s="78"/>
      <c r="I1167" s="78"/>
      <c r="T1167" s="139"/>
      <c r="V1167" s="6"/>
      <c r="W1167" s="6"/>
      <c r="Y1167" s="183"/>
    </row>
    <row r="1168" spans="1:25" s="10" customFormat="1" ht="15" customHeight="1" x14ac:dyDescent="0.25">
      <c r="A1168" s="104"/>
      <c r="B1168" s="76"/>
      <c r="C1168" s="77"/>
      <c r="D1168" s="77"/>
      <c r="E1168" s="77"/>
      <c r="F1168" s="64"/>
      <c r="H1168" s="78"/>
      <c r="I1168" s="78"/>
      <c r="T1168" s="139"/>
      <c r="V1168" s="6"/>
      <c r="W1168" s="6"/>
      <c r="Y1168" s="183"/>
    </row>
    <row r="1169" spans="1:25" s="10" customFormat="1" ht="15" customHeight="1" x14ac:dyDescent="0.25">
      <c r="A1169" s="104"/>
      <c r="B1169" s="76"/>
      <c r="C1169" s="77"/>
      <c r="D1169" s="77"/>
      <c r="E1169" s="77"/>
      <c r="F1169" s="64"/>
      <c r="H1169" s="78"/>
      <c r="I1169" s="78"/>
      <c r="T1169" s="139"/>
      <c r="V1169" s="6"/>
      <c r="W1169" s="6"/>
      <c r="Y1169" s="183"/>
    </row>
    <row r="1170" spans="1:25" s="10" customFormat="1" ht="15" customHeight="1" x14ac:dyDescent="0.25">
      <c r="A1170" s="104"/>
      <c r="B1170" s="76"/>
      <c r="C1170" s="77"/>
      <c r="D1170" s="77"/>
      <c r="E1170" s="77"/>
      <c r="F1170" s="64"/>
      <c r="H1170" s="78"/>
      <c r="I1170" s="78"/>
      <c r="T1170" s="139"/>
      <c r="V1170" s="6"/>
      <c r="W1170" s="6"/>
      <c r="Y1170" s="183"/>
    </row>
    <row r="1171" spans="1:25" s="10" customFormat="1" ht="15" customHeight="1" x14ac:dyDescent="0.25">
      <c r="A1171" s="104"/>
      <c r="B1171" s="76"/>
      <c r="C1171" s="77"/>
      <c r="D1171" s="77"/>
      <c r="E1171" s="77"/>
      <c r="F1171" s="64"/>
      <c r="H1171" s="78"/>
      <c r="I1171" s="78"/>
      <c r="T1171" s="139"/>
      <c r="V1171" s="6"/>
      <c r="W1171" s="6"/>
      <c r="Y1171" s="183"/>
    </row>
    <row r="1172" spans="1:25" s="10" customFormat="1" ht="15" customHeight="1" x14ac:dyDescent="0.25">
      <c r="A1172" s="104"/>
      <c r="B1172" s="76"/>
      <c r="C1172" s="77"/>
      <c r="D1172" s="77"/>
      <c r="E1172" s="77"/>
      <c r="F1172" s="64"/>
      <c r="H1172" s="78"/>
      <c r="I1172" s="78"/>
      <c r="T1172" s="139"/>
      <c r="V1172" s="6"/>
      <c r="W1172" s="6"/>
      <c r="Y1172" s="183"/>
    </row>
    <row r="1173" spans="1:25" s="10" customFormat="1" ht="15" customHeight="1" x14ac:dyDescent="0.25">
      <c r="A1173" s="104"/>
      <c r="B1173" s="76"/>
      <c r="C1173" s="77"/>
      <c r="D1173" s="77"/>
      <c r="E1173" s="77"/>
      <c r="F1173" s="64"/>
      <c r="H1173" s="78"/>
      <c r="I1173" s="78"/>
      <c r="T1173" s="139"/>
      <c r="V1173" s="6"/>
      <c r="W1173" s="6"/>
      <c r="Y1173" s="183"/>
    </row>
    <row r="1174" spans="1:25" s="10" customFormat="1" ht="15" customHeight="1" x14ac:dyDescent="0.25">
      <c r="A1174" s="104"/>
      <c r="B1174" s="76"/>
      <c r="C1174" s="77"/>
      <c r="D1174" s="77"/>
      <c r="E1174" s="77"/>
      <c r="F1174" s="64"/>
      <c r="H1174" s="78"/>
      <c r="I1174" s="78"/>
      <c r="T1174" s="139"/>
      <c r="V1174" s="6"/>
      <c r="W1174" s="6"/>
      <c r="Y1174" s="183"/>
    </row>
    <row r="1175" spans="1:25" s="10" customFormat="1" ht="15" customHeight="1" x14ac:dyDescent="0.25">
      <c r="A1175" s="104"/>
      <c r="B1175" s="76"/>
      <c r="C1175" s="77"/>
      <c r="D1175" s="77"/>
      <c r="E1175" s="77"/>
      <c r="F1175" s="64"/>
      <c r="H1175" s="78"/>
      <c r="I1175" s="78"/>
      <c r="T1175" s="139"/>
      <c r="V1175" s="6"/>
      <c r="W1175" s="6"/>
      <c r="Y1175" s="183"/>
    </row>
    <row r="1176" spans="1:25" s="10" customFormat="1" ht="15" customHeight="1" x14ac:dyDescent="0.25">
      <c r="A1176" s="104"/>
      <c r="B1176" s="76"/>
      <c r="C1176" s="77"/>
      <c r="D1176" s="77"/>
      <c r="E1176" s="77"/>
      <c r="F1176" s="64"/>
      <c r="H1176" s="78"/>
      <c r="I1176" s="78"/>
      <c r="T1176" s="139"/>
      <c r="V1176" s="6"/>
      <c r="W1176" s="6"/>
      <c r="Y1176" s="183"/>
    </row>
    <row r="1177" spans="1:25" s="10" customFormat="1" ht="15" customHeight="1" x14ac:dyDescent="0.25">
      <c r="A1177" s="104"/>
      <c r="B1177" s="76"/>
      <c r="C1177" s="77"/>
      <c r="D1177" s="77"/>
      <c r="E1177" s="77"/>
      <c r="F1177" s="64"/>
      <c r="H1177" s="78"/>
      <c r="I1177" s="78"/>
      <c r="T1177" s="139"/>
      <c r="V1177" s="6"/>
      <c r="W1177" s="6"/>
      <c r="Y1177" s="183"/>
    </row>
    <row r="1178" spans="1:25" s="10" customFormat="1" ht="15" customHeight="1" x14ac:dyDescent="0.25">
      <c r="A1178" s="104"/>
      <c r="B1178" s="76"/>
      <c r="C1178" s="77"/>
      <c r="D1178" s="77"/>
      <c r="E1178" s="77"/>
      <c r="F1178" s="64"/>
      <c r="H1178" s="78"/>
      <c r="I1178" s="78"/>
      <c r="T1178" s="139"/>
      <c r="V1178" s="6"/>
      <c r="W1178" s="6"/>
      <c r="Y1178" s="183"/>
    </row>
    <row r="1179" spans="1:25" s="10" customFormat="1" ht="15" customHeight="1" x14ac:dyDescent="0.25">
      <c r="A1179" s="104"/>
      <c r="B1179" s="76"/>
      <c r="C1179" s="77"/>
      <c r="D1179" s="77"/>
      <c r="E1179" s="77"/>
      <c r="F1179" s="64"/>
      <c r="H1179" s="78"/>
      <c r="I1179" s="78"/>
      <c r="T1179" s="139"/>
      <c r="V1179" s="6"/>
      <c r="W1179" s="6"/>
      <c r="Y1179" s="183"/>
    </row>
    <row r="1180" spans="1:25" s="10" customFormat="1" ht="15" customHeight="1" x14ac:dyDescent="0.25">
      <c r="A1180" s="104"/>
      <c r="B1180" s="76"/>
      <c r="C1180" s="77"/>
      <c r="D1180" s="77"/>
      <c r="E1180" s="77"/>
      <c r="F1180" s="64"/>
      <c r="H1180" s="78"/>
      <c r="I1180" s="78"/>
      <c r="T1180" s="139"/>
      <c r="V1180" s="6"/>
      <c r="W1180" s="6"/>
      <c r="Y1180" s="183"/>
    </row>
    <row r="1181" spans="1:25" s="10" customFormat="1" ht="15" customHeight="1" x14ac:dyDescent="0.25">
      <c r="A1181" s="104"/>
      <c r="B1181" s="76"/>
      <c r="C1181" s="77"/>
      <c r="D1181" s="77"/>
      <c r="E1181" s="77"/>
      <c r="F1181" s="64"/>
      <c r="H1181" s="78"/>
      <c r="I1181" s="78"/>
      <c r="T1181" s="139"/>
      <c r="V1181" s="6"/>
      <c r="W1181" s="6"/>
      <c r="Y1181" s="183"/>
    </row>
    <row r="1182" spans="1:25" s="10" customFormat="1" ht="15" customHeight="1" x14ac:dyDescent="0.25">
      <c r="A1182" s="104"/>
      <c r="B1182" s="76"/>
      <c r="C1182" s="77"/>
      <c r="D1182" s="77"/>
      <c r="E1182" s="77"/>
      <c r="F1182" s="64"/>
      <c r="H1182" s="78"/>
      <c r="I1182" s="78"/>
      <c r="T1182" s="139"/>
      <c r="V1182" s="6"/>
      <c r="W1182" s="6"/>
      <c r="Y1182" s="183"/>
    </row>
    <row r="1183" spans="1:25" s="10" customFormat="1" ht="15" customHeight="1" x14ac:dyDescent="0.25">
      <c r="A1183" s="104"/>
      <c r="B1183" s="76"/>
      <c r="C1183" s="77"/>
      <c r="D1183" s="77"/>
      <c r="E1183" s="77"/>
      <c r="F1183" s="64"/>
      <c r="H1183" s="78"/>
      <c r="I1183" s="78"/>
      <c r="T1183" s="139"/>
      <c r="V1183" s="6"/>
      <c r="W1183" s="6"/>
      <c r="Y1183" s="183"/>
    </row>
    <row r="1184" spans="1:25" s="10" customFormat="1" ht="15" customHeight="1" x14ac:dyDescent="0.25">
      <c r="A1184" s="104"/>
      <c r="B1184" s="76"/>
      <c r="C1184" s="77"/>
      <c r="D1184" s="77"/>
      <c r="E1184" s="77"/>
      <c r="F1184" s="64"/>
      <c r="H1184" s="78"/>
      <c r="I1184" s="78"/>
      <c r="T1184" s="139"/>
      <c r="V1184" s="6"/>
      <c r="W1184" s="6"/>
      <c r="Y1184" s="183"/>
    </row>
    <row r="1185" spans="1:25" s="10" customFormat="1" ht="15" customHeight="1" x14ac:dyDescent="0.25">
      <c r="A1185" s="104"/>
      <c r="B1185" s="76"/>
      <c r="C1185" s="77"/>
      <c r="D1185" s="77"/>
      <c r="E1185" s="77"/>
      <c r="F1185" s="64"/>
      <c r="H1185" s="78"/>
      <c r="I1185" s="78"/>
      <c r="T1185" s="139"/>
      <c r="V1185" s="6"/>
      <c r="W1185" s="6"/>
      <c r="Y1185" s="183"/>
    </row>
    <row r="1186" spans="1:25" s="10" customFormat="1" ht="15" customHeight="1" x14ac:dyDescent="0.25">
      <c r="A1186" s="104"/>
      <c r="B1186" s="76"/>
      <c r="C1186" s="77"/>
      <c r="D1186" s="77"/>
      <c r="E1186" s="77"/>
      <c r="F1186" s="64"/>
      <c r="H1186" s="78"/>
      <c r="I1186" s="78"/>
      <c r="T1186" s="139"/>
      <c r="V1186" s="6"/>
      <c r="W1186" s="6"/>
      <c r="Y1186" s="183"/>
    </row>
    <row r="1187" spans="1:25" s="10" customFormat="1" ht="15" customHeight="1" x14ac:dyDescent="0.25">
      <c r="A1187" s="104"/>
      <c r="B1187" s="76"/>
      <c r="C1187" s="77"/>
      <c r="D1187" s="77"/>
      <c r="E1187" s="77"/>
      <c r="F1187" s="64"/>
      <c r="H1187" s="78"/>
      <c r="I1187" s="78"/>
      <c r="T1187" s="139"/>
      <c r="V1187" s="6"/>
      <c r="W1187" s="6"/>
      <c r="Y1187" s="183"/>
    </row>
    <row r="1188" spans="1:25" s="10" customFormat="1" ht="15" customHeight="1" x14ac:dyDescent="0.25">
      <c r="A1188" s="104"/>
      <c r="B1188" s="76"/>
      <c r="C1188" s="77"/>
      <c r="D1188" s="77"/>
      <c r="E1188" s="77"/>
      <c r="F1188" s="64"/>
      <c r="H1188" s="78"/>
      <c r="I1188" s="78"/>
      <c r="T1188" s="139"/>
      <c r="V1188" s="6"/>
      <c r="W1188" s="6"/>
      <c r="Y1188" s="183"/>
    </row>
    <row r="1189" spans="1:25" s="10" customFormat="1" ht="15" customHeight="1" x14ac:dyDescent="0.25">
      <c r="A1189" s="104"/>
      <c r="B1189" s="76"/>
      <c r="C1189" s="77"/>
      <c r="D1189" s="77"/>
      <c r="E1189" s="77"/>
      <c r="F1189" s="64"/>
      <c r="H1189" s="78"/>
      <c r="I1189" s="78"/>
      <c r="T1189" s="139"/>
      <c r="V1189" s="6"/>
      <c r="W1189" s="6"/>
      <c r="Y1189" s="183"/>
    </row>
    <row r="1190" spans="1:25" s="10" customFormat="1" ht="15" customHeight="1" x14ac:dyDescent="0.25">
      <c r="A1190" s="104"/>
      <c r="B1190" s="76"/>
      <c r="C1190" s="77"/>
      <c r="D1190" s="77"/>
      <c r="E1190" s="77"/>
      <c r="F1190" s="64"/>
      <c r="H1190" s="78"/>
      <c r="I1190" s="78"/>
      <c r="T1190" s="139"/>
      <c r="V1190" s="6"/>
      <c r="W1190" s="6"/>
      <c r="Y1190" s="183"/>
    </row>
    <row r="1191" spans="1:25" s="10" customFormat="1" ht="15" customHeight="1" x14ac:dyDescent="0.25">
      <c r="A1191" s="104"/>
      <c r="B1191" s="76"/>
      <c r="C1191" s="77"/>
      <c r="D1191" s="77"/>
      <c r="E1191" s="77"/>
      <c r="F1191" s="64"/>
      <c r="H1191" s="78"/>
      <c r="I1191" s="78"/>
      <c r="T1191" s="139"/>
      <c r="V1191" s="6"/>
      <c r="W1191" s="6"/>
      <c r="Y1191" s="183"/>
    </row>
    <row r="1192" spans="1:25" s="10" customFormat="1" ht="15" customHeight="1" x14ac:dyDescent="0.25">
      <c r="A1192" s="104"/>
      <c r="B1192" s="76"/>
      <c r="C1192" s="77"/>
      <c r="D1192" s="77"/>
      <c r="E1192" s="77"/>
      <c r="F1192" s="64"/>
      <c r="H1192" s="78"/>
      <c r="I1192" s="78"/>
      <c r="T1192" s="139"/>
      <c r="V1192" s="6"/>
      <c r="W1192" s="6"/>
      <c r="Y1192" s="183"/>
    </row>
    <row r="1193" spans="1:25" s="10" customFormat="1" ht="15" customHeight="1" x14ac:dyDescent="0.25">
      <c r="A1193" s="104"/>
      <c r="B1193" s="76"/>
      <c r="C1193" s="77"/>
      <c r="D1193" s="77"/>
      <c r="E1193" s="77"/>
      <c r="F1193" s="64"/>
      <c r="H1193" s="78"/>
      <c r="I1193" s="78"/>
      <c r="T1193" s="139"/>
      <c r="V1193" s="6"/>
      <c r="W1193" s="6"/>
      <c r="Y1193" s="183"/>
    </row>
    <row r="1194" spans="1:25" s="10" customFormat="1" ht="15" customHeight="1" x14ac:dyDescent="0.25">
      <c r="A1194" s="104"/>
      <c r="B1194" s="76"/>
      <c r="C1194" s="77"/>
      <c r="D1194" s="77"/>
      <c r="E1194" s="77"/>
      <c r="F1194" s="64"/>
      <c r="H1194" s="78"/>
      <c r="I1194" s="78"/>
      <c r="T1194" s="139"/>
      <c r="V1194" s="6"/>
      <c r="W1194" s="6"/>
      <c r="Y1194" s="183"/>
    </row>
    <row r="1195" spans="1:25" s="10" customFormat="1" ht="15" customHeight="1" x14ac:dyDescent="0.25">
      <c r="A1195" s="104"/>
      <c r="B1195" s="76"/>
      <c r="C1195" s="77"/>
      <c r="D1195" s="77"/>
      <c r="E1195" s="77"/>
      <c r="F1195" s="64"/>
      <c r="H1195" s="78"/>
      <c r="I1195" s="78"/>
      <c r="T1195" s="139"/>
      <c r="V1195" s="6"/>
      <c r="W1195" s="6"/>
      <c r="Y1195" s="183"/>
    </row>
    <row r="1196" spans="1:25" s="10" customFormat="1" ht="15" customHeight="1" x14ac:dyDescent="0.25">
      <c r="A1196" s="104"/>
      <c r="B1196" s="76"/>
      <c r="C1196" s="77"/>
      <c r="D1196" s="77"/>
      <c r="E1196" s="77"/>
      <c r="F1196" s="64"/>
      <c r="H1196" s="78"/>
      <c r="I1196" s="78"/>
      <c r="T1196" s="139"/>
      <c r="V1196" s="6"/>
      <c r="W1196" s="6"/>
      <c r="Y1196" s="183"/>
    </row>
    <row r="1197" spans="1:25" s="10" customFormat="1" ht="15" customHeight="1" x14ac:dyDescent="0.25">
      <c r="A1197" s="104"/>
      <c r="B1197" s="76"/>
      <c r="C1197" s="77"/>
      <c r="D1197" s="77"/>
      <c r="E1197" s="77"/>
      <c r="F1197" s="64"/>
      <c r="H1197" s="78"/>
      <c r="I1197" s="78"/>
      <c r="T1197" s="139"/>
      <c r="V1197" s="6"/>
      <c r="W1197" s="6"/>
      <c r="Y1197" s="183"/>
    </row>
    <row r="1198" spans="1:25" s="10" customFormat="1" ht="15" customHeight="1" x14ac:dyDescent="0.25">
      <c r="A1198" s="104"/>
      <c r="B1198" s="76"/>
      <c r="C1198" s="77"/>
      <c r="D1198" s="77"/>
      <c r="E1198" s="77"/>
      <c r="F1198" s="64"/>
      <c r="H1198" s="78"/>
      <c r="I1198" s="78"/>
      <c r="T1198" s="139"/>
      <c r="V1198" s="6"/>
      <c r="W1198" s="6"/>
      <c r="Y1198" s="183"/>
    </row>
    <row r="1199" spans="1:25" s="10" customFormat="1" ht="15" customHeight="1" x14ac:dyDescent="0.25">
      <c r="A1199" s="104"/>
      <c r="B1199" s="76"/>
      <c r="C1199" s="77"/>
      <c r="D1199" s="77"/>
      <c r="E1199" s="77"/>
      <c r="F1199" s="64"/>
      <c r="H1199" s="78"/>
      <c r="I1199" s="78"/>
      <c r="T1199" s="139"/>
      <c r="V1199" s="6"/>
      <c r="W1199" s="6"/>
      <c r="Y1199" s="183"/>
    </row>
    <row r="1200" spans="1:25" s="10" customFormat="1" ht="15" customHeight="1" x14ac:dyDescent="0.25">
      <c r="A1200" s="104"/>
      <c r="B1200" s="76"/>
      <c r="C1200" s="77"/>
      <c r="D1200" s="77"/>
      <c r="E1200" s="77"/>
      <c r="F1200" s="64"/>
      <c r="H1200" s="78"/>
      <c r="I1200" s="78"/>
      <c r="T1200" s="139"/>
      <c r="V1200" s="6"/>
      <c r="W1200" s="6"/>
      <c r="Y1200" s="183"/>
    </row>
    <row r="1201" spans="1:25" s="10" customFormat="1" ht="15" customHeight="1" x14ac:dyDescent="0.25">
      <c r="A1201" s="104"/>
      <c r="B1201" s="76"/>
      <c r="C1201" s="77"/>
      <c r="D1201" s="77"/>
      <c r="E1201" s="77"/>
      <c r="F1201" s="64"/>
      <c r="H1201" s="78"/>
      <c r="I1201" s="78"/>
      <c r="T1201" s="139"/>
      <c r="V1201" s="6"/>
      <c r="W1201" s="6"/>
      <c r="Y1201" s="183"/>
    </row>
    <row r="1202" spans="1:25" s="10" customFormat="1" ht="15" customHeight="1" x14ac:dyDescent="0.25">
      <c r="A1202" s="104"/>
      <c r="B1202" s="76"/>
      <c r="C1202" s="77"/>
      <c r="D1202" s="77"/>
      <c r="E1202" s="77"/>
      <c r="F1202" s="64"/>
      <c r="H1202" s="78"/>
      <c r="I1202" s="78"/>
      <c r="T1202" s="139"/>
      <c r="V1202" s="6"/>
      <c r="W1202" s="6"/>
      <c r="Y1202" s="183"/>
    </row>
    <row r="1203" spans="1:25" s="10" customFormat="1" ht="15" customHeight="1" x14ac:dyDescent="0.25">
      <c r="A1203" s="104"/>
      <c r="B1203" s="76"/>
      <c r="C1203" s="77"/>
      <c r="D1203" s="77"/>
      <c r="E1203" s="77"/>
      <c r="F1203" s="64"/>
      <c r="H1203" s="78"/>
      <c r="I1203" s="78"/>
      <c r="T1203" s="139"/>
      <c r="V1203" s="6"/>
      <c r="W1203" s="6"/>
      <c r="Y1203" s="183"/>
    </row>
    <row r="1204" spans="1:25" s="10" customFormat="1" ht="15" customHeight="1" x14ac:dyDescent="0.25">
      <c r="A1204" s="104"/>
      <c r="B1204" s="76"/>
      <c r="C1204" s="77"/>
      <c r="D1204" s="77"/>
      <c r="E1204" s="77"/>
      <c r="F1204" s="64"/>
      <c r="H1204" s="78"/>
      <c r="I1204" s="78"/>
      <c r="T1204" s="139"/>
      <c r="V1204" s="6"/>
      <c r="W1204" s="6"/>
      <c r="Y1204" s="183"/>
    </row>
    <row r="1205" spans="1:25" s="10" customFormat="1" ht="15" customHeight="1" x14ac:dyDescent="0.25">
      <c r="A1205" s="104"/>
      <c r="B1205" s="76"/>
      <c r="C1205" s="77"/>
      <c r="D1205" s="77"/>
      <c r="E1205" s="77"/>
      <c r="F1205" s="64"/>
      <c r="H1205" s="78"/>
      <c r="I1205" s="78"/>
      <c r="T1205" s="139"/>
      <c r="V1205" s="6"/>
      <c r="W1205" s="6"/>
      <c r="Y1205" s="183"/>
    </row>
    <row r="1206" spans="1:25" s="10" customFormat="1" ht="15" customHeight="1" x14ac:dyDescent="0.25">
      <c r="A1206" s="104"/>
      <c r="B1206" s="76"/>
      <c r="C1206" s="77"/>
      <c r="D1206" s="77"/>
      <c r="E1206" s="77"/>
      <c r="F1206" s="64"/>
      <c r="H1206" s="78"/>
      <c r="I1206" s="78"/>
      <c r="T1206" s="139"/>
      <c r="V1206" s="6"/>
      <c r="W1206" s="6"/>
      <c r="Y1206" s="183"/>
    </row>
    <row r="1207" spans="1:25" s="10" customFormat="1" ht="15" customHeight="1" x14ac:dyDescent="0.25">
      <c r="A1207" s="104"/>
      <c r="B1207" s="76"/>
      <c r="C1207" s="77"/>
      <c r="D1207" s="77"/>
      <c r="E1207" s="77"/>
      <c r="F1207" s="64"/>
      <c r="H1207" s="78"/>
      <c r="I1207" s="78"/>
      <c r="T1207" s="139"/>
      <c r="V1207" s="6"/>
      <c r="W1207" s="6"/>
      <c r="Y1207" s="183"/>
    </row>
    <row r="1208" spans="1:25" s="10" customFormat="1" ht="15" customHeight="1" x14ac:dyDescent="0.25">
      <c r="A1208" s="104"/>
      <c r="B1208" s="76"/>
      <c r="C1208" s="77"/>
      <c r="D1208" s="77"/>
      <c r="E1208" s="77"/>
      <c r="F1208" s="64"/>
      <c r="H1208" s="78"/>
      <c r="I1208" s="78"/>
      <c r="T1208" s="139"/>
      <c r="V1208" s="6"/>
      <c r="W1208" s="6"/>
      <c r="Y1208" s="183"/>
    </row>
    <row r="1209" spans="1:25" s="10" customFormat="1" ht="15" customHeight="1" x14ac:dyDescent="0.25">
      <c r="A1209" s="104"/>
      <c r="B1209" s="76"/>
      <c r="C1209" s="77"/>
      <c r="D1209" s="77"/>
      <c r="E1209" s="77"/>
      <c r="F1209" s="64"/>
      <c r="H1209" s="78"/>
      <c r="I1209" s="78"/>
      <c r="T1209" s="139"/>
      <c r="V1209" s="6"/>
      <c r="W1209" s="6"/>
      <c r="Y1209" s="183"/>
    </row>
    <row r="1210" spans="1:25" s="10" customFormat="1" ht="15" customHeight="1" x14ac:dyDescent="0.25">
      <c r="A1210" s="104"/>
      <c r="B1210" s="76"/>
      <c r="C1210" s="77"/>
      <c r="D1210" s="77"/>
      <c r="E1210" s="77"/>
      <c r="F1210" s="64"/>
      <c r="H1210" s="78"/>
      <c r="I1210" s="78"/>
      <c r="T1210" s="139"/>
      <c r="V1210" s="6"/>
      <c r="W1210" s="6"/>
      <c r="Y1210" s="183"/>
    </row>
    <row r="1211" spans="1:25" s="10" customFormat="1" ht="15" customHeight="1" x14ac:dyDescent="0.25">
      <c r="A1211" s="104"/>
      <c r="B1211" s="76"/>
      <c r="C1211" s="77"/>
      <c r="D1211" s="77"/>
      <c r="E1211" s="77"/>
      <c r="F1211" s="64"/>
      <c r="H1211" s="78"/>
      <c r="I1211" s="78"/>
      <c r="T1211" s="139"/>
      <c r="V1211" s="6"/>
      <c r="W1211" s="6"/>
      <c r="Y1211" s="183"/>
    </row>
    <row r="1212" spans="1:25" s="10" customFormat="1" ht="15" customHeight="1" x14ac:dyDescent="0.25">
      <c r="A1212" s="104"/>
      <c r="B1212" s="76"/>
      <c r="C1212" s="77"/>
      <c r="D1212" s="77"/>
      <c r="E1212" s="77"/>
      <c r="F1212" s="64"/>
      <c r="H1212" s="78"/>
      <c r="I1212" s="78"/>
      <c r="T1212" s="139"/>
      <c r="V1212" s="6"/>
      <c r="W1212" s="6"/>
      <c r="Y1212" s="183"/>
    </row>
    <row r="1213" spans="1:25" s="10" customFormat="1" ht="15" customHeight="1" x14ac:dyDescent="0.25">
      <c r="A1213" s="104"/>
      <c r="B1213" s="76"/>
      <c r="C1213" s="77"/>
      <c r="D1213" s="77"/>
      <c r="E1213" s="77"/>
      <c r="F1213" s="64"/>
      <c r="H1213" s="78"/>
      <c r="I1213" s="78"/>
      <c r="T1213" s="139"/>
      <c r="V1213" s="6"/>
      <c r="W1213" s="6"/>
      <c r="Y1213" s="183"/>
    </row>
    <row r="1214" spans="1:25" s="10" customFormat="1" ht="15" customHeight="1" x14ac:dyDescent="0.25">
      <c r="A1214" s="104"/>
      <c r="B1214" s="76"/>
      <c r="C1214" s="77"/>
      <c r="D1214" s="77"/>
      <c r="E1214" s="77"/>
      <c r="F1214" s="64"/>
      <c r="H1214" s="78"/>
      <c r="I1214" s="78"/>
      <c r="T1214" s="139"/>
      <c r="V1214" s="6"/>
      <c r="W1214" s="6"/>
      <c r="Y1214" s="183"/>
    </row>
    <row r="1215" spans="1:25" s="10" customFormat="1" ht="15" customHeight="1" x14ac:dyDescent="0.25">
      <c r="A1215" s="104"/>
      <c r="B1215" s="76"/>
      <c r="C1215" s="77"/>
      <c r="D1215" s="77"/>
      <c r="E1215" s="77"/>
      <c r="F1215" s="64"/>
      <c r="H1215" s="78"/>
      <c r="I1215" s="78"/>
      <c r="T1215" s="139"/>
      <c r="V1215" s="6"/>
      <c r="W1215" s="6"/>
      <c r="Y1215" s="183"/>
    </row>
    <row r="1216" spans="1:25" s="10" customFormat="1" ht="15" customHeight="1" x14ac:dyDescent="0.25">
      <c r="A1216" s="104"/>
      <c r="B1216" s="76"/>
      <c r="C1216" s="77"/>
      <c r="D1216" s="77"/>
      <c r="E1216" s="77"/>
      <c r="F1216" s="64"/>
      <c r="H1216" s="78"/>
      <c r="I1216" s="78"/>
      <c r="T1216" s="139"/>
      <c r="V1216" s="6"/>
      <c r="W1216" s="6"/>
      <c r="Y1216" s="183"/>
    </row>
    <row r="1217" spans="1:25" s="10" customFormat="1" ht="15" customHeight="1" x14ac:dyDescent="0.25">
      <c r="A1217" s="104"/>
      <c r="B1217" s="76"/>
      <c r="C1217" s="77"/>
      <c r="D1217" s="77"/>
      <c r="E1217" s="77"/>
      <c r="F1217" s="64"/>
      <c r="H1217" s="78"/>
      <c r="I1217" s="78"/>
      <c r="T1217" s="139"/>
      <c r="V1217" s="6"/>
      <c r="W1217" s="6"/>
      <c r="Y1217" s="183"/>
    </row>
    <row r="1218" spans="1:25" s="10" customFormat="1" ht="15" customHeight="1" x14ac:dyDescent="0.25">
      <c r="A1218" s="104"/>
      <c r="B1218" s="76"/>
      <c r="C1218" s="77"/>
      <c r="D1218" s="77"/>
      <c r="E1218" s="77"/>
      <c r="F1218" s="64"/>
      <c r="H1218" s="78"/>
      <c r="I1218" s="78"/>
      <c r="T1218" s="139"/>
      <c r="V1218" s="6"/>
      <c r="W1218" s="6"/>
      <c r="Y1218" s="183"/>
    </row>
    <row r="1219" spans="1:25" s="10" customFormat="1" ht="15" customHeight="1" x14ac:dyDescent="0.25">
      <c r="A1219" s="104"/>
      <c r="B1219" s="76"/>
      <c r="C1219" s="77"/>
      <c r="D1219" s="77"/>
      <c r="E1219" s="77"/>
      <c r="F1219" s="64"/>
      <c r="H1219" s="78"/>
      <c r="I1219" s="78"/>
      <c r="T1219" s="139"/>
      <c r="V1219" s="6"/>
      <c r="W1219" s="6"/>
      <c r="Y1219" s="183"/>
    </row>
    <row r="1220" spans="1:25" s="10" customFormat="1" ht="15" customHeight="1" x14ac:dyDescent="0.25">
      <c r="A1220" s="104"/>
      <c r="B1220" s="76"/>
      <c r="C1220" s="77"/>
      <c r="D1220" s="77"/>
      <c r="E1220" s="77"/>
      <c r="F1220" s="64"/>
      <c r="H1220" s="78"/>
      <c r="I1220" s="78"/>
      <c r="T1220" s="139"/>
      <c r="V1220" s="6"/>
      <c r="W1220" s="6"/>
      <c r="Y1220" s="183"/>
    </row>
    <row r="1221" spans="1:25" s="10" customFormat="1" ht="15" customHeight="1" x14ac:dyDescent="0.25">
      <c r="A1221" s="104"/>
      <c r="B1221" s="76"/>
      <c r="C1221" s="77"/>
      <c r="D1221" s="77"/>
      <c r="E1221" s="77"/>
      <c r="F1221" s="64"/>
      <c r="H1221" s="78"/>
      <c r="I1221" s="78"/>
      <c r="T1221" s="139"/>
      <c r="V1221" s="6"/>
      <c r="W1221" s="6"/>
      <c r="Y1221" s="183"/>
    </row>
    <row r="1222" spans="1:25" s="10" customFormat="1" ht="15" customHeight="1" x14ac:dyDescent="0.25">
      <c r="A1222" s="104"/>
      <c r="B1222" s="76"/>
      <c r="C1222" s="77"/>
      <c r="D1222" s="77"/>
      <c r="E1222" s="77"/>
      <c r="F1222" s="64"/>
      <c r="H1222" s="78"/>
      <c r="I1222" s="78"/>
      <c r="T1222" s="139"/>
      <c r="V1222" s="6"/>
      <c r="W1222" s="6"/>
      <c r="Y1222" s="183"/>
    </row>
    <row r="1223" spans="1:25" s="10" customFormat="1" ht="15" customHeight="1" x14ac:dyDescent="0.25">
      <c r="A1223" s="104"/>
      <c r="B1223" s="76"/>
      <c r="C1223" s="77"/>
      <c r="D1223" s="77"/>
      <c r="E1223" s="77"/>
      <c r="F1223" s="64"/>
      <c r="H1223" s="78"/>
      <c r="I1223" s="78"/>
      <c r="T1223" s="139"/>
      <c r="V1223" s="6"/>
      <c r="W1223" s="6"/>
      <c r="Y1223" s="183"/>
    </row>
    <row r="1224" spans="1:25" s="10" customFormat="1" ht="15" customHeight="1" x14ac:dyDescent="0.25">
      <c r="A1224" s="104"/>
      <c r="B1224" s="76"/>
      <c r="C1224" s="77"/>
      <c r="D1224" s="77"/>
      <c r="E1224" s="77"/>
      <c r="F1224" s="64"/>
      <c r="H1224" s="78"/>
      <c r="I1224" s="78"/>
      <c r="T1224" s="139"/>
      <c r="V1224" s="6"/>
      <c r="W1224" s="6"/>
      <c r="Y1224" s="183"/>
    </row>
    <row r="1225" spans="1:25" s="10" customFormat="1" ht="15" customHeight="1" x14ac:dyDescent="0.25">
      <c r="A1225" s="104"/>
      <c r="B1225" s="76"/>
      <c r="C1225" s="77"/>
      <c r="D1225" s="77"/>
      <c r="E1225" s="77"/>
      <c r="F1225" s="64"/>
      <c r="H1225" s="78"/>
      <c r="I1225" s="78"/>
      <c r="T1225" s="139"/>
      <c r="V1225" s="6"/>
      <c r="W1225" s="6"/>
      <c r="Y1225" s="183"/>
    </row>
    <row r="1226" spans="1:25" s="10" customFormat="1" ht="15" customHeight="1" x14ac:dyDescent="0.25">
      <c r="A1226" s="104"/>
      <c r="B1226" s="76"/>
      <c r="C1226" s="77"/>
      <c r="D1226" s="77"/>
      <c r="E1226" s="77"/>
      <c r="F1226" s="64"/>
      <c r="H1226" s="78"/>
      <c r="I1226" s="78"/>
      <c r="T1226" s="139"/>
      <c r="V1226" s="6"/>
      <c r="W1226" s="6"/>
      <c r="Y1226" s="183"/>
    </row>
    <row r="1227" spans="1:25" s="10" customFormat="1" ht="15" customHeight="1" x14ac:dyDescent="0.25">
      <c r="A1227" s="104"/>
      <c r="B1227" s="76"/>
      <c r="C1227" s="77"/>
      <c r="D1227" s="77"/>
      <c r="E1227" s="77"/>
      <c r="F1227" s="64"/>
      <c r="H1227" s="78"/>
      <c r="I1227" s="78"/>
      <c r="T1227" s="139"/>
      <c r="V1227" s="6"/>
      <c r="W1227" s="6"/>
      <c r="Y1227" s="183"/>
    </row>
    <row r="1228" spans="1:25" s="10" customFormat="1" ht="15" customHeight="1" x14ac:dyDescent="0.25">
      <c r="A1228" s="104"/>
      <c r="B1228" s="76"/>
      <c r="C1228" s="77"/>
      <c r="D1228" s="77"/>
      <c r="E1228" s="77"/>
      <c r="F1228" s="64"/>
      <c r="H1228" s="78"/>
      <c r="I1228" s="78"/>
      <c r="T1228" s="139"/>
      <c r="V1228" s="6"/>
      <c r="W1228" s="6"/>
      <c r="Y1228" s="183"/>
    </row>
    <row r="1229" spans="1:25" s="10" customFormat="1" ht="15" customHeight="1" x14ac:dyDescent="0.25">
      <c r="A1229" s="104"/>
      <c r="B1229" s="76"/>
      <c r="C1229" s="77"/>
      <c r="D1229" s="77"/>
      <c r="E1229" s="77"/>
      <c r="F1229" s="64"/>
      <c r="H1229" s="78"/>
      <c r="I1229" s="78"/>
      <c r="T1229" s="139"/>
      <c r="V1229" s="6"/>
      <c r="W1229" s="6"/>
      <c r="Y1229" s="183"/>
    </row>
    <row r="1230" spans="1:25" s="10" customFormat="1" ht="15" customHeight="1" x14ac:dyDescent="0.25">
      <c r="A1230" s="104"/>
      <c r="B1230" s="76"/>
      <c r="C1230" s="77"/>
      <c r="D1230" s="77"/>
      <c r="E1230" s="77"/>
      <c r="F1230" s="64"/>
      <c r="H1230" s="78"/>
      <c r="I1230" s="78"/>
      <c r="T1230" s="139"/>
      <c r="V1230" s="6"/>
      <c r="W1230" s="6"/>
      <c r="Y1230" s="183"/>
    </row>
    <row r="1231" spans="1:25" s="10" customFormat="1" ht="15" customHeight="1" x14ac:dyDescent="0.25">
      <c r="A1231" s="104"/>
      <c r="B1231" s="76"/>
      <c r="C1231" s="77"/>
      <c r="D1231" s="77"/>
      <c r="E1231" s="77"/>
      <c r="F1231" s="64"/>
      <c r="H1231" s="78"/>
      <c r="I1231" s="78"/>
      <c r="T1231" s="139"/>
      <c r="V1231" s="6"/>
      <c r="W1231" s="6"/>
      <c r="Y1231" s="183"/>
    </row>
    <row r="1232" spans="1:25" s="10" customFormat="1" ht="15" customHeight="1" x14ac:dyDescent="0.25">
      <c r="A1232" s="104"/>
      <c r="B1232" s="76"/>
      <c r="C1232" s="77"/>
      <c r="D1232" s="77"/>
      <c r="E1232" s="77"/>
      <c r="F1232" s="64"/>
      <c r="H1232" s="78"/>
      <c r="I1232" s="78"/>
      <c r="T1232" s="139"/>
      <c r="V1232" s="6"/>
      <c r="W1232" s="6"/>
      <c r="Y1232" s="183"/>
    </row>
    <row r="1233" spans="1:25" s="10" customFormat="1" ht="15" customHeight="1" x14ac:dyDescent="0.25">
      <c r="A1233" s="104"/>
      <c r="B1233" s="76"/>
      <c r="C1233" s="77"/>
      <c r="D1233" s="77"/>
      <c r="E1233" s="77"/>
      <c r="F1233" s="64"/>
      <c r="H1233" s="78"/>
      <c r="I1233" s="78"/>
      <c r="T1233" s="139"/>
      <c r="V1233" s="6"/>
      <c r="W1233" s="6"/>
      <c r="Y1233" s="183"/>
    </row>
    <row r="1234" spans="1:25" s="10" customFormat="1" ht="15" customHeight="1" x14ac:dyDescent="0.25">
      <c r="A1234" s="104"/>
      <c r="B1234" s="76"/>
      <c r="C1234" s="77"/>
      <c r="D1234" s="77"/>
      <c r="E1234" s="77"/>
      <c r="F1234" s="64"/>
      <c r="H1234" s="78"/>
      <c r="I1234" s="78"/>
      <c r="T1234" s="139"/>
      <c r="V1234" s="6"/>
      <c r="W1234" s="6"/>
      <c r="Y1234" s="183"/>
    </row>
    <row r="1235" spans="1:25" s="10" customFormat="1" ht="15" customHeight="1" x14ac:dyDescent="0.25">
      <c r="A1235" s="104"/>
      <c r="B1235" s="76"/>
      <c r="C1235" s="77"/>
      <c r="D1235" s="77"/>
      <c r="E1235" s="77"/>
      <c r="F1235" s="64"/>
      <c r="H1235" s="78"/>
      <c r="I1235" s="78"/>
      <c r="T1235" s="139"/>
      <c r="V1235" s="6"/>
      <c r="W1235" s="6"/>
      <c r="Y1235" s="183"/>
    </row>
    <row r="1236" spans="1:25" s="10" customFormat="1" ht="15" customHeight="1" x14ac:dyDescent="0.25">
      <c r="A1236" s="104"/>
      <c r="B1236" s="76"/>
      <c r="C1236" s="77"/>
      <c r="D1236" s="77"/>
      <c r="E1236" s="77"/>
      <c r="F1236" s="64"/>
      <c r="H1236" s="78"/>
      <c r="I1236" s="78"/>
      <c r="T1236" s="139"/>
      <c r="V1236" s="6"/>
      <c r="W1236" s="6"/>
      <c r="Y1236" s="183"/>
    </row>
    <row r="1237" spans="1:25" s="10" customFormat="1" ht="15" customHeight="1" x14ac:dyDescent="0.25">
      <c r="A1237" s="104"/>
      <c r="B1237" s="76"/>
      <c r="C1237" s="77"/>
      <c r="D1237" s="77"/>
      <c r="E1237" s="77"/>
      <c r="F1237" s="64"/>
      <c r="H1237" s="78"/>
      <c r="I1237" s="78"/>
      <c r="T1237" s="139"/>
      <c r="V1237" s="6"/>
      <c r="W1237" s="6"/>
      <c r="Y1237" s="183"/>
    </row>
    <row r="1238" spans="1:25" s="10" customFormat="1" ht="15" customHeight="1" x14ac:dyDescent="0.25">
      <c r="A1238" s="104"/>
      <c r="B1238" s="76"/>
      <c r="C1238" s="77"/>
      <c r="D1238" s="77"/>
      <c r="E1238" s="77"/>
      <c r="F1238" s="64"/>
      <c r="H1238" s="78"/>
      <c r="I1238" s="78"/>
      <c r="T1238" s="139"/>
      <c r="V1238" s="6"/>
      <c r="W1238" s="6"/>
      <c r="Y1238" s="183"/>
    </row>
    <row r="1239" spans="1:25" s="10" customFormat="1" ht="15" customHeight="1" x14ac:dyDescent="0.25">
      <c r="A1239" s="104"/>
      <c r="B1239" s="76"/>
      <c r="C1239" s="77"/>
      <c r="D1239" s="77"/>
      <c r="E1239" s="77"/>
      <c r="F1239" s="64"/>
      <c r="H1239" s="78"/>
      <c r="I1239" s="78"/>
      <c r="T1239" s="139"/>
      <c r="V1239" s="6"/>
      <c r="W1239" s="6"/>
      <c r="Y1239" s="183"/>
    </row>
    <row r="1240" spans="1:25" s="10" customFormat="1" ht="15" customHeight="1" x14ac:dyDescent="0.25">
      <c r="A1240" s="104"/>
      <c r="B1240" s="76"/>
      <c r="C1240" s="77"/>
      <c r="D1240" s="77"/>
      <c r="E1240" s="77"/>
      <c r="F1240" s="64"/>
      <c r="H1240" s="78"/>
      <c r="I1240" s="78"/>
      <c r="T1240" s="139"/>
      <c r="V1240" s="6"/>
      <c r="W1240" s="6"/>
      <c r="Y1240" s="183"/>
    </row>
    <row r="1241" spans="1:25" s="10" customFormat="1" ht="15" customHeight="1" x14ac:dyDescent="0.25">
      <c r="A1241" s="104"/>
      <c r="B1241" s="76"/>
      <c r="C1241" s="77"/>
      <c r="D1241" s="77"/>
      <c r="E1241" s="77"/>
      <c r="F1241" s="64"/>
      <c r="H1241" s="78"/>
      <c r="I1241" s="78"/>
      <c r="T1241" s="139"/>
      <c r="V1241" s="6"/>
      <c r="W1241" s="6"/>
      <c r="Y1241" s="183"/>
    </row>
    <row r="1242" spans="1:25" s="10" customFormat="1" ht="15" customHeight="1" x14ac:dyDescent="0.25">
      <c r="A1242" s="104"/>
      <c r="B1242" s="76"/>
      <c r="C1242" s="77"/>
      <c r="D1242" s="77"/>
      <c r="E1242" s="77"/>
      <c r="F1242" s="64"/>
      <c r="H1242" s="78"/>
      <c r="I1242" s="78"/>
      <c r="T1242" s="139"/>
      <c r="V1242" s="6"/>
      <c r="W1242" s="6"/>
      <c r="Y1242" s="183"/>
    </row>
    <row r="1243" spans="1:25" s="10" customFormat="1" ht="15" customHeight="1" x14ac:dyDescent="0.25">
      <c r="A1243" s="104"/>
      <c r="B1243" s="76"/>
      <c r="C1243" s="77"/>
      <c r="D1243" s="77"/>
      <c r="E1243" s="77"/>
      <c r="F1243" s="64"/>
      <c r="H1243" s="78"/>
      <c r="I1243" s="78"/>
      <c r="T1243" s="139"/>
      <c r="V1243" s="6"/>
      <c r="W1243" s="6"/>
      <c r="Y1243" s="183"/>
    </row>
    <row r="1244" spans="1:25" s="10" customFormat="1" ht="15" customHeight="1" x14ac:dyDescent="0.25">
      <c r="A1244" s="104"/>
      <c r="B1244" s="76"/>
      <c r="C1244" s="77"/>
      <c r="D1244" s="77"/>
      <c r="E1244" s="77"/>
      <c r="F1244" s="64"/>
      <c r="H1244" s="78"/>
      <c r="I1244" s="78"/>
      <c r="T1244" s="139"/>
      <c r="V1244" s="6"/>
      <c r="W1244" s="6"/>
      <c r="Y1244" s="183"/>
    </row>
    <row r="1245" spans="1:25" s="10" customFormat="1" ht="15" customHeight="1" x14ac:dyDescent="0.25">
      <c r="A1245" s="104"/>
      <c r="B1245" s="76"/>
      <c r="C1245" s="77"/>
      <c r="D1245" s="77"/>
      <c r="E1245" s="77"/>
      <c r="F1245" s="64"/>
      <c r="H1245" s="78"/>
      <c r="I1245" s="78"/>
      <c r="T1245" s="139"/>
      <c r="V1245" s="6"/>
      <c r="W1245" s="6"/>
      <c r="Y1245" s="183"/>
    </row>
    <row r="1246" spans="1:25" s="10" customFormat="1" ht="15" customHeight="1" x14ac:dyDescent="0.25">
      <c r="A1246" s="104"/>
      <c r="B1246" s="76"/>
      <c r="C1246" s="77"/>
      <c r="D1246" s="77"/>
      <c r="E1246" s="77"/>
      <c r="F1246" s="64"/>
      <c r="H1246" s="78"/>
      <c r="I1246" s="78"/>
      <c r="T1246" s="139"/>
      <c r="V1246" s="6"/>
      <c r="W1246" s="6"/>
      <c r="Y1246" s="183"/>
    </row>
    <row r="1247" spans="1:25" s="10" customFormat="1" ht="15" customHeight="1" x14ac:dyDescent="0.25">
      <c r="A1247" s="104"/>
      <c r="B1247" s="76"/>
      <c r="C1247" s="77"/>
      <c r="D1247" s="77"/>
      <c r="E1247" s="77"/>
      <c r="F1247" s="64"/>
      <c r="H1247" s="78"/>
      <c r="I1247" s="78"/>
      <c r="T1247" s="139"/>
      <c r="V1247" s="6"/>
      <c r="W1247" s="6"/>
      <c r="Y1247" s="183"/>
    </row>
    <row r="1248" spans="1:25" s="10" customFormat="1" ht="15" customHeight="1" x14ac:dyDescent="0.25">
      <c r="A1248" s="104"/>
      <c r="B1248" s="76"/>
      <c r="C1248" s="77"/>
      <c r="D1248" s="77"/>
      <c r="E1248" s="77"/>
      <c r="F1248" s="64"/>
      <c r="H1248" s="78"/>
      <c r="I1248" s="78"/>
      <c r="T1248" s="139"/>
      <c r="V1248" s="6"/>
      <c r="W1248" s="6"/>
      <c r="Y1248" s="183"/>
    </row>
    <row r="1249" spans="1:25" s="10" customFormat="1" ht="15" customHeight="1" x14ac:dyDescent="0.25">
      <c r="A1249" s="104"/>
      <c r="B1249" s="76"/>
      <c r="C1249" s="77"/>
      <c r="D1249" s="77"/>
      <c r="E1249" s="77"/>
      <c r="F1249" s="64"/>
      <c r="H1249" s="78"/>
      <c r="I1249" s="78"/>
      <c r="T1249" s="139"/>
      <c r="V1249" s="6"/>
      <c r="W1249" s="6"/>
      <c r="Y1249" s="183"/>
    </row>
    <row r="1250" spans="1:25" s="10" customFormat="1" ht="15" customHeight="1" x14ac:dyDescent="0.25">
      <c r="A1250" s="104"/>
      <c r="B1250" s="76"/>
      <c r="C1250" s="77"/>
      <c r="D1250" s="77"/>
      <c r="E1250" s="77"/>
      <c r="F1250" s="64"/>
      <c r="H1250" s="78"/>
      <c r="I1250" s="78"/>
      <c r="T1250" s="139"/>
      <c r="V1250" s="6"/>
      <c r="W1250" s="6"/>
      <c r="Y1250" s="183"/>
    </row>
    <row r="1251" spans="1:25" s="10" customFormat="1" ht="15" customHeight="1" x14ac:dyDescent="0.25">
      <c r="A1251" s="104"/>
      <c r="B1251" s="76"/>
      <c r="C1251" s="77"/>
      <c r="D1251" s="77"/>
      <c r="E1251" s="77"/>
      <c r="F1251" s="64"/>
      <c r="H1251" s="78"/>
      <c r="I1251" s="78"/>
      <c r="T1251" s="139"/>
      <c r="V1251" s="6"/>
      <c r="W1251" s="6"/>
      <c r="Y1251" s="183"/>
    </row>
    <row r="1252" spans="1:25" s="10" customFormat="1" ht="15" customHeight="1" x14ac:dyDescent="0.25">
      <c r="A1252" s="104"/>
      <c r="B1252" s="76"/>
      <c r="C1252" s="77"/>
      <c r="D1252" s="77"/>
      <c r="E1252" s="77"/>
      <c r="F1252" s="64"/>
      <c r="H1252" s="78"/>
      <c r="I1252" s="78"/>
      <c r="T1252" s="139"/>
      <c r="V1252" s="6"/>
      <c r="W1252" s="6"/>
      <c r="Y1252" s="183"/>
    </row>
    <row r="1253" spans="1:25" s="10" customFormat="1" ht="15" customHeight="1" x14ac:dyDescent="0.25">
      <c r="A1253" s="104"/>
      <c r="B1253" s="76"/>
      <c r="C1253" s="77"/>
      <c r="D1253" s="77"/>
      <c r="E1253" s="77"/>
      <c r="F1253" s="64"/>
      <c r="H1253" s="78"/>
      <c r="I1253" s="78"/>
      <c r="T1253" s="139"/>
      <c r="V1253" s="6"/>
      <c r="W1253" s="6"/>
      <c r="Y1253" s="183"/>
    </row>
    <row r="1254" spans="1:25" s="10" customFormat="1" ht="15" customHeight="1" x14ac:dyDescent="0.25">
      <c r="A1254" s="104"/>
      <c r="B1254" s="76"/>
      <c r="C1254" s="77"/>
      <c r="D1254" s="77"/>
      <c r="E1254" s="77"/>
      <c r="F1254" s="64"/>
      <c r="H1254" s="78"/>
      <c r="I1254" s="78"/>
      <c r="T1254" s="139"/>
      <c r="V1254" s="6"/>
      <c r="W1254" s="6"/>
      <c r="Y1254" s="183"/>
    </row>
    <row r="1255" spans="1:25" s="10" customFormat="1" ht="15" customHeight="1" x14ac:dyDescent="0.25">
      <c r="A1255" s="104"/>
      <c r="B1255" s="76"/>
      <c r="C1255" s="77"/>
      <c r="D1255" s="77"/>
      <c r="E1255" s="77"/>
      <c r="F1255" s="64"/>
      <c r="H1255" s="78"/>
      <c r="I1255" s="78"/>
      <c r="T1255" s="139"/>
      <c r="V1255" s="6"/>
      <c r="W1255" s="6"/>
      <c r="Y1255" s="183"/>
    </row>
    <row r="1256" spans="1:25" s="10" customFormat="1" ht="15" customHeight="1" x14ac:dyDescent="0.25">
      <c r="A1256" s="104"/>
      <c r="B1256" s="76"/>
      <c r="C1256" s="77"/>
      <c r="D1256" s="77"/>
      <c r="E1256" s="77"/>
      <c r="F1256" s="64"/>
      <c r="H1256" s="78"/>
      <c r="I1256" s="78"/>
      <c r="T1256" s="139"/>
      <c r="V1256" s="6"/>
      <c r="W1256" s="6"/>
      <c r="Y1256" s="183"/>
    </row>
    <row r="1257" spans="1:25" s="10" customFormat="1" ht="15" customHeight="1" x14ac:dyDescent="0.25">
      <c r="A1257" s="104"/>
      <c r="B1257" s="76"/>
      <c r="C1257" s="77"/>
      <c r="D1257" s="77"/>
      <c r="E1257" s="77"/>
      <c r="F1257" s="64"/>
      <c r="H1257" s="78"/>
      <c r="I1257" s="78"/>
      <c r="T1257" s="139"/>
      <c r="V1257" s="6"/>
      <c r="W1257" s="6"/>
      <c r="Y1257" s="183"/>
    </row>
    <row r="1258" spans="1:25" s="10" customFormat="1" ht="15" customHeight="1" x14ac:dyDescent="0.25">
      <c r="A1258" s="104"/>
      <c r="B1258" s="76"/>
      <c r="C1258" s="77"/>
      <c r="D1258" s="77"/>
      <c r="E1258" s="77"/>
      <c r="F1258" s="64"/>
      <c r="H1258" s="78"/>
      <c r="I1258" s="78"/>
      <c r="T1258" s="139"/>
      <c r="V1258" s="6"/>
      <c r="W1258" s="6"/>
      <c r="Y1258" s="183"/>
    </row>
    <row r="1259" spans="1:25" s="10" customFormat="1" ht="15" customHeight="1" x14ac:dyDescent="0.25">
      <c r="A1259" s="104"/>
      <c r="B1259" s="76"/>
      <c r="C1259" s="77"/>
      <c r="D1259" s="77"/>
      <c r="E1259" s="77"/>
      <c r="F1259" s="64"/>
      <c r="H1259" s="78"/>
      <c r="I1259" s="78"/>
      <c r="T1259" s="139"/>
      <c r="V1259" s="6"/>
      <c r="W1259" s="6"/>
      <c r="Y1259" s="183"/>
    </row>
    <row r="1260" spans="1:25" s="10" customFormat="1" ht="15" customHeight="1" x14ac:dyDescent="0.25">
      <c r="A1260" s="104"/>
      <c r="B1260" s="76"/>
      <c r="C1260" s="77"/>
      <c r="D1260" s="77"/>
      <c r="E1260" s="77"/>
      <c r="F1260" s="64"/>
      <c r="H1260" s="78"/>
      <c r="I1260" s="78"/>
      <c r="T1260" s="139"/>
      <c r="V1260" s="6"/>
      <c r="W1260" s="6"/>
      <c r="Y1260" s="183"/>
    </row>
    <row r="1261" spans="1:25" s="10" customFormat="1" ht="15" customHeight="1" x14ac:dyDescent="0.25">
      <c r="A1261" s="104"/>
      <c r="B1261" s="76"/>
      <c r="C1261" s="77"/>
      <c r="D1261" s="77"/>
      <c r="E1261" s="77"/>
      <c r="F1261" s="64"/>
      <c r="H1261" s="78"/>
      <c r="I1261" s="78"/>
      <c r="T1261" s="139"/>
      <c r="V1261" s="6"/>
      <c r="W1261" s="6"/>
      <c r="Y1261" s="183"/>
    </row>
    <row r="1262" spans="1:25" s="10" customFormat="1" ht="15" customHeight="1" x14ac:dyDescent="0.25">
      <c r="A1262" s="104"/>
      <c r="B1262" s="76"/>
      <c r="C1262" s="77"/>
      <c r="D1262" s="77"/>
      <c r="E1262" s="77"/>
      <c r="F1262" s="64"/>
      <c r="H1262" s="78"/>
      <c r="I1262" s="78"/>
      <c r="T1262" s="139"/>
      <c r="V1262" s="6"/>
      <c r="W1262" s="6"/>
      <c r="Y1262" s="183"/>
    </row>
    <row r="1263" spans="1:25" s="10" customFormat="1" ht="15" customHeight="1" x14ac:dyDescent="0.25">
      <c r="A1263" s="104"/>
      <c r="B1263" s="76"/>
      <c r="C1263" s="77"/>
      <c r="D1263" s="77"/>
      <c r="E1263" s="77"/>
      <c r="F1263" s="64"/>
      <c r="H1263" s="78"/>
      <c r="I1263" s="78"/>
      <c r="T1263" s="139"/>
      <c r="V1263" s="6"/>
      <c r="W1263" s="6"/>
      <c r="Y1263" s="183"/>
    </row>
    <row r="1264" spans="1:25" s="10" customFormat="1" ht="15" customHeight="1" x14ac:dyDescent="0.25">
      <c r="A1264" s="104"/>
      <c r="B1264" s="76"/>
      <c r="C1264" s="77"/>
      <c r="D1264" s="77"/>
      <c r="E1264" s="77"/>
      <c r="F1264" s="64"/>
      <c r="H1264" s="78"/>
      <c r="I1264" s="78"/>
      <c r="T1264" s="139"/>
      <c r="V1264" s="6"/>
      <c r="W1264" s="6"/>
      <c r="Y1264" s="183"/>
    </row>
    <row r="1265" spans="1:25" s="10" customFormat="1" ht="15" customHeight="1" x14ac:dyDescent="0.25">
      <c r="A1265" s="104"/>
      <c r="B1265" s="76"/>
      <c r="C1265" s="77"/>
      <c r="D1265" s="77"/>
      <c r="E1265" s="77"/>
      <c r="F1265" s="64"/>
      <c r="H1265" s="78"/>
      <c r="I1265" s="78"/>
      <c r="T1265" s="139"/>
      <c r="V1265" s="6"/>
      <c r="W1265" s="6"/>
      <c r="Y1265" s="183"/>
    </row>
    <row r="1266" spans="1:25" s="10" customFormat="1" ht="15" customHeight="1" x14ac:dyDescent="0.25">
      <c r="A1266" s="104"/>
      <c r="B1266" s="76"/>
      <c r="C1266" s="77"/>
      <c r="D1266" s="77"/>
      <c r="E1266" s="77"/>
      <c r="F1266" s="64"/>
      <c r="H1266" s="78"/>
      <c r="I1266" s="78"/>
      <c r="T1266" s="139"/>
      <c r="V1266" s="6"/>
      <c r="W1266" s="6"/>
      <c r="Y1266" s="183"/>
    </row>
    <row r="1267" spans="1:25" s="10" customFormat="1" ht="15" customHeight="1" x14ac:dyDescent="0.25">
      <c r="A1267" s="104"/>
      <c r="B1267" s="76"/>
      <c r="C1267" s="77"/>
      <c r="D1267" s="77"/>
      <c r="E1267" s="77"/>
      <c r="F1267" s="64"/>
      <c r="H1267" s="78"/>
      <c r="I1267" s="78"/>
      <c r="T1267" s="139"/>
      <c r="V1267" s="6"/>
      <c r="W1267" s="6"/>
      <c r="Y1267" s="183"/>
    </row>
    <row r="1268" spans="1:25" s="10" customFormat="1" ht="15" customHeight="1" x14ac:dyDescent="0.25">
      <c r="A1268" s="104"/>
      <c r="B1268" s="76"/>
      <c r="C1268" s="77"/>
      <c r="D1268" s="77"/>
      <c r="E1268" s="77"/>
      <c r="F1268" s="64"/>
      <c r="H1268" s="78"/>
      <c r="I1268" s="78"/>
      <c r="T1268" s="139"/>
      <c r="V1268" s="6"/>
      <c r="W1268" s="6"/>
      <c r="Y1268" s="183"/>
    </row>
    <row r="1269" spans="1:25" s="10" customFormat="1" ht="15" customHeight="1" x14ac:dyDescent="0.25">
      <c r="A1269" s="104"/>
      <c r="B1269" s="76"/>
      <c r="C1269" s="77"/>
      <c r="D1269" s="77"/>
      <c r="E1269" s="77"/>
      <c r="F1269" s="64"/>
      <c r="H1269" s="78"/>
      <c r="I1269" s="78"/>
      <c r="T1269" s="139"/>
      <c r="V1269" s="6"/>
      <c r="W1269" s="6"/>
      <c r="Y1269" s="183"/>
    </row>
    <row r="1270" spans="1:25" s="10" customFormat="1" ht="15" customHeight="1" x14ac:dyDescent="0.25">
      <c r="A1270" s="104"/>
      <c r="B1270" s="76"/>
      <c r="C1270" s="77"/>
      <c r="D1270" s="77"/>
      <c r="E1270" s="77"/>
      <c r="F1270" s="64"/>
      <c r="H1270" s="78"/>
      <c r="I1270" s="78"/>
      <c r="T1270" s="139"/>
      <c r="V1270" s="6"/>
      <c r="W1270" s="6"/>
      <c r="Y1270" s="183"/>
    </row>
    <row r="1271" spans="1:25" s="10" customFormat="1" ht="15" customHeight="1" x14ac:dyDescent="0.25">
      <c r="A1271" s="104"/>
      <c r="B1271" s="76"/>
      <c r="C1271" s="77"/>
      <c r="D1271" s="77"/>
      <c r="E1271" s="77"/>
      <c r="F1271" s="64"/>
      <c r="H1271" s="78"/>
      <c r="I1271" s="78"/>
      <c r="T1271" s="139"/>
      <c r="V1271" s="6"/>
      <c r="W1271" s="6"/>
      <c r="Y1271" s="183"/>
    </row>
    <row r="1272" spans="1:25" s="10" customFormat="1" ht="15" customHeight="1" x14ac:dyDescent="0.25">
      <c r="A1272" s="104"/>
      <c r="B1272" s="76"/>
      <c r="C1272" s="77"/>
      <c r="D1272" s="77"/>
      <c r="E1272" s="77"/>
      <c r="F1272" s="64"/>
      <c r="H1272" s="78"/>
      <c r="I1272" s="78"/>
      <c r="T1272" s="139"/>
      <c r="V1272" s="6"/>
      <c r="W1272" s="6"/>
      <c r="Y1272" s="183"/>
    </row>
    <row r="1273" spans="1:25" s="10" customFormat="1" ht="15" customHeight="1" x14ac:dyDescent="0.25">
      <c r="A1273" s="104"/>
      <c r="B1273" s="76"/>
      <c r="C1273" s="77"/>
      <c r="D1273" s="77"/>
      <c r="E1273" s="77"/>
      <c r="F1273" s="64"/>
      <c r="H1273" s="78"/>
      <c r="I1273" s="78"/>
      <c r="T1273" s="139"/>
      <c r="V1273" s="6"/>
      <c r="W1273" s="6"/>
      <c r="Y1273" s="183"/>
    </row>
    <row r="1274" spans="1:25" s="10" customFormat="1" ht="15" customHeight="1" x14ac:dyDescent="0.25">
      <c r="A1274" s="104"/>
      <c r="B1274" s="76"/>
      <c r="C1274" s="77"/>
      <c r="D1274" s="77"/>
      <c r="E1274" s="77"/>
      <c r="F1274" s="64"/>
      <c r="H1274" s="78"/>
      <c r="I1274" s="78"/>
      <c r="T1274" s="139"/>
      <c r="V1274" s="6"/>
      <c r="W1274" s="6"/>
      <c r="Y1274" s="183"/>
    </row>
    <row r="1275" spans="1:25" s="10" customFormat="1" ht="15" customHeight="1" x14ac:dyDescent="0.25">
      <c r="A1275" s="104"/>
      <c r="B1275" s="76"/>
      <c r="C1275" s="77"/>
      <c r="D1275" s="77"/>
      <c r="E1275" s="77"/>
      <c r="F1275" s="64"/>
      <c r="H1275" s="78"/>
      <c r="I1275" s="78"/>
      <c r="T1275" s="139"/>
      <c r="V1275" s="6"/>
      <c r="W1275" s="6"/>
      <c r="Y1275" s="183"/>
    </row>
    <row r="1276" spans="1:25" s="10" customFormat="1" ht="15" customHeight="1" x14ac:dyDescent="0.25">
      <c r="A1276" s="104"/>
      <c r="B1276" s="76"/>
      <c r="C1276" s="77"/>
      <c r="D1276" s="77"/>
      <c r="E1276" s="77"/>
      <c r="F1276" s="64"/>
      <c r="H1276" s="78"/>
      <c r="I1276" s="78"/>
      <c r="T1276" s="139"/>
      <c r="V1276" s="6"/>
      <c r="W1276" s="6"/>
      <c r="Y1276" s="183"/>
    </row>
    <row r="1277" spans="1:25" s="10" customFormat="1" ht="15" customHeight="1" x14ac:dyDescent="0.25">
      <c r="A1277" s="104"/>
      <c r="B1277" s="76"/>
      <c r="C1277" s="77"/>
      <c r="D1277" s="77"/>
      <c r="E1277" s="77"/>
      <c r="F1277" s="64"/>
      <c r="H1277" s="78"/>
      <c r="I1277" s="78"/>
      <c r="T1277" s="139"/>
      <c r="V1277" s="6"/>
      <c r="W1277" s="6"/>
      <c r="Y1277" s="183"/>
    </row>
    <row r="1278" spans="1:25" s="10" customFormat="1" ht="15" customHeight="1" x14ac:dyDescent="0.25">
      <c r="A1278" s="104"/>
      <c r="B1278" s="76"/>
      <c r="C1278" s="77"/>
      <c r="D1278" s="77"/>
      <c r="E1278" s="77"/>
      <c r="F1278" s="64"/>
      <c r="H1278" s="78"/>
      <c r="I1278" s="78"/>
      <c r="T1278" s="139"/>
      <c r="V1278" s="6"/>
      <c r="W1278" s="6"/>
      <c r="Y1278" s="183"/>
    </row>
    <row r="1279" spans="1:25" s="10" customFormat="1" ht="15" customHeight="1" x14ac:dyDescent="0.25">
      <c r="A1279" s="104"/>
      <c r="B1279" s="76"/>
      <c r="C1279" s="77"/>
      <c r="D1279" s="77"/>
      <c r="E1279" s="77"/>
      <c r="F1279" s="64"/>
      <c r="H1279" s="78"/>
      <c r="I1279" s="78"/>
      <c r="T1279" s="139"/>
      <c r="V1279" s="6"/>
      <c r="W1279" s="6"/>
      <c r="Y1279" s="183"/>
    </row>
    <row r="1280" spans="1:25" s="10" customFormat="1" ht="15" customHeight="1" x14ac:dyDescent="0.25">
      <c r="A1280" s="104"/>
      <c r="B1280" s="76"/>
      <c r="C1280" s="77"/>
      <c r="D1280" s="77"/>
      <c r="E1280" s="77"/>
      <c r="F1280" s="64"/>
      <c r="H1280" s="78"/>
      <c r="I1280" s="78"/>
      <c r="T1280" s="139"/>
      <c r="V1280" s="6"/>
      <c r="W1280" s="6"/>
      <c r="Y1280" s="183"/>
    </row>
    <row r="1281" spans="1:25" s="10" customFormat="1" ht="15" customHeight="1" x14ac:dyDescent="0.25">
      <c r="A1281" s="104"/>
      <c r="B1281" s="76"/>
      <c r="C1281" s="77"/>
      <c r="D1281" s="77"/>
      <c r="E1281" s="77"/>
      <c r="F1281" s="64"/>
      <c r="H1281" s="78"/>
      <c r="I1281" s="78"/>
      <c r="T1281" s="139"/>
      <c r="V1281" s="6"/>
      <c r="W1281" s="6"/>
      <c r="Y1281" s="183"/>
    </row>
    <row r="1282" spans="1:25" s="10" customFormat="1" ht="15" customHeight="1" x14ac:dyDescent="0.25">
      <c r="A1282" s="104"/>
      <c r="B1282" s="76"/>
      <c r="C1282" s="77"/>
      <c r="D1282" s="77"/>
      <c r="E1282" s="77"/>
      <c r="F1282" s="64"/>
      <c r="H1282" s="78"/>
      <c r="I1282" s="78"/>
      <c r="T1282" s="139"/>
      <c r="V1282" s="6"/>
      <c r="W1282" s="6"/>
      <c r="Y1282" s="183"/>
    </row>
    <row r="1283" spans="1:25" s="10" customFormat="1" ht="15" customHeight="1" x14ac:dyDescent="0.25">
      <c r="A1283" s="104"/>
      <c r="B1283" s="76"/>
      <c r="C1283" s="77"/>
      <c r="D1283" s="77"/>
      <c r="E1283" s="77"/>
      <c r="F1283" s="64"/>
      <c r="H1283" s="78"/>
      <c r="I1283" s="78"/>
      <c r="T1283" s="139"/>
      <c r="V1283" s="6"/>
      <c r="W1283" s="6"/>
      <c r="Y1283" s="183"/>
    </row>
    <row r="1284" spans="1:25" s="10" customFormat="1" ht="15" customHeight="1" x14ac:dyDescent="0.25">
      <c r="A1284" s="104"/>
      <c r="B1284" s="76"/>
      <c r="C1284" s="77"/>
      <c r="D1284" s="77"/>
      <c r="E1284" s="77"/>
      <c r="F1284" s="64"/>
      <c r="H1284" s="78"/>
      <c r="I1284" s="78"/>
      <c r="T1284" s="139"/>
      <c r="V1284" s="6"/>
      <c r="W1284" s="6"/>
      <c r="Y1284" s="183"/>
    </row>
    <row r="1285" spans="1:25" s="10" customFormat="1" ht="15" customHeight="1" x14ac:dyDescent="0.25">
      <c r="A1285" s="104"/>
      <c r="B1285" s="76"/>
      <c r="C1285" s="77"/>
      <c r="D1285" s="77"/>
      <c r="E1285" s="77"/>
      <c r="F1285" s="64"/>
      <c r="H1285" s="78"/>
      <c r="I1285" s="78"/>
      <c r="T1285" s="139"/>
      <c r="V1285" s="6"/>
      <c r="W1285" s="6"/>
      <c r="Y1285" s="183"/>
    </row>
    <row r="1286" spans="1:25" s="10" customFormat="1" ht="15" customHeight="1" x14ac:dyDescent="0.25">
      <c r="A1286" s="104"/>
      <c r="B1286" s="76"/>
      <c r="C1286" s="77"/>
      <c r="D1286" s="77"/>
      <c r="E1286" s="77"/>
      <c r="F1286" s="64"/>
      <c r="H1286" s="78"/>
      <c r="I1286" s="78"/>
      <c r="T1286" s="139"/>
      <c r="V1286" s="6"/>
      <c r="W1286" s="6"/>
      <c r="Y1286" s="183"/>
    </row>
    <row r="1287" spans="1:25" s="10" customFormat="1" ht="15" customHeight="1" x14ac:dyDescent="0.25">
      <c r="A1287" s="104"/>
      <c r="B1287" s="76"/>
      <c r="C1287" s="77"/>
      <c r="D1287" s="77"/>
      <c r="E1287" s="77"/>
      <c r="F1287" s="64"/>
      <c r="H1287" s="78"/>
      <c r="I1287" s="78"/>
      <c r="T1287" s="139"/>
      <c r="V1287" s="6"/>
      <c r="W1287" s="6"/>
      <c r="Y1287" s="183"/>
    </row>
    <row r="1288" spans="1:25" s="10" customFormat="1" ht="15" customHeight="1" x14ac:dyDescent="0.25">
      <c r="A1288" s="104"/>
      <c r="B1288" s="76"/>
      <c r="C1288" s="77"/>
      <c r="D1288" s="77"/>
      <c r="E1288" s="77"/>
      <c r="F1288" s="64"/>
      <c r="H1288" s="78"/>
      <c r="I1288" s="78"/>
      <c r="T1288" s="139"/>
      <c r="V1288" s="6"/>
      <c r="W1288" s="6"/>
      <c r="Y1288" s="183"/>
    </row>
    <row r="1289" spans="1:25" s="10" customFormat="1" ht="15" customHeight="1" x14ac:dyDescent="0.25">
      <c r="A1289" s="104"/>
      <c r="B1289" s="76"/>
      <c r="C1289" s="77"/>
      <c r="D1289" s="77"/>
      <c r="E1289" s="77"/>
      <c r="F1289" s="64"/>
      <c r="H1289" s="78"/>
      <c r="I1289" s="78"/>
      <c r="T1289" s="139"/>
      <c r="V1289" s="6"/>
      <c r="W1289" s="6"/>
      <c r="Y1289" s="183"/>
    </row>
    <row r="1290" spans="1:25" s="10" customFormat="1" ht="15" customHeight="1" x14ac:dyDescent="0.25">
      <c r="A1290" s="104"/>
      <c r="B1290" s="76"/>
      <c r="C1290" s="77"/>
      <c r="D1290" s="77"/>
      <c r="E1290" s="77"/>
      <c r="F1290" s="64"/>
      <c r="H1290" s="78"/>
      <c r="I1290" s="78"/>
      <c r="T1290" s="139"/>
      <c r="V1290" s="6"/>
      <c r="W1290" s="6"/>
      <c r="Y1290" s="183"/>
    </row>
    <row r="1291" spans="1:25" s="10" customFormat="1" ht="15" customHeight="1" x14ac:dyDescent="0.25">
      <c r="A1291" s="104"/>
      <c r="B1291" s="76"/>
      <c r="C1291" s="77"/>
      <c r="D1291" s="77"/>
      <c r="E1291" s="77"/>
      <c r="F1291" s="64"/>
      <c r="H1291" s="78"/>
      <c r="I1291" s="78"/>
      <c r="T1291" s="139"/>
      <c r="V1291" s="6"/>
      <c r="W1291" s="6"/>
      <c r="Y1291" s="183"/>
    </row>
    <row r="1292" spans="1:25" s="10" customFormat="1" ht="15" customHeight="1" x14ac:dyDescent="0.25">
      <c r="A1292" s="104"/>
      <c r="B1292" s="76"/>
      <c r="C1292" s="77"/>
      <c r="D1292" s="77"/>
      <c r="E1292" s="77"/>
      <c r="F1292" s="64"/>
      <c r="H1292" s="78"/>
      <c r="I1292" s="78"/>
      <c r="T1292" s="139"/>
      <c r="V1292" s="6"/>
      <c r="W1292" s="6"/>
      <c r="Y1292" s="183"/>
    </row>
    <row r="1293" spans="1:25" s="10" customFormat="1" ht="15" customHeight="1" x14ac:dyDescent="0.25">
      <c r="A1293" s="104"/>
      <c r="B1293" s="76"/>
      <c r="C1293" s="77"/>
      <c r="D1293" s="77"/>
      <c r="E1293" s="77"/>
      <c r="F1293" s="64"/>
      <c r="H1293" s="78"/>
      <c r="I1293" s="78"/>
      <c r="T1293" s="139"/>
      <c r="V1293" s="6"/>
      <c r="W1293" s="6"/>
      <c r="Y1293" s="183"/>
    </row>
    <row r="1294" spans="1:25" s="10" customFormat="1" ht="15" customHeight="1" x14ac:dyDescent="0.25">
      <c r="A1294" s="104"/>
      <c r="B1294" s="76"/>
      <c r="C1294" s="77"/>
      <c r="D1294" s="77"/>
      <c r="E1294" s="77"/>
      <c r="F1294" s="64"/>
      <c r="H1294" s="78"/>
      <c r="I1294" s="78"/>
      <c r="T1294" s="139"/>
      <c r="V1294" s="6"/>
      <c r="W1294" s="6"/>
      <c r="Y1294" s="183"/>
    </row>
    <row r="1295" spans="1:25" s="10" customFormat="1" ht="15" customHeight="1" x14ac:dyDescent="0.25">
      <c r="A1295" s="104"/>
      <c r="B1295" s="76"/>
      <c r="C1295" s="77"/>
      <c r="D1295" s="77"/>
      <c r="E1295" s="77"/>
      <c r="F1295" s="64"/>
      <c r="H1295" s="78"/>
      <c r="I1295" s="78"/>
      <c r="T1295" s="139"/>
      <c r="V1295" s="6"/>
      <c r="W1295" s="6"/>
      <c r="Y1295" s="183"/>
    </row>
    <row r="1296" spans="1:25" s="10" customFormat="1" ht="15" customHeight="1" x14ac:dyDescent="0.25">
      <c r="A1296" s="104"/>
      <c r="B1296" s="76"/>
      <c r="C1296" s="77"/>
      <c r="D1296" s="77"/>
      <c r="E1296" s="77"/>
      <c r="F1296" s="64"/>
      <c r="H1296" s="78"/>
      <c r="I1296" s="78"/>
      <c r="T1296" s="139"/>
      <c r="V1296" s="6"/>
      <c r="W1296" s="6"/>
      <c r="Y1296" s="183"/>
    </row>
    <row r="1297" spans="1:25" s="10" customFormat="1" ht="15" customHeight="1" x14ac:dyDescent="0.25">
      <c r="A1297" s="104"/>
      <c r="B1297" s="76"/>
      <c r="C1297" s="77"/>
      <c r="D1297" s="77"/>
      <c r="E1297" s="77"/>
      <c r="F1297" s="64"/>
      <c r="H1297" s="78"/>
      <c r="I1297" s="78"/>
      <c r="T1297" s="139"/>
      <c r="V1297" s="6"/>
      <c r="W1297" s="6"/>
      <c r="Y1297" s="183"/>
    </row>
    <row r="1298" spans="1:25" s="10" customFormat="1" ht="15" customHeight="1" x14ac:dyDescent="0.25">
      <c r="A1298" s="104"/>
      <c r="B1298" s="76"/>
      <c r="C1298" s="77"/>
      <c r="D1298" s="77"/>
      <c r="E1298" s="77"/>
      <c r="F1298" s="64"/>
      <c r="H1298" s="78"/>
      <c r="I1298" s="78"/>
      <c r="T1298" s="139"/>
      <c r="V1298" s="6"/>
      <c r="W1298" s="6"/>
      <c r="Y1298" s="183"/>
    </row>
    <row r="1299" spans="1:25" s="10" customFormat="1" ht="15" customHeight="1" x14ac:dyDescent="0.25">
      <c r="A1299" s="104"/>
      <c r="B1299" s="76"/>
      <c r="C1299" s="77"/>
      <c r="D1299" s="77"/>
      <c r="E1299" s="77"/>
      <c r="F1299" s="64"/>
      <c r="H1299" s="78"/>
      <c r="I1299" s="78"/>
      <c r="T1299" s="139"/>
      <c r="V1299" s="6"/>
      <c r="W1299" s="6"/>
      <c r="Y1299" s="183"/>
    </row>
    <row r="1300" spans="1:25" s="10" customFormat="1" ht="15" customHeight="1" x14ac:dyDescent="0.25">
      <c r="A1300" s="104"/>
      <c r="B1300" s="76"/>
      <c r="C1300" s="77"/>
      <c r="D1300" s="77"/>
      <c r="E1300" s="77"/>
      <c r="F1300" s="64"/>
      <c r="H1300" s="78"/>
      <c r="I1300" s="78"/>
      <c r="T1300" s="139"/>
      <c r="V1300" s="6"/>
      <c r="W1300" s="6"/>
      <c r="Y1300" s="183"/>
    </row>
    <row r="1301" spans="1:25" s="10" customFormat="1" ht="15" customHeight="1" x14ac:dyDescent="0.25">
      <c r="A1301" s="104"/>
      <c r="B1301" s="76"/>
      <c r="C1301" s="77"/>
      <c r="D1301" s="77"/>
      <c r="E1301" s="77"/>
      <c r="F1301" s="64"/>
      <c r="H1301" s="78"/>
      <c r="I1301" s="78"/>
      <c r="T1301" s="139"/>
      <c r="V1301" s="6"/>
      <c r="W1301" s="6"/>
      <c r="Y1301" s="183"/>
    </row>
    <row r="1302" spans="1:25" s="10" customFormat="1" ht="15" customHeight="1" x14ac:dyDescent="0.25">
      <c r="A1302" s="104"/>
      <c r="B1302" s="76"/>
      <c r="C1302" s="77"/>
      <c r="D1302" s="77"/>
      <c r="E1302" s="77"/>
      <c r="F1302" s="64"/>
      <c r="H1302" s="78"/>
      <c r="I1302" s="78"/>
      <c r="T1302" s="139"/>
      <c r="V1302" s="6"/>
      <c r="W1302" s="6"/>
      <c r="Y1302" s="183"/>
    </row>
    <row r="1303" spans="1:25" s="10" customFormat="1" ht="15" customHeight="1" x14ac:dyDescent="0.25">
      <c r="A1303" s="104"/>
      <c r="B1303" s="76"/>
      <c r="C1303" s="77"/>
      <c r="D1303" s="77"/>
      <c r="E1303" s="77"/>
      <c r="F1303" s="64"/>
      <c r="H1303" s="78"/>
      <c r="I1303" s="78"/>
      <c r="T1303" s="139"/>
      <c r="V1303" s="6"/>
      <c r="W1303" s="6"/>
      <c r="Y1303" s="183"/>
    </row>
    <row r="1304" spans="1:25" s="10" customFormat="1" ht="15" customHeight="1" x14ac:dyDescent="0.25">
      <c r="A1304" s="104"/>
      <c r="B1304" s="76"/>
      <c r="C1304" s="77"/>
      <c r="D1304" s="77"/>
      <c r="E1304" s="77"/>
      <c r="F1304" s="64"/>
      <c r="H1304" s="78"/>
      <c r="I1304" s="78"/>
      <c r="T1304" s="139"/>
      <c r="V1304" s="6"/>
      <c r="W1304" s="6"/>
      <c r="Y1304" s="183"/>
    </row>
    <row r="1305" spans="1:25" s="10" customFormat="1" ht="15" customHeight="1" x14ac:dyDescent="0.25">
      <c r="A1305" s="104"/>
      <c r="B1305" s="76"/>
      <c r="C1305" s="77"/>
      <c r="D1305" s="77"/>
      <c r="E1305" s="77"/>
      <c r="F1305" s="64"/>
      <c r="H1305" s="78"/>
      <c r="I1305" s="78"/>
      <c r="T1305" s="139"/>
      <c r="V1305" s="6"/>
      <c r="W1305" s="6"/>
      <c r="Y1305" s="183"/>
    </row>
    <row r="1306" spans="1:25" s="10" customFormat="1" ht="15" customHeight="1" x14ac:dyDescent="0.25">
      <c r="A1306" s="104"/>
      <c r="B1306" s="76"/>
      <c r="C1306" s="77"/>
      <c r="D1306" s="77"/>
      <c r="E1306" s="77"/>
      <c r="F1306" s="64"/>
      <c r="H1306" s="78"/>
      <c r="I1306" s="78"/>
      <c r="T1306" s="139"/>
      <c r="V1306" s="6"/>
      <c r="W1306" s="6"/>
      <c r="Y1306" s="183"/>
    </row>
    <row r="1307" spans="1:25" s="10" customFormat="1" ht="15" customHeight="1" x14ac:dyDescent="0.25">
      <c r="A1307" s="104"/>
      <c r="B1307" s="76"/>
      <c r="C1307" s="77"/>
      <c r="D1307" s="77"/>
      <c r="E1307" s="77"/>
      <c r="F1307" s="64"/>
      <c r="H1307" s="78"/>
      <c r="I1307" s="78"/>
      <c r="T1307" s="139"/>
      <c r="V1307" s="6"/>
      <c r="W1307" s="6"/>
      <c r="Y1307" s="183"/>
    </row>
    <row r="1308" spans="1:25" s="10" customFormat="1" ht="15" customHeight="1" x14ac:dyDescent="0.25">
      <c r="A1308" s="104"/>
      <c r="B1308" s="76"/>
      <c r="C1308" s="77"/>
      <c r="D1308" s="77"/>
      <c r="E1308" s="77"/>
      <c r="F1308" s="64"/>
      <c r="H1308" s="78"/>
      <c r="I1308" s="78"/>
      <c r="T1308" s="139"/>
      <c r="V1308" s="6"/>
      <c r="W1308" s="6"/>
      <c r="Y1308" s="183"/>
    </row>
    <row r="1309" spans="1:25" s="10" customFormat="1" ht="15" customHeight="1" x14ac:dyDescent="0.25">
      <c r="A1309" s="104"/>
      <c r="B1309" s="76"/>
      <c r="C1309" s="77"/>
      <c r="D1309" s="77"/>
      <c r="E1309" s="77"/>
      <c r="F1309" s="64"/>
      <c r="H1309" s="78"/>
      <c r="I1309" s="78"/>
      <c r="T1309" s="139"/>
      <c r="V1309" s="6"/>
      <c r="W1309" s="6"/>
      <c r="Y1309" s="183"/>
    </row>
    <row r="1310" spans="1:25" s="10" customFormat="1" ht="15" customHeight="1" x14ac:dyDescent="0.25">
      <c r="A1310" s="104"/>
      <c r="B1310" s="76"/>
      <c r="C1310" s="77"/>
      <c r="D1310" s="77"/>
      <c r="E1310" s="77"/>
      <c r="F1310" s="64"/>
      <c r="H1310" s="78"/>
      <c r="I1310" s="78"/>
      <c r="T1310" s="139"/>
      <c r="V1310" s="6"/>
      <c r="W1310" s="6"/>
      <c r="Y1310" s="183"/>
    </row>
    <row r="1311" spans="1:25" s="10" customFormat="1" ht="15" customHeight="1" x14ac:dyDescent="0.25">
      <c r="A1311" s="104"/>
      <c r="B1311" s="76"/>
      <c r="C1311" s="77"/>
      <c r="D1311" s="77"/>
      <c r="E1311" s="77"/>
      <c r="F1311" s="64"/>
      <c r="H1311" s="78"/>
      <c r="I1311" s="78"/>
      <c r="T1311" s="139"/>
      <c r="V1311" s="6"/>
      <c r="W1311" s="6"/>
      <c r="Y1311" s="183"/>
    </row>
    <row r="1312" spans="1:25" s="10" customFormat="1" ht="15" customHeight="1" x14ac:dyDescent="0.25">
      <c r="A1312" s="104"/>
      <c r="B1312" s="76"/>
      <c r="C1312" s="77"/>
      <c r="D1312" s="77"/>
      <c r="E1312" s="77"/>
      <c r="F1312" s="64"/>
      <c r="H1312" s="78"/>
      <c r="I1312" s="78"/>
      <c r="T1312" s="139"/>
      <c r="V1312" s="6"/>
      <c r="W1312" s="6"/>
      <c r="Y1312" s="183"/>
    </row>
    <row r="1313" spans="1:25" s="10" customFormat="1" ht="15" customHeight="1" x14ac:dyDescent="0.25">
      <c r="A1313" s="104"/>
      <c r="B1313" s="76"/>
      <c r="C1313" s="77"/>
      <c r="D1313" s="77"/>
      <c r="E1313" s="77"/>
      <c r="F1313" s="64"/>
      <c r="H1313" s="78"/>
      <c r="I1313" s="78"/>
      <c r="T1313" s="139"/>
      <c r="V1313" s="6"/>
      <c r="W1313" s="6"/>
      <c r="Y1313" s="183"/>
    </row>
    <row r="1314" spans="1:25" s="10" customFormat="1" ht="15" customHeight="1" x14ac:dyDescent="0.25">
      <c r="A1314" s="104"/>
      <c r="B1314" s="76"/>
      <c r="C1314" s="77"/>
      <c r="D1314" s="77"/>
      <c r="E1314" s="77"/>
      <c r="F1314" s="64"/>
      <c r="H1314" s="78"/>
      <c r="I1314" s="78"/>
      <c r="T1314" s="139"/>
      <c r="V1314" s="6"/>
      <c r="W1314" s="6"/>
      <c r="Y1314" s="183"/>
    </row>
    <row r="1315" spans="1:25" s="10" customFormat="1" ht="15" customHeight="1" x14ac:dyDescent="0.25">
      <c r="A1315" s="104"/>
      <c r="B1315" s="76"/>
      <c r="C1315" s="77"/>
      <c r="D1315" s="77"/>
      <c r="E1315" s="77"/>
      <c r="F1315" s="64"/>
      <c r="H1315" s="78"/>
      <c r="I1315" s="78"/>
      <c r="T1315" s="139"/>
      <c r="V1315" s="6"/>
      <c r="W1315" s="6"/>
      <c r="Y1315" s="183"/>
    </row>
    <row r="1316" spans="1:25" s="10" customFormat="1" ht="15" customHeight="1" x14ac:dyDescent="0.25">
      <c r="A1316" s="104"/>
      <c r="B1316" s="76"/>
      <c r="C1316" s="77"/>
      <c r="D1316" s="77"/>
      <c r="E1316" s="77"/>
      <c r="F1316" s="64"/>
      <c r="H1316" s="78"/>
      <c r="I1316" s="78"/>
      <c r="T1316" s="139"/>
      <c r="V1316" s="6"/>
      <c r="W1316" s="6"/>
      <c r="Y1316" s="183"/>
    </row>
    <row r="1317" spans="1:25" s="10" customFormat="1" ht="15" customHeight="1" x14ac:dyDescent="0.25">
      <c r="A1317" s="104"/>
      <c r="B1317" s="76"/>
      <c r="C1317" s="77"/>
      <c r="D1317" s="77"/>
      <c r="E1317" s="77"/>
      <c r="F1317" s="64"/>
      <c r="H1317" s="78"/>
      <c r="I1317" s="78"/>
      <c r="T1317" s="139"/>
      <c r="V1317" s="6"/>
      <c r="W1317" s="6"/>
      <c r="Y1317" s="183"/>
    </row>
    <row r="1318" spans="1:25" s="10" customFormat="1" ht="15" customHeight="1" x14ac:dyDescent="0.25">
      <c r="A1318" s="104"/>
      <c r="B1318" s="76"/>
      <c r="C1318" s="77"/>
      <c r="D1318" s="77"/>
      <c r="E1318" s="77"/>
      <c r="F1318" s="64"/>
      <c r="H1318" s="78"/>
      <c r="I1318" s="78"/>
      <c r="T1318" s="139"/>
      <c r="V1318" s="6"/>
      <c r="W1318" s="6"/>
      <c r="Y1318" s="183"/>
    </row>
    <row r="1319" spans="1:25" s="10" customFormat="1" ht="15" customHeight="1" x14ac:dyDescent="0.25">
      <c r="A1319" s="104"/>
      <c r="B1319" s="76"/>
      <c r="C1319" s="77"/>
      <c r="D1319" s="77"/>
      <c r="E1319" s="77"/>
      <c r="F1319" s="64"/>
      <c r="H1319" s="78"/>
      <c r="I1319" s="78"/>
      <c r="T1319" s="139"/>
      <c r="V1319" s="6"/>
      <c r="W1319" s="6"/>
      <c r="Y1319" s="183"/>
    </row>
    <row r="1320" spans="1:25" s="10" customFormat="1" ht="15" customHeight="1" x14ac:dyDescent="0.25">
      <c r="A1320" s="104"/>
      <c r="B1320" s="76"/>
      <c r="C1320" s="77"/>
      <c r="D1320" s="77"/>
      <c r="E1320" s="77"/>
      <c r="F1320" s="64"/>
      <c r="H1320" s="78"/>
      <c r="I1320" s="78"/>
      <c r="T1320" s="139"/>
      <c r="V1320" s="6"/>
      <c r="W1320" s="6"/>
      <c r="Y1320" s="183"/>
    </row>
    <row r="1321" spans="1:25" s="10" customFormat="1" ht="15" customHeight="1" x14ac:dyDescent="0.25">
      <c r="A1321" s="104"/>
      <c r="B1321" s="76"/>
      <c r="C1321" s="77"/>
      <c r="D1321" s="77"/>
      <c r="E1321" s="77"/>
      <c r="F1321" s="64"/>
      <c r="H1321" s="78"/>
      <c r="I1321" s="78"/>
      <c r="T1321" s="139"/>
      <c r="V1321" s="6"/>
      <c r="W1321" s="6"/>
      <c r="Y1321" s="183"/>
    </row>
    <row r="1322" spans="1:25" s="10" customFormat="1" ht="15" customHeight="1" x14ac:dyDescent="0.25">
      <c r="A1322" s="104"/>
      <c r="B1322" s="76"/>
      <c r="C1322" s="77"/>
      <c r="D1322" s="77"/>
      <c r="E1322" s="77"/>
      <c r="F1322" s="64"/>
      <c r="H1322" s="78"/>
      <c r="I1322" s="78"/>
      <c r="T1322" s="139"/>
      <c r="V1322" s="6"/>
      <c r="W1322" s="6"/>
      <c r="Y1322" s="183"/>
    </row>
    <row r="1323" spans="1:25" s="10" customFormat="1" ht="15" customHeight="1" x14ac:dyDescent="0.25">
      <c r="A1323" s="104"/>
      <c r="B1323" s="76"/>
      <c r="C1323" s="77"/>
      <c r="D1323" s="77"/>
      <c r="E1323" s="77"/>
      <c r="F1323" s="64"/>
      <c r="H1323" s="78"/>
      <c r="I1323" s="78"/>
      <c r="T1323" s="139"/>
      <c r="V1323" s="6"/>
      <c r="W1323" s="6"/>
      <c r="Y1323" s="183"/>
    </row>
    <row r="1324" spans="1:25" s="10" customFormat="1" ht="15" customHeight="1" x14ac:dyDescent="0.25">
      <c r="A1324" s="104"/>
      <c r="B1324" s="76"/>
      <c r="C1324" s="77"/>
      <c r="D1324" s="77"/>
      <c r="E1324" s="77"/>
      <c r="F1324" s="64"/>
      <c r="H1324" s="78"/>
      <c r="I1324" s="78"/>
      <c r="T1324" s="139"/>
      <c r="V1324" s="6"/>
      <c r="W1324" s="6"/>
      <c r="Y1324" s="183"/>
    </row>
    <row r="1325" spans="1:25" s="10" customFormat="1" ht="15" customHeight="1" x14ac:dyDescent="0.25">
      <c r="A1325" s="104"/>
      <c r="B1325" s="76"/>
      <c r="C1325" s="77"/>
      <c r="D1325" s="77"/>
      <c r="E1325" s="77"/>
      <c r="F1325" s="64"/>
      <c r="H1325" s="78"/>
      <c r="I1325" s="78"/>
      <c r="T1325" s="139"/>
      <c r="V1325" s="6"/>
      <c r="W1325" s="6"/>
      <c r="Y1325" s="183"/>
    </row>
    <row r="1326" spans="1:25" s="10" customFormat="1" ht="15" customHeight="1" x14ac:dyDescent="0.25">
      <c r="A1326" s="104"/>
      <c r="B1326" s="76"/>
      <c r="C1326" s="77"/>
      <c r="D1326" s="77"/>
      <c r="E1326" s="77"/>
      <c r="F1326" s="64"/>
      <c r="H1326" s="78"/>
      <c r="I1326" s="78"/>
      <c r="T1326" s="139"/>
      <c r="V1326" s="6"/>
      <c r="W1326" s="6"/>
      <c r="Y1326" s="183"/>
    </row>
    <row r="1327" spans="1:25" s="10" customFormat="1" ht="15" customHeight="1" x14ac:dyDescent="0.25">
      <c r="A1327" s="104"/>
      <c r="B1327" s="76"/>
      <c r="C1327" s="77"/>
      <c r="D1327" s="77"/>
      <c r="E1327" s="77"/>
      <c r="F1327" s="64"/>
      <c r="H1327" s="78"/>
      <c r="I1327" s="78"/>
      <c r="T1327" s="139"/>
      <c r="V1327" s="6"/>
      <c r="W1327" s="6"/>
      <c r="Y1327" s="183"/>
    </row>
    <row r="1328" spans="1:25" s="10" customFormat="1" ht="15" customHeight="1" x14ac:dyDescent="0.25">
      <c r="A1328" s="104"/>
      <c r="B1328" s="76"/>
      <c r="C1328" s="77"/>
      <c r="D1328" s="77"/>
      <c r="E1328" s="77"/>
      <c r="F1328" s="64"/>
      <c r="H1328" s="78"/>
      <c r="I1328" s="78"/>
      <c r="T1328" s="139"/>
      <c r="V1328" s="6"/>
      <c r="W1328" s="6"/>
      <c r="Y1328" s="183"/>
    </row>
    <row r="1329" spans="1:25" s="10" customFormat="1" ht="15" customHeight="1" x14ac:dyDescent="0.25">
      <c r="A1329" s="104"/>
      <c r="B1329" s="76"/>
      <c r="C1329" s="77"/>
      <c r="D1329" s="77"/>
      <c r="E1329" s="77"/>
      <c r="F1329" s="64"/>
      <c r="H1329" s="78"/>
      <c r="I1329" s="78"/>
      <c r="T1329" s="139"/>
      <c r="V1329" s="6"/>
      <c r="W1329" s="6"/>
      <c r="Y1329" s="183"/>
    </row>
    <row r="1330" spans="1:25" s="10" customFormat="1" ht="15" customHeight="1" x14ac:dyDescent="0.25">
      <c r="A1330" s="104"/>
      <c r="B1330" s="76"/>
      <c r="C1330" s="77"/>
      <c r="D1330" s="77"/>
      <c r="E1330" s="77"/>
      <c r="F1330" s="64"/>
      <c r="H1330" s="78"/>
      <c r="I1330" s="78"/>
      <c r="T1330" s="139"/>
      <c r="V1330" s="6"/>
      <c r="W1330" s="6"/>
      <c r="Y1330" s="183"/>
    </row>
    <row r="1331" spans="1:25" s="10" customFormat="1" ht="15" customHeight="1" x14ac:dyDescent="0.25">
      <c r="A1331" s="104"/>
      <c r="B1331" s="76"/>
      <c r="C1331" s="77"/>
      <c r="D1331" s="77"/>
      <c r="E1331" s="77"/>
      <c r="F1331" s="64"/>
      <c r="H1331" s="78"/>
      <c r="I1331" s="78"/>
      <c r="T1331" s="139"/>
      <c r="V1331" s="6"/>
      <c r="W1331" s="6"/>
      <c r="Y1331" s="183"/>
    </row>
    <row r="1332" spans="1:25" s="10" customFormat="1" ht="15" customHeight="1" x14ac:dyDescent="0.25">
      <c r="A1332" s="104"/>
      <c r="B1332" s="76"/>
      <c r="C1332" s="77"/>
      <c r="D1332" s="77"/>
      <c r="E1332" s="77"/>
      <c r="F1332" s="64"/>
      <c r="H1332" s="78"/>
      <c r="I1332" s="78"/>
      <c r="T1332" s="139"/>
      <c r="V1332" s="6"/>
      <c r="W1332" s="6"/>
      <c r="Y1332" s="183"/>
    </row>
    <row r="1333" spans="1:25" s="10" customFormat="1" ht="15" customHeight="1" x14ac:dyDescent="0.25">
      <c r="A1333" s="104"/>
      <c r="B1333" s="76"/>
      <c r="C1333" s="77"/>
      <c r="D1333" s="77"/>
      <c r="E1333" s="77"/>
      <c r="F1333" s="64"/>
      <c r="H1333" s="78"/>
      <c r="I1333" s="78"/>
      <c r="T1333" s="139"/>
      <c r="V1333" s="6"/>
      <c r="W1333" s="6"/>
      <c r="Y1333" s="183"/>
    </row>
    <row r="1334" spans="1:25" s="10" customFormat="1" ht="15" customHeight="1" x14ac:dyDescent="0.25">
      <c r="A1334" s="104"/>
      <c r="B1334" s="76"/>
      <c r="C1334" s="77"/>
      <c r="D1334" s="77"/>
      <c r="E1334" s="77"/>
      <c r="F1334" s="64"/>
      <c r="H1334" s="78"/>
      <c r="I1334" s="78"/>
      <c r="T1334" s="139"/>
      <c r="V1334" s="6"/>
      <c r="W1334" s="6"/>
      <c r="Y1334" s="183"/>
    </row>
    <row r="1335" spans="1:25" s="10" customFormat="1" ht="15" customHeight="1" x14ac:dyDescent="0.25">
      <c r="A1335" s="104"/>
      <c r="B1335" s="76"/>
      <c r="C1335" s="77"/>
      <c r="D1335" s="77"/>
      <c r="E1335" s="77"/>
      <c r="F1335" s="64"/>
      <c r="H1335" s="78"/>
      <c r="I1335" s="78"/>
      <c r="T1335" s="139"/>
      <c r="V1335" s="6"/>
      <c r="W1335" s="6"/>
      <c r="Y1335" s="183"/>
    </row>
    <row r="1336" spans="1:25" s="10" customFormat="1" ht="15" customHeight="1" x14ac:dyDescent="0.25">
      <c r="A1336" s="104"/>
      <c r="B1336" s="76"/>
      <c r="C1336" s="77"/>
      <c r="D1336" s="77"/>
      <c r="E1336" s="77"/>
      <c r="F1336" s="64"/>
      <c r="H1336" s="78"/>
      <c r="I1336" s="78"/>
      <c r="T1336" s="139"/>
      <c r="V1336" s="6"/>
      <c r="W1336" s="6"/>
      <c r="Y1336" s="183"/>
    </row>
    <row r="1337" spans="1:25" s="10" customFormat="1" ht="15" customHeight="1" x14ac:dyDescent="0.25">
      <c r="A1337" s="104"/>
      <c r="B1337" s="76"/>
      <c r="C1337" s="77"/>
      <c r="D1337" s="77"/>
      <c r="E1337" s="77"/>
      <c r="F1337" s="64"/>
      <c r="H1337" s="78"/>
      <c r="I1337" s="78"/>
      <c r="T1337" s="139"/>
      <c r="V1337" s="6"/>
      <c r="W1337" s="6"/>
      <c r="Y1337" s="183"/>
    </row>
    <row r="1338" spans="1:25" s="10" customFormat="1" ht="15" customHeight="1" x14ac:dyDescent="0.25">
      <c r="A1338" s="104"/>
      <c r="B1338" s="76"/>
      <c r="C1338" s="77"/>
      <c r="D1338" s="77"/>
      <c r="E1338" s="77"/>
      <c r="F1338" s="64"/>
      <c r="H1338" s="78"/>
      <c r="I1338" s="78"/>
      <c r="T1338" s="139"/>
      <c r="V1338" s="6"/>
      <c r="W1338" s="6"/>
      <c r="Y1338" s="183"/>
    </row>
    <row r="1339" spans="1:25" s="10" customFormat="1" ht="15" customHeight="1" x14ac:dyDescent="0.25">
      <c r="A1339" s="104"/>
      <c r="B1339" s="76"/>
      <c r="C1339" s="77"/>
      <c r="D1339" s="77"/>
      <c r="E1339" s="77"/>
      <c r="F1339" s="64"/>
      <c r="H1339" s="78"/>
      <c r="I1339" s="78"/>
      <c r="T1339" s="139"/>
      <c r="V1339" s="6"/>
      <c r="W1339" s="6"/>
      <c r="Y1339" s="183"/>
    </row>
    <row r="1340" spans="1:25" s="10" customFormat="1" ht="15" customHeight="1" x14ac:dyDescent="0.25">
      <c r="A1340" s="104"/>
      <c r="B1340" s="76"/>
      <c r="C1340" s="77"/>
      <c r="D1340" s="77"/>
      <c r="E1340" s="77"/>
      <c r="F1340" s="64"/>
      <c r="H1340" s="78"/>
      <c r="I1340" s="78"/>
      <c r="T1340" s="139"/>
      <c r="V1340" s="6"/>
      <c r="W1340" s="6"/>
      <c r="Y1340" s="183"/>
    </row>
    <row r="1341" spans="1:25" s="10" customFormat="1" ht="15" customHeight="1" x14ac:dyDescent="0.25">
      <c r="A1341" s="104"/>
      <c r="B1341" s="76"/>
      <c r="C1341" s="77"/>
      <c r="D1341" s="77"/>
      <c r="E1341" s="77"/>
      <c r="F1341" s="64"/>
      <c r="H1341" s="78"/>
      <c r="I1341" s="78"/>
      <c r="T1341" s="139"/>
      <c r="V1341" s="6"/>
      <c r="W1341" s="6"/>
      <c r="Y1341" s="183"/>
    </row>
    <row r="1342" spans="1:25" s="10" customFormat="1" ht="15" customHeight="1" x14ac:dyDescent="0.25">
      <c r="A1342" s="104"/>
      <c r="B1342" s="76"/>
      <c r="C1342" s="77"/>
      <c r="D1342" s="77"/>
      <c r="E1342" s="77"/>
      <c r="F1342" s="64"/>
      <c r="H1342" s="78"/>
      <c r="I1342" s="78"/>
      <c r="T1342" s="139"/>
      <c r="V1342" s="6"/>
      <c r="W1342" s="6"/>
      <c r="Y1342" s="183"/>
    </row>
    <row r="1343" spans="1:25" s="10" customFormat="1" ht="15" customHeight="1" x14ac:dyDescent="0.25">
      <c r="A1343" s="104"/>
      <c r="B1343" s="76"/>
      <c r="C1343" s="77"/>
      <c r="D1343" s="77"/>
      <c r="E1343" s="77"/>
      <c r="F1343" s="64"/>
      <c r="H1343" s="78"/>
      <c r="I1343" s="78"/>
      <c r="T1343" s="139"/>
      <c r="V1343" s="6"/>
      <c r="W1343" s="6"/>
      <c r="Y1343" s="183"/>
    </row>
    <row r="1344" spans="1:25" s="10" customFormat="1" ht="15" customHeight="1" x14ac:dyDescent="0.25">
      <c r="A1344" s="104"/>
      <c r="B1344" s="76"/>
      <c r="C1344" s="77"/>
      <c r="D1344" s="77"/>
      <c r="E1344" s="77"/>
      <c r="F1344" s="64"/>
      <c r="H1344" s="78"/>
      <c r="I1344" s="78"/>
      <c r="T1344" s="139"/>
      <c r="V1344" s="6"/>
      <c r="W1344" s="6"/>
      <c r="Y1344" s="183"/>
    </row>
    <row r="1345" spans="1:25" s="10" customFormat="1" ht="15" customHeight="1" x14ac:dyDescent="0.25">
      <c r="A1345" s="104"/>
      <c r="B1345" s="76"/>
      <c r="C1345" s="77"/>
      <c r="D1345" s="77"/>
      <c r="E1345" s="77"/>
      <c r="F1345" s="64"/>
      <c r="H1345" s="78"/>
      <c r="I1345" s="78"/>
      <c r="T1345" s="139"/>
      <c r="V1345" s="6"/>
      <c r="W1345" s="6"/>
      <c r="Y1345" s="183"/>
    </row>
    <row r="1346" spans="1:25" s="10" customFormat="1" ht="15" customHeight="1" x14ac:dyDescent="0.25">
      <c r="A1346" s="104"/>
      <c r="B1346" s="76"/>
      <c r="C1346" s="77"/>
      <c r="D1346" s="77"/>
      <c r="E1346" s="77"/>
      <c r="F1346" s="64"/>
      <c r="H1346" s="78"/>
      <c r="I1346" s="78"/>
      <c r="T1346" s="139"/>
      <c r="V1346" s="6"/>
      <c r="W1346" s="6"/>
      <c r="Y1346" s="183"/>
    </row>
    <row r="1347" spans="1:25" s="10" customFormat="1" ht="15" customHeight="1" x14ac:dyDescent="0.25">
      <c r="A1347" s="104"/>
      <c r="B1347" s="76"/>
      <c r="C1347" s="77"/>
      <c r="D1347" s="77"/>
      <c r="E1347" s="77"/>
      <c r="F1347" s="64"/>
      <c r="H1347" s="78"/>
      <c r="I1347" s="78"/>
      <c r="T1347" s="139"/>
      <c r="V1347" s="6"/>
      <c r="W1347" s="6"/>
      <c r="Y1347" s="183"/>
    </row>
    <row r="1348" spans="1:25" s="10" customFormat="1" ht="15" customHeight="1" x14ac:dyDescent="0.25">
      <c r="A1348" s="104"/>
      <c r="B1348" s="76"/>
      <c r="C1348" s="77"/>
      <c r="D1348" s="77"/>
      <c r="E1348" s="77"/>
      <c r="F1348" s="64"/>
      <c r="H1348" s="78"/>
      <c r="I1348" s="78"/>
      <c r="T1348" s="139"/>
      <c r="V1348" s="6"/>
      <c r="W1348" s="6"/>
      <c r="Y1348" s="183"/>
    </row>
    <row r="1349" spans="1:25" s="10" customFormat="1" ht="15" customHeight="1" x14ac:dyDescent="0.25">
      <c r="A1349" s="104"/>
      <c r="B1349" s="76"/>
      <c r="C1349" s="77"/>
      <c r="D1349" s="77"/>
      <c r="E1349" s="77"/>
      <c r="F1349" s="64"/>
      <c r="H1349" s="78"/>
      <c r="I1349" s="78"/>
      <c r="T1349" s="139"/>
      <c r="V1349" s="6"/>
      <c r="W1349" s="6"/>
      <c r="Y1349" s="183"/>
    </row>
    <row r="1350" spans="1:25" s="10" customFormat="1" ht="15" customHeight="1" x14ac:dyDescent="0.25">
      <c r="A1350" s="104"/>
      <c r="B1350" s="76"/>
      <c r="C1350" s="77"/>
      <c r="D1350" s="77"/>
      <c r="E1350" s="77"/>
      <c r="F1350" s="64"/>
      <c r="H1350" s="78"/>
      <c r="I1350" s="78"/>
      <c r="T1350" s="139"/>
      <c r="V1350" s="6"/>
      <c r="W1350" s="6"/>
      <c r="Y1350" s="183"/>
    </row>
    <row r="1351" spans="1:25" s="10" customFormat="1" ht="15" customHeight="1" x14ac:dyDescent="0.25">
      <c r="A1351" s="104"/>
      <c r="B1351" s="76"/>
      <c r="C1351" s="77"/>
      <c r="D1351" s="77"/>
      <c r="E1351" s="77"/>
      <c r="F1351" s="64"/>
      <c r="H1351" s="78"/>
      <c r="I1351" s="78"/>
      <c r="T1351" s="139"/>
      <c r="V1351" s="6"/>
      <c r="W1351" s="6"/>
      <c r="Y1351" s="183"/>
    </row>
    <row r="1352" spans="1:25" s="10" customFormat="1" ht="15" customHeight="1" x14ac:dyDescent="0.25">
      <c r="A1352" s="104"/>
      <c r="B1352" s="76"/>
      <c r="C1352" s="77"/>
      <c r="D1352" s="77"/>
      <c r="E1352" s="77"/>
      <c r="F1352" s="64"/>
      <c r="H1352" s="78"/>
      <c r="I1352" s="78"/>
      <c r="T1352" s="139"/>
      <c r="V1352" s="6"/>
      <c r="W1352" s="6"/>
      <c r="Y1352" s="183"/>
    </row>
    <row r="1353" spans="1:25" s="10" customFormat="1" ht="15" customHeight="1" x14ac:dyDescent="0.25">
      <c r="A1353" s="104"/>
      <c r="B1353" s="76"/>
      <c r="C1353" s="77"/>
      <c r="D1353" s="77"/>
      <c r="E1353" s="77"/>
      <c r="F1353" s="64"/>
      <c r="H1353" s="78"/>
      <c r="I1353" s="78"/>
      <c r="T1353" s="139"/>
      <c r="V1353" s="6"/>
      <c r="W1353" s="6"/>
      <c r="Y1353" s="183"/>
    </row>
    <row r="1354" spans="1:25" s="10" customFormat="1" ht="15" customHeight="1" x14ac:dyDescent="0.25">
      <c r="A1354" s="104"/>
      <c r="B1354" s="76"/>
      <c r="C1354" s="77"/>
      <c r="D1354" s="77"/>
      <c r="E1354" s="77"/>
      <c r="F1354" s="64"/>
      <c r="H1354" s="78"/>
      <c r="I1354" s="78"/>
      <c r="T1354" s="139"/>
      <c r="V1354" s="6"/>
      <c r="W1354" s="6"/>
      <c r="Y1354" s="183"/>
    </row>
    <row r="1355" spans="1:25" s="10" customFormat="1" ht="15" customHeight="1" x14ac:dyDescent="0.25">
      <c r="A1355" s="104"/>
      <c r="B1355" s="76"/>
      <c r="C1355" s="77"/>
      <c r="D1355" s="77"/>
      <c r="E1355" s="77"/>
      <c r="F1355" s="64"/>
      <c r="H1355" s="78"/>
      <c r="I1355" s="78"/>
      <c r="T1355" s="139"/>
      <c r="V1355" s="6"/>
      <c r="W1355" s="6"/>
      <c r="Y1355" s="183"/>
    </row>
    <row r="1356" spans="1:25" s="10" customFormat="1" ht="15" customHeight="1" x14ac:dyDescent="0.25">
      <c r="A1356" s="104"/>
      <c r="B1356" s="76"/>
      <c r="C1356" s="77"/>
      <c r="D1356" s="77"/>
      <c r="E1356" s="77"/>
      <c r="F1356" s="64"/>
      <c r="H1356" s="78"/>
      <c r="I1356" s="78"/>
      <c r="T1356" s="139"/>
      <c r="V1356" s="6"/>
      <c r="W1356" s="6"/>
      <c r="Y1356" s="183"/>
    </row>
    <row r="1357" spans="1:25" s="10" customFormat="1" ht="15" customHeight="1" x14ac:dyDescent="0.25">
      <c r="A1357" s="104"/>
      <c r="B1357" s="76"/>
      <c r="C1357" s="77"/>
      <c r="D1357" s="77"/>
      <c r="E1357" s="77"/>
      <c r="F1357" s="64"/>
      <c r="H1357" s="78"/>
      <c r="I1357" s="78"/>
      <c r="T1357" s="139"/>
      <c r="V1357" s="6"/>
      <c r="W1357" s="6"/>
      <c r="Y1357" s="183"/>
    </row>
    <row r="1358" spans="1:25" s="10" customFormat="1" ht="15" customHeight="1" x14ac:dyDescent="0.25">
      <c r="A1358" s="104"/>
      <c r="B1358" s="76"/>
      <c r="C1358" s="77"/>
      <c r="D1358" s="77"/>
      <c r="E1358" s="77"/>
      <c r="F1358" s="64"/>
      <c r="H1358" s="78"/>
      <c r="I1358" s="78"/>
      <c r="T1358" s="139"/>
      <c r="V1358" s="6"/>
      <c r="W1358" s="6"/>
      <c r="Y1358" s="183"/>
    </row>
    <row r="1359" spans="1:25" s="10" customFormat="1" ht="15" customHeight="1" x14ac:dyDescent="0.25">
      <c r="A1359" s="104"/>
      <c r="B1359" s="76"/>
      <c r="C1359" s="77"/>
      <c r="D1359" s="77"/>
      <c r="E1359" s="77"/>
      <c r="F1359" s="64"/>
      <c r="H1359" s="78"/>
      <c r="I1359" s="78"/>
      <c r="T1359" s="139"/>
      <c r="V1359" s="6"/>
      <c r="W1359" s="6"/>
      <c r="Y1359" s="183"/>
    </row>
    <row r="1360" spans="1:25" s="10" customFormat="1" ht="15" customHeight="1" x14ac:dyDescent="0.25">
      <c r="A1360" s="104"/>
      <c r="B1360" s="76"/>
      <c r="C1360" s="77"/>
      <c r="D1360" s="77"/>
      <c r="E1360" s="77"/>
      <c r="F1360" s="64"/>
      <c r="H1360" s="78"/>
      <c r="I1360" s="78"/>
      <c r="T1360" s="139"/>
      <c r="V1360" s="6"/>
      <c r="W1360" s="6"/>
      <c r="Y1360" s="183"/>
    </row>
    <row r="1361" spans="1:25" s="10" customFormat="1" ht="15" customHeight="1" x14ac:dyDescent="0.25">
      <c r="A1361" s="104"/>
      <c r="B1361" s="76"/>
      <c r="C1361" s="77"/>
      <c r="D1361" s="77"/>
      <c r="E1361" s="77"/>
      <c r="F1361" s="64"/>
      <c r="H1361" s="78"/>
      <c r="I1361" s="78"/>
      <c r="T1361" s="139"/>
      <c r="V1361" s="6"/>
      <c r="W1361" s="6"/>
      <c r="Y1361" s="183"/>
    </row>
    <row r="1362" spans="1:25" s="10" customFormat="1" ht="15" customHeight="1" x14ac:dyDescent="0.25">
      <c r="A1362" s="104"/>
      <c r="B1362" s="76"/>
      <c r="C1362" s="77"/>
      <c r="D1362" s="77"/>
      <c r="E1362" s="77"/>
      <c r="F1362" s="64"/>
      <c r="H1362" s="78"/>
      <c r="I1362" s="78"/>
      <c r="T1362" s="139"/>
      <c r="V1362" s="6"/>
      <c r="W1362" s="6"/>
      <c r="Y1362" s="183"/>
    </row>
    <row r="1363" spans="1:25" s="10" customFormat="1" ht="15" customHeight="1" x14ac:dyDescent="0.25">
      <c r="A1363" s="104"/>
      <c r="B1363" s="76"/>
      <c r="C1363" s="77"/>
      <c r="D1363" s="77"/>
      <c r="E1363" s="77"/>
      <c r="F1363" s="64"/>
      <c r="H1363" s="78"/>
      <c r="I1363" s="78"/>
      <c r="T1363" s="139"/>
      <c r="V1363" s="6"/>
      <c r="W1363" s="6"/>
      <c r="Y1363" s="183"/>
    </row>
    <row r="1364" spans="1:25" s="10" customFormat="1" ht="15" customHeight="1" x14ac:dyDescent="0.25">
      <c r="A1364" s="104"/>
      <c r="B1364" s="76"/>
      <c r="C1364" s="77"/>
      <c r="D1364" s="77"/>
      <c r="E1364" s="77"/>
      <c r="F1364" s="64"/>
      <c r="H1364" s="78"/>
      <c r="I1364" s="78"/>
      <c r="T1364" s="139"/>
      <c r="V1364" s="6"/>
      <c r="W1364" s="6"/>
      <c r="Y1364" s="183"/>
    </row>
    <row r="1365" spans="1:25" s="10" customFormat="1" ht="15" customHeight="1" x14ac:dyDescent="0.25">
      <c r="A1365" s="104"/>
      <c r="B1365" s="76"/>
      <c r="C1365" s="77"/>
      <c r="D1365" s="77"/>
      <c r="E1365" s="77"/>
      <c r="F1365" s="64"/>
      <c r="H1365" s="78"/>
      <c r="I1365" s="78"/>
      <c r="T1365" s="139"/>
      <c r="V1365" s="6"/>
      <c r="W1365" s="6"/>
      <c r="Y1365" s="183"/>
    </row>
    <row r="1366" spans="1:25" s="10" customFormat="1" ht="15" customHeight="1" x14ac:dyDescent="0.25">
      <c r="A1366" s="104"/>
      <c r="B1366" s="76"/>
      <c r="C1366" s="77"/>
      <c r="D1366" s="77"/>
      <c r="E1366" s="77"/>
      <c r="F1366" s="64"/>
      <c r="H1366" s="78"/>
      <c r="I1366" s="78"/>
      <c r="T1366" s="139"/>
      <c r="V1366" s="6"/>
      <c r="W1366" s="6"/>
      <c r="Y1366" s="183"/>
    </row>
    <row r="1367" spans="1:25" s="10" customFormat="1" ht="15" customHeight="1" x14ac:dyDescent="0.25">
      <c r="A1367" s="104"/>
      <c r="B1367" s="76"/>
      <c r="C1367" s="77"/>
      <c r="D1367" s="77"/>
      <c r="E1367" s="77"/>
      <c r="F1367" s="64"/>
      <c r="H1367" s="78"/>
      <c r="I1367" s="78"/>
      <c r="T1367" s="139"/>
      <c r="V1367" s="6"/>
      <c r="W1367" s="6"/>
      <c r="Y1367" s="183"/>
    </row>
    <row r="1368" spans="1:25" s="10" customFormat="1" ht="15" customHeight="1" x14ac:dyDescent="0.25">
      <c r="A1368" s="104"/>
      <c r="B1368" s="76"/>
      <c r="C1368" s="77"/>
      <c r="D1368" s="77"/>
      <c r="E1368" s="77"/>
      <c r="F1368" s="64"/>
      <c r="H1368" s="78"/>
      <c r="I1368" s="78"/>
      <c r="T1368" s="139"/>
      <c r="V1368" s="6"/>
      <c r="W1368" s="6"/>
      <c r="Y1368" s="183"/>
    </row>
    <row r="1369" spans="1:25" s="10" customFormat="1" ht="15" customHeight="1" x14ac:dyDescent="0.25">
      <c r="A1369" s="104"/>
      <c r="B1369" s="76"/>
      <c r="C1369" s="77"/>
      <c r="D1369" s="77"/>
      <c r="E1369" s="77"/>
      <c r="F1369" s="64"/>
      <c r="H1369" s="78"/>
      <c r="I1369" s="78"/>
      <c r="T1369" s="139"/>
      <c r="V1369" s="6"/>
      <c r="W1369" s="6"/>
      <c r="Y1369" s="183"/>
    </row>
    <row r="1370" spans="1:25" s="10" customFormat="1" ht="15" customHeight="1" x14ac:dyDescent="0.25">
      <c r="A1370" s="104"/>
      <c r="B1370" s="76"/>
      <c r="C1370" s="77"/>
      <c r="D1370" s="77"/>
      <c r="E1370" s="77"/>
      <c r="F1370" s="64"/>
      <c r="H1370" s="78"/>
      <c r="I1370" s="78"/>
      <c r="T1370" s="139"/>
      <c r="V1370" s="6"/>
      <c r="W1370" s="6"/>
      <c r="Y1370" s="183"/>
    </row>
    <row r="1371" spans="1:25" s="10" customFormat="1" ht="15" customHeight="1" x14ac:dyDescent="0.25">
      <c r="A1371" s="104"/>
      <c r="B1371" s="76"/>
      <c r="C1371" s="77"/>
      <c r="D1371" s="77"/>
      <c r="E1371" s="77"/>
      <c r="F1371" s="64"/>
      <c r="H1371" s="78"/>
      <c r="I1371" s="78"/>
      <c r="T1371" s="139"/>
      <c r="V1371" s="6"/>
      <c r="W1371" s="6"/>
      <c r="Y1371" s="183"/>
    </row>
    <row r="1372" spans="1:25" s="10" customFormat="1" ht="15" customHeight="1" x14ac:dyDescent="0.25">
      <c r="A1372" s="104"/>
      <c r="B1372" s="76"/>
      <c r="C1372" s="77"/>
      <c r="D1372" s="77"/>
      <c r="E1372" s="77"/>
      <c r="F1372" s="64"/>
      <c r="H1372" s="78"/>
      <c r="I1372" s="78"/>
      <c r="T1372" s="139"/>
      <c r="V1372" s="6"/>
      <c r="W1372" s="6"/>
      <c r="Y1372" s="183"/>
    </row>
    <row r="1373" spans="1:25" s="10" customFormat="1" ht="15" customHeight="1" x14ac:dyDescent="0.25">
      <c r="A1373" s="104"/>
      <c r="B1373" s="76"/>
      <c r="C1373" s="77"/>
      <c r="D1373" s="77"/>
      <c r="E1373" s="77"/>
      <c r="F1373" s="64"/>
      <c r="H1373" s="78"/>
      <c r="I1373" s="78"/>
      <c r="T1373" s="139"/>
      <c r="V1373" s="6"/>
      <c r="W1373" s="6"/>
      <c r="Y1373" s="183"/>
    </row>
    <row r="1374" spans="1:25" s="10" customFormat="1" ht="15" customHeight="1" x14ac:dyDescent="0.25">
      <c r="A1374" s="104"/>
      <c r="B1374" s="76"/>
      <c r="C1374" s="77"/>
      <c r="D1374" s="77"/>
      <c r="E1374" s="77"/>
      <c r="F1374" s="64"/>
      <c r="H1374" s="78"/>
      <c r="I1374" s="78"/>
      <c r="T1374" s="139"/>
      <c r="V1374" s="6"/>
      <c r="W1374" s="6"/>
      <c r="Y1374" s="183"/>
    </row>
    <row r="1375" spans="1:25" s="10" customFormat="1" ht="15" customHeight="1" x14ac:dyDescent="0.25">
      <c r="A1375" s="104"/>
      <c r="B1375" s="76"/>
      <c r="C1375" s="77"/>
      <c r="D1375" s="77"/>
      <c r="E1375" s="77"/>
      <c r="F1375" s="64"/>
      <c r="H1375" s="78"/>
      <c r="I1375" s="78"/>
      <c r="T1375" s="139"/>
      <c r="V1375" s="6"/>
      <c r="W1375" s="6"/>
      <c r="Y1375" s="183"/>
    </row>
    <row r="1376" spans="1:25" s="10" customFormat="1" ht="15" customHeight="1" x14ac:dyDescent="0.25">
      <c r="A1376" s="104"/>
      <c r="B1376" s="76"/>
      <c r="C1376" s="77"/>
      <c r="D1376" s="77"/>
      <c r="E1376" s="77"/>
      <c r="F1376" s="64"/>
      <c r="H1376" s="78"/>
      <c r="I1376" s="78"/>
      <c r="T1376" s="139"/>
      <c r="V1376" s="6"/>
      <c r="W1376" s="6"/>
      <c r="Y1376" s="183"/>
    </row>
    <row r="1377" spans="1:25" s="10" customFormat="1" ht="15" customHeight="1" x14ac:dyDescent="0.25">
      <c r="A1377" s="104"/>
      <c r="B1377" s="76"/>
      <c r="C1377" s="77"/>
      <c r="D1377" s="77"/>
      <c r="E1377" s="77"/>
      <c r="F1377" s="64"/>
      <c r="H1377" s="78"/>
      <c r="I1377" s="78"/>
      <c r="T1377" s="139"/>
      <c r="V1377" s="6"/>
      <c r="W1377" s="6"/>
      <c r="Y1377" s="183"/>
    </row>
    <row r="1378" spans="1:25" s="10" customFormat="1" ht="15" customHeight="1" x14ac:dyDescent="0.25">
      <c r="A1378" s="104"/>
      <c r="B1378" s="76"/>
      <c r="C1378" s="77"/>
      <c r="D1378" s="77"/>
      <c r="E1378" s="77"/>
      <c r="F1378" s="64"/>
      <c r="H1378" s="78"/>
      <c r="I1378" s="78"/>
      <c r="T1378" s="139"/>
      <c r="V1378" s="6"/>
      <c r="W1378" s="6"/>
      <c r="Y1378" s="183"/>
    </row>
    <row r="1379" spans="1:25" s="10" customFormat="1" ht="15" customHeight="1" x14ac:dyDescent="0.25">
      <c r="A1379" s="104"/>
      <c r="B1379" s="76"/>
      <c r="C1379" s="77"/>
      <c r="D1379" s="77"/>
      <c r="E1379" s="77"/>
      <c r="F1379" s="64"/>
      <c r="H1379" s="78"/>
      <c r="I1379" s="78"/>
      <c r="T1379" s="139"/>
      <c r="V1379" s="6"/>
      <c r="W1379" s="6"/>
      <c r="Y1379" s="183"/>
    </row>
    <row r="1380" spans="1:25" s="10" customFormat="1" ht="15" customHeight="1" x14ac:dyDescent="0.25">
      <c r="A1380" s="104"/>
      <c r="B1380" s="76"/>
      <c r="C1380" s="77"/>
      <c r="D1380" s="77"/>
      <c r="E1380" s="77"/>
      <c r="F1380" s="64"/>
      <c r="H1380" s="78"/>
      <c r="I1380" s="78"/>
      <c r="T1380" s="139"/>
      <c r="V1380" s="6"/>
      <c r="W1380" s="6"/>
      <c r="Y1380" s="183"/>
    </row>
    <row r="1381" spans="1:25" s="10" customFormat="1" ht="15" customHeight="1" x14ac:dyDescent="0.25">
      <c r="A1381" s="104"/>
      <c r="B1381" s="76"/>
      <c r="C1381" s="77"/>
      <c r="D1381" s="77"/>
      <c r="E1381" s="77"/>
      <c r="F1381" s="64"/>
      <c r="H1381" s="78"/>
      <c r="I1381" s="78"/>
      <c r="T1381" s="139"/>
      <c r="V1381" s="6"/>
      <c r="W1381" s="6"/>
      <c r="Y1381" s="183"/>
    </row>
    <row r="1382" spans="1:25" s="10" customFormat="1" ht="15" customHeight="1" x14ac:dyDescent="0.25">
      <c r="A1382" s="104"/>
      <c r="B1382" s="76"/>
      <c r="C1382" s="77"/>
      <c r="D1382" s="77"/>
      <c r="E1382" s="77"/>
      <c r="F1382" s="64"/>
      <c r="H1382" s="78"/>
      <c r="I1382" s="78"/>
      <c r="T1382" s="139"/>
      <c r="V1382" s="6"/>
      <c r="W1382" s="6"/>
      <c r="Y1382" s="183"/>
    </row>
    <row r="1383" spans="1:25" s="10" customFormat="1" ht="15" customHeight="1" x14ac:dyDescent="0.25">
      <c r="A1383" s="104"/>
      <c r="B1383" s="76"/>
      <c r="C1383" s="77"/>
      <c r="D1383" s="77"/>
      <c r="E1383" s="77"/>
      <c r="F1383" s="64"/>
      <c r="H1383" s="78"/>
      <c r="I1383" s="78"/>
      <c r="T1383" s="139"/>
      <c r="V1383" s="6"/>
      <c r="W1383" s="6"/>
      <c r="Y1383" s="183"/>
    </row>
    <row r="1384" spans="1:25" s="10" customFormat="1" ht="15" customHeight="1" x14ac:dyDescent="0.25">
      <c r="A1384" s="104"/>
      <c r="B1384" s="76"/>
      <c r="C1384" s="77"/>
      <c r="D1384" s="77"/>
      <c r="E1384" s="77"/>
      <c r="F1384" s="64"/>
      <c r="H1384" s="78"/>
      <c r="I1384" s="78"/>
      <c r="T1384" s="139"/>
      <c r="V1384" s="6"/>
      <c r="W1384" s="6"/>
      <c r="Y1384" s="183"/>
    </row>
    <row r="1385" spans="1:25" s="10" customFormat="1" ht="15" customHeight="1" x14ac:dyDescent="0.25">
      <c r="A1385" s="104"/>
      <c r="B1385" s="76"/>
      <c r="C1385" s="77"/>
      <c r="D1385" s="77"/>
      <c r="E1385" s="77"/>
      <c r="F1385" s="64"/>
      <c r="H1385" s="78"/>
      <c r="I1385" s="78"/>
      <c r="T1385" s="139"/>
      <c r="V1385" s="6"/>
      <c r="W1385" s="6"/>
      <c r="Y1385" s="183"/>
    </row>
    <row r="1386" spans="1:25" s="10" customFormat="1" ht="15" customHeight="1" x14ac:dyDescent="0.25">
      <c r="A1386" s="104"/>
      <c r="B1386" s="76"/>
      <c r="C1386" s="77"/>
      <c r="D1386" s="77"/>
      <c r="E1386" s="77"/>
      <c r="F1386" s="64"/>
      <c r="H1386" s="78"/>
      <c r="I1386" s="78"/>
      <c r="T1386" s="139"/>
      <c r="V1386" s="6"/>
      <c r="W1386" s="6"/>
      <c r="Y1386" s="183"/>
    </row>
    <row r="1387" spans="1:25" s="10" customFormat="1" ht="15" customHeight="1" x14ac:dyDescent="0.25">
      <c r="A1387" s="104"/>
      <c r="B1387" s="76"/>
      <c r="C1387" s="77"/>
      <c r="D1387" s="77"/>
      <c r="E1387" s="77"/>
      <c r="F1387" s="64"/>
      <c r="H1387" s="78"/>
      <c r="I1387" s="78"/>
      <c r="T1387" s="139"/>
      <c r="V1387" s="6"/>
      <c r="W1387" s="6"/>
      <c r="Y1387" s="183"/>
    </row>
    <row r="1388" spans="1:25" s="10" customFormat="1" ht="15" customHeight="1" x14ac:dyDescent="0.25">
      <c r="A1388" s="104"/>
      <c r="B1388" s="76"/>
      <c r="C1388" s="77"/>
      <c r="D1388" s="77"/>
      <c r="E1388" s="77"/>
      <c r="F1388" s="64"/>
      <c r="H1388" s="78"/>
      <c r="I1388" s="78"/>
      <c r="T1388" s="139"/>
      <c r="V1388" s="6"/>
      <c r="W1388" s="6"/>
      <c r="Y1388" s="183"/>
    </row>
    <row r="1389" spans="1:25" s="10" customFormat="1" ht="15" customHeight="1" x14ac:dyDescent="0.25">
      <c r="A1389" s="104"/>
      <c r="B1389" s="76"/>
      <c r="C1389" s="77"/>
      <c r="D1389" s="77"/>
      <c r="E1389" s="77"/>
      <c r="F1389" s="64"/>
      <c r="H1389" s="78"/>
      <c r="I1389" s="78"/>
      <c r="T1389" s="139"/>
      <c r="V1389" s="6"/>
      <c r="W1389" s="6"/>
      <c r="Y1389" s="183"/>
    </row>
    <row r="1390" spans="1:25" s="10" customFormat="1" ht="15" customHeight="1" x14ac:dyDescent="0.25">
      <c r="A1390" s="104"/>
      <c r="B1390" s="76"/>
      <c r="C1390" s="77"/>
      <c r="D1390" s="77"/>
      <c r="E1390" s="77"/>
      <c r="F1390" s="64"/>
      <c r="H1390" s="78"/>
      <c r="I1390" s="78"/>
      <c r="T1390" s="139"/>
      <c r="V1390" s="6"/>
      <c r="W1390" s="6"/>
      <c r="Y1390" s="183"/>
    </row>
    <row r="1391" spans="1:25" s="10" customFormat="1" ht="15" customHeight="1" x14ac:dyDescent="0.25">
      <c r="A1391" s="104"/>
      <c r="B1391" s="76"/>
      <c r="C1391" s="77"/>
      <c r="D1391" s="77"/>
      <c r="E1391" s="77"/>
      <c r="F1391" s="64"/>
      <c r="H1391" s="78"/>
      <c r="I1391" s="78"/>
      <c r="T1391" s="139"/>
      <c r="V1391" s="6"/>
      <c r="W1391" s="6"/>
      <c r="Y1391" s="183"/>
    </row>
    <row r="1392" spans="1:25" s="10" customFormat="1" ht="15" customHeight="1" x14ac:dyDescent="0.25">
      <c r="A1392" s="104"/>
      <c r="B1392" s="76"/>
      <c r="C1392" s="77"/>
      <c r="D1392" s="77"/>
      <c r="E1392" s="77"/>
      <c r="F1392" s="64"/>
      <c r="H1392" s="78"/>
      <c r="I1392" s="78"/>
      <c r="T1392" s="139"/>
      <c r="V1392" s="6"/>
      <c r="W1392" s="6"/>
      <c r="Y1392" s="183"/>
    </row>
    <row r="1393" spans="1:25" s="10" customFormat="1" ht="15" customHeight="1" x14ac:dyDescent="0.25">
      <c r="A1393" s="104"/>
      <c r="B1393" s="76"/>
      <c r="C1393" s="77"/>
      <c r="D1393" s="77"/>
      <c r="E1393" s="77"/>
      <c r="F1393" s="64"/>
      <c r="H1393" s="78"/>
      <c r="I1393" s="78"/>
      <c r="T1393" s="139"/>
      <c r="V1393" s="6"/>
      <c r="W1393" s="6"/>
      <c r="Y1393" s="183"/>
    </row>
    <row r="1394" spans="1:25" s="10" customFormat="1" ht="15" customHeight="1" x14ac:dyDescent="0.25">
      <c r="A1394" s="104"/>
      <c r="B1394" s="76"/>
      <c r="C1394" s="77"/>
      <c r="D1394" s="77"/>
      <c r="E1394" s="77"/>
      <c r="F1394" s="64"/>
      <c r="H1394" s="78"/>
      <c r="I1394" s="78"/>
      <c r="T1394" s="139"/>
      <c r="V1394" s="6"/>
      <c r="W1394" s="6"/>
      <c r="Y1394" s="183"/>
    </row>
    <row r="1395" spans="1:25" s="10" customFormat="1" ht="15" customHeight="1" x14ac:dyDescent="0.25">
      <c r="A1395" s="104"/>
      <c r="B1395" s="76"/>
      <c r="C1395" s="77"/>
      <c r="D1395" s="77"/>
      <c r="E1395" s="77"/>
      <c r="F1395" s="64"/>
      <c r="H1395" s="78"/>
      <c r="I1395" s="78"/>
      <c r="T1395" s="139"/>
      <c r="V1395" s="6"/>
      <c r="W1395" s="6"/>
      <c r="Y1395" s="183"/>
    </row>
    <row r="1396" spans="1:25" s="10" customFormat="1" ht="15" customHeight="1" x14ac:dyDescent="0.25">
      <c r="A1396" s="104"/>
      <c r="B1396" s="76"/>
      <c r="C1396" s="77"/>
      <c r="D1396" s="77"/>
      <c r="E1396" s="77"/>
      <c r="F1396" s="64"/>
      <c r="H1396" s="78"/>
      <c r="I1396" s="78"/>
      <c r="T1396" s="139"/>
      <c r="V1396" s="6"/>
      <c r="W1396" s="6"/>
      <c r="Y1396" s="183"/>
    </row>
    <row r="1397" spans="1:25" s="10" customFormat="1" ht="15" customHeight="1" x14ac:dyDescent="0.25">
      <c r="A1397" s="104"/>
      <c r="B1397" s="76"/>
      <c r="C1397" s="77"/>
      <c r="D1397" s="77"/>
      <c r="E1397" s="77"/>
      <c r="F1397" s="64"/>
      <c r="H1397" s="78"/>
      <c r="I1397" s="78"/>
      <c r="T1397" s="139"/>
      <c r="V1397" s="6"/>
      <c r="W1397" s="6"/>
      <c r="Y1397" s="183"/>
    </row>
    <row r="1398" spans="1:25" s="10" customFormat="1" ht="15" customHeight="1" x14ac:dyDescent="0.25">
      <c r="A1398" s="104"/>
      <c r="B1398" s="76"/>
      <c r="C1398" s="77"/>
      <c r="D1398" s="77"/>
      <c r="E1398" s="77"/>
      <c r="F1398" s="64"/>
      <c r="H1398" s="78"/>
      <c r="I1398" s="78"/>
      <c r="T1398" s="139"/>
      <c r="V1398" s="6"/>
      <c r="W1398" s="6"/>
      <c r="Y1398" s="183"/>
    </row>
    <row r="1399" spans="1:25" s="10" customFormat="1" ht="15.75" customHeight="1" x14ac:dyDescent="0.25">
      <c r="A1399" s="104"/>
      <c r="B1399" s="7"/>
      <c r="C1399" s="14"/>
      <c r="D1399" s="14"/>
      <c r="E1399" s="14"/>
      <c r="F1399" s="64"/>
      <c r="G1399" s="79"/>
      <c r="H1399" s="80"/>
      <c r="I1399" s="80"/>
      <c r="J1399" s="80"/>
      <c r="K1399" s="80"/>
      <c r="L1399" s="80"/>
      <c r="M1399" s="12"/>
      <c r="N1399" s="12"/>
      <c r="O1399" s="81"/>
      <c r="P1399" s="81"/>
      <c r="Q1399" s="12"/>
      <c r="R1399" s="12"/>
      <c r="S1399" s="12"/>
      <c r="T1399" s="145"/>
      <c r="V1399" s="6"/>
      <c r="W1399" s="6"/>
      <c r="Y1399" s="183"/>
    </row>
    <row r="1400" spans="1:25" s="10" customFormat="1" ht="15.75" customHeight="1" x14ac:dyDescent="0.25">
      <c r="A1400" s="104"/>
      <c r="B1400" s="7"/>
      <c r="C1400" s="14"/>
      <c r="D1400" s="14"/>
      <c r="E1400" s="14"/>
      <c r="F1400" s="64"/>
      <c r="G1400" s="79"/>
      <c r="H1400" s="80"/>
      <c r="I1400" s="80"/>
      <c r="J1400" s="80"/>
      <c r="K1400" s="80"/>
      <c r="L1400" s="80"/>
      <c r="M1400" s="12"/>
      <c r="N1400" s="12"/>
      <c r="O1400" s="81"/>
      <c r="P1400" s="81"/>
      <c r="Q1400" s="12"/>
      <c r="R1400" s="12"/>
      <c r="S1400" s="12"/>
      <c r="T1400" s="145"/>
      <c r="V1400" s="6"/>
      <c r="W1400" s="6"/>
      <c r="Y1400" s="183"/>
    </row>
    <row r="1401" spans="1:25" s="10" customFormat="1" ht="15.75" customHeight="1" x14ac:dyDescent="0.25">
      <c r="A1401" s="104"/>
      <c r="B1401" s="7"/>
      <c r="C1401" s="14"/>
      <c r="D1401" s="14"/>
      <c r="E1401" s="14"/>
      <c r="F1401" s="64"/>
      <c r="G1401" s="79"/>
      <c r="H1401" s="80"/>
      <c r="I1401" s="80"/>
      <c r="J1401" s="80"/>
      <c r="K1401" s="80"/>
      <c r="L1401" s="80"/>
      <c r="M1401" s="12"/>
      <c r="N1401" s="12"/>
      <c r="O1401" s="81"/>
      <c r="P1401" s="81"/>
      <c r="Q1401" s="12"/>
      <c r="R1401" s="12"/>
      <c r="S1401" s="12"/>
      <c r="T1401" s="145"/>
      <c r="V1401" s="6"/>
      <c r="W1401" s="6"/>
      <c r="Y1401" s="183"/>
    </row>
    <row r="1402" spans="1:25" s="10" customFormat="1" ht="15.75" customHeight="1" x14ac:dyDescent="0.25">
      <c r="A1402" s="104"/>
      <c r="B1402" s="7"/>
      <c r="C1402" s="14"/>
      <c r="D1402" s="14"/>
      <c r="E1402" s="14"/>
      <c r="F1402" s="64"/>
      <c r="G1402" s="79"/>
      <c r="H1402" s="80"/>
      <c r="I1402" s="80"/>
      <c r="J1402" s="80"/>
      <c r="K1402" s="80"/>
      <c r="L1402" s="80"/>
      <c r="M1402" s="12"/>
      <c r="N1402" s="12"/>
      <c r="O1402" s="81"/>
      <c r="P1402" s="81"/>
      <c r="Q1402" s="12"/>
      <c r="R1402" s="12"/>
      <c r="S1402" s="12"/>
      <c r="T1402" s="145"/>
      <c r="V1402" s="6"/>
      <c r="W1402" s="6"/>
      <c r="Y1402" s="183"/>
    </row>
    <row r="1403" spans="1:25" s="10" customFormat="1" ht="15.75" customHeight="1" x14ac:dyDescent="0.25">
      <c r="A1403" s="104"/>
      <c r="B1403" s="7"/>
      <c r="C1403" s="14"/>
      <c r="D1403" s="14"/>
      <c r="E1403" s="14"/>
      <c r="F1403" s="64"/>
      <c r="G1403" s="79"/>
      <c r="H1403" s="80"/>
      <c r="I1403" s="80"/>
      <c r="J1403" s="80"/>
      <c r="K1403" s="80"/>
      <c r="L1403" s="80"/>
      <c r="M1403" s="12"/>
      <c r="N1403" s="12"/>
      <c r="O1403" s="81"/>
      <c r="P1403" s="81"/>
      <c r="Q1403" s="12"/>
      <c r="R1403" s="12"/>
      <c r="S1403" s="12"/>
      <c r="T1403" s="145"/>
      <c r="V1403" s="6"/>
      <c r="W1403" s="6"/>
      <c r="Y1403" s="183"/>
    </row>
    <row r="1404" spans="1:25" s="10" customFormat="1" ht="15.75" customHeight="1" x14ac:dyDescent="0.25">
      <c r="A1404" s="104"/>
      <c r="B1404" s="7"/>
      <c r="C1404" s="14"/>
      <c r="D1404" s="14"/>
      <c r="E1404" s="14"/>
      <c r="F1404" s="64"/>
      <c r="G1404" s="79"/>
      <c r="H1404" s="80"/>
      <c r="I1404" s="80"/>
      <c r="J1404" s="80"/>
      <c r="K1404" s="80"/>
      <c r="L1404" s="80"/>
      <c r="M1404" s="12"/>
      <c r="N1404" s="12"/>
      <c r="O1404" s="81"/>
      <c r="P1404" s="81"/>
      <c r="Q1404" s="12"/>
      <c r="R1404" s="12"/>
      <c r="S1404" s="12"/>
      <c r="T1404" s="145"/>
      <c r="V1404" s="6"/>
      <c r="W1404" s="6"/>
      <c r="Y1404" s="183"/>
    </row>
    <row r="1405" spans="1:25" s="10" customFormat="1" ht="15.75" customHeight="1" x14ac:dyDescent="0.25">
      <c r="A1405" s="104"/>
      <c r="B1405" s="7"/>
      <c r="C1405" s="14"/>
      <c r="D1405" s="14"/>
      <c r="E1405" s="14"/>
      <c r="F1405" s="64"/>
      <c r="G1405" s="79"/>
      <c r="H1405" s="80"/>
      <c r="I1405" s="80"/>
      <c r="J1405" s="80"/>
      <c r="K1405" s="80"/>
      <c r="L1405" s="80"/>
      <c r="M1405" s="12"/>
      <c r="N1405" s="12"/>
      <c r="O1405" s="81"/>
      <c r="P1405" s="81"/>
      <c r="Q1405" s="12"/>
      <c r="R1405" s="12"/>
      <c r="S1405" s="12"/>
      <c r="T1405" s="145"/>
      <c r="V1405" s="6"/>
      <c r="W1405" s="6"/>
      <c r="Y1405" s="183"/>
    </row>
    <row r="1406" spans="1:25" s="10" customFormat="1" ht="15.75" customHeight="1" x14ac:dyDescent="0.25">
      <c r="A1406" s="104"/>
      <c r="B1406" s="7"/>
      <c r="C1406" s="14"/>
      <c r="D1406" s="14"/>
      <c r="E1406" s="14"/>
      <c r="F1406" s="64"/>
      <c r="G1406" s="79"/>
      <c r="H1406" s="80"/>
      <c r="I1406" s="80"/>
      <c r="J1406" s="80"/>
      <c r="K1406" s="80"/>
      <c r="L1406" s="80"/>
      <c r="M1406" s="12"/>
      <c r="N1406" s="12"/>
      <c r="O1406" s="81"/>
      <c r="P1406" s="81"/>
      <c r="Q1406" s="12"/>
      <c r="R1406" s="12"/>
      <c r="S1406" s="12"/>
      <c r="T1406" s="145"/>
      <c r="V1406" s="6"/>
      <c r="W1406" s="6"/>
      <c r="Y1406" s="183"/>
    </row>
    <row r="1407" spans="1:25" s="10" customFormat="1" ht="15.75" customHeight="1" x14ac:dyDescent="0.25">
      <c r="A1407" s="104"/>
      <c r="B1407" s="7"/>
      <c r="C1407" s="14"/>
      <c r="D1407" s="14"/>
      <c r="E1407" s="14"/>
      <c r="F1407" s="64"/>
      <c r="G1407" s="79"/>
      <c r="H1407" s="80"/>
      <c r="I1407" s="80"/>
      <c r="J1407" s="80"/>
      <c r="K1407" s="80"/>
      <c r="L1407" s="80"/>
      <c r="M1407" s="12"/>
      <c r="N1407" s="12"/>
      <c r="O1407" s="81"/>
      <c r="P1407" s="81"/>
      <c r="Q1407" s="12"/>
      <c r="R1407" s="12"/>
      <c r="S1407" s="12"/>
      <c r="T1407" s="145"/>
      <c r="V1407" s="6"/>
      <c r="W1407" s="6"/>
      <c r="Y1407" s="183"/>
    </row>
    <row r="1408" spans="1:25" s="10" customFormat="1" ht="15.75" customHeight="1" x14ac:dyDescent="0.25">
      <c r="A1408" s="104"/>
      <c r="B1408" s="7"/>
      <c r="C1408" s="14"/>
      <c r="D1408" s="14"/>
      <c r="E1408" s="14"/>
      <c r="F1408" s="64"/>
      <c r="G1408" s="79"/>
      <c r="H1408" s="80"/>
      <c r="I1408" s="80"/>
      <c r="J1408" s="80"/>
      <c r="K1408" s="80"/>
      <c r="L1408" s="80"/>
      <c r="M1408" s="12"/>
      <c r="N1408" s="12"/>
      <c r="O1408" s="81"/>
      <c r="P1408" s="81"/>
      <c r="Q1408" s="12"/>
      <c r="R1408" s="12"/>
      <c r="S1408" s="12"/>
      <c r="T1408" s="145"/>
      <c r="V1408" s="6"/>
      <c r="W1408" s="6"/>
      <c r="Y1408" s="183"/>
    </row>
    <row r="1409" spans="1:25" s="10" customFormat="1" ht="15.75" customHeight="1" x14ac:dyDescent="0.25">
      <c r="A1409" s="104"/>
      <c r="B1409" s="7"/>
      <c r="C1409" s="14"/>
      <c r="D1409" s="14"/>
      <c r="E1409" s="14"/>
      <c r="F1409" s="64"/>
      <c r="G1409" s="79"/>
      <c r="H1409" s="80"/>
      <c r="I1409" s="80"/>
      <c r="J1409" s="80"/>
      <c r="K1409" s="80"/>
      <c r="L1409" s="80"/>
      <c r="M1409" s="12"/>
      <c r="N1409" s="12"/>
      <c r="O1409" s="81"/>
      <c r="P1409" s="81"/>
      <c r="Q1409" s="12"/>
      <c r="R1409" s="12"/>
      <c r="S1409" s="12"/>
      <c r="T1409" s="145"/>
      <c r="V1409" s="6"/>
      <c r="W1409" s="6"/>
      <c r="Y1409" s="183"/>
    </row>
    <row r="1410" spans="1:25" s="10" customFormat="1" ht="15.75" customHeight="1" x14ac:dyDescent="0.25">
      <c r="A1410" s="104"/>
      <c r="B1410" s="7"/>
      <c r="C1410" s="14"/>
      <c r="D1410" s="14"/>
      <c r="E1410" s="14"/>
      <c r="F1410" s="64"/>
      <c r="G1410" s="79"/>
      <c r="H1410" s="80"/>
      <c r="I1410" s="80"/>
      <c r="J1410" s="80"/>
      <c r="K1410" s="80"/>
      <c r="L1410" s="80"/>
      <c r="M1410" s="12"/>
      <c r="N1410" s="12"/>
      <c r="O1410" s="81"/>
      <c r="P1410" s="81"/>
      <c r="Q1410" s="12"/>
      <c r="R1410" s="12"/>
      <c r="S1410" s="12"/>
      <c r="T1410" s="145"/>
      <c r="V1410" s="6"/>
      <c r="W1410" s="6"/>
      <c r="Y1410" s="183"/>
    </row>
    <row r="1411" spans="1:25" s="10" customFormat="1" ht="15.75" customHeight="1" x14ac:dyDescent="0.25">
      <c r="A1411" s="104"/>
      <c r="B1411" s="7"/>
      <c r="C1411" s="14"/>
      <c r="D1411" s="14"/>
      <c r="E1411" s="14"/>
      <c r="F1411" s="64"/>
      <c r="G1411" s="79"/>
      <c r="H1411" s="80"/>
      <c r="I1411" s="80"/>
      <c r="J1411" s="80"/>
      <c r="K1411" s="80"/>
      <c r="L1411" s="80"/>
      <c r="M1411" s="12"/>
      <c r="N1411" s="12"/>
      <c r="O1411" s="81"/>
      <c r="P1411" s="81"/>
      <c r="Q1411" s="12"/>
      <c r="R1411" s="12"/>
      <c r="S1411" s="12"/>
      <c r="T1411" s="145"/>
      <c r="V1411" s="6"/>
      <c r="W1411" s="6"/>
      <c r="Y1411" s="183"/>
    </row>
    <row r="1412" spans="1:25" s="10" customFormat="1" ht="15.75" customHeight="1" x14ac:dyDescent="0.25">
      <c r="A1412" s="104"/>
      <c r="B1412" s="7"/>
      <c r="C1412" s="14"/>
      <c r="D1412" s="14"/>
      <c r="E1412" s="14"/>
      <c r="F1412" s="64"/>
      <c r="G1412" s="79"/>
      <c r="H1412" s="80"/>
      <c r="I1412" s="80"/>
      <c r="J1412" s="80"/>
      <c r="K1412" s="80"/>
      <c r="L1412" s="80"/>
      <c r="M1412" s="12"/>
      <c r="N1412" s="12"/>
      <c r="O1412" s="81"/>
      <c r="P1412" s="81"/>
      <c r="Q1412" s="12"/>
      <c r="R1412" s="12"/>
      <c r="S1412" s="12"/>
      <c r="T1412" s="145"/>
      <c r="V1412" s="6"/>
      <c r="W1412" s="6"/>
      <c r="Y1412" s="183"/>
    </row>
    <row r="1413" spans="1:25" s="79" customFormat="1" ht="15.75" customHeight="1" x14ac:dyDescent="0.25">
      <c r="A1413" s="104"/>
      <c r="B1413" s="7"/>
      <c r="C1413" s="14"/>
      <c r="D1413" s="14"/>
      <c r="E1413" s="14"/>
      <c r="F1413" s="64"/>
      <c r="H1413" s="80"/>
      <c r="I1413" s="80"/>
      <c r="J1413" s="80"/>
      <c r="K1413" s="80"/>
      <c r="L1413" s="80"/>
      <c r="M1413" s="12"/>
      <c r="N1413" s="12"/>
      <c r="O1413" s="81"/>
      <c r="P1413" s="81"/>
      <c r="Q1413" s="12"/>
      <c r="R1413" s="12"/>
      <c r="S1413" s="12"/>
      <c r="T1413" s="145"/>
      <c r="U1413" s="10"/>
      <c r="V1413" s="6"/>
      <c r="W1413" s="6"/>
      <c r="Y1413" s="184"/>
    </row>
    <row r="1414" spans="1:25" s="79" customFormat="1" ht="15.75" customHeight="1" x14ac:dyDescent="0.25">
      <c r="A1414" s="104"/>
      <c r="B1414" s="7"/>
      <c r="C1414" s="14"/>
      <c r="D1414" s="14"/>
      <c r="E1414" s="14"/>
      <c r="F1414" s="64"/>
      <c r="H1414" s="80"/>
      <c r="I1414" s="80"/>
      <c r="J1414" s="80"/>
      <c r="K1414" s="80"/>
      <c r="L1414" s="80"/>
      <c r="M1414" s="12"/>
      <c r="N1414" s="12"/>
      <c r="O1414" s="81"/>
      <c r="P1414" s="81"/>
      <c r="Q1414" s="12"/>
      <c r="R1414" s="12"/>
      <c r="S1414" s="12"/>
      <c r="T1414" s="145"/>
      <c r="U1414" s="10"/>
      <c r="V1414" s="6"/>
      <c r="W1414" s="6"/>
      <c r="Y1414" s="184"/>
    </row>
    <row r="1415" spans="1:25" s="79" customFormat="1" ht="15.75" customHeight="1" x14ac:dyDescent="0.25">
      <c r="A1415" s="104"/>
      <c r="B1415" s="7"/>
      <c r="C1415" s="14"/>
      <c r="D1415" s="14"/>
      <c r="E1415" s="14"/>
      <c r="F1415" s="64"/>
      <c r="H1415" s="80"/>
      <c r="I1415" s="80"/>
      <c r="J1415" s="80"/>
      <c r="K1415" s="80"/>
      <c r="L1415" s="80"/>
      <c r="M1415" s="12"/>
      <c r="N1415" s="12"/>
      <c r="O1415" s="81"/>
      <c r="P1415" s="81"/>
      <c r="Q1415" s="12"/>
      <c r="R1415" s="12"/>
      <c r="S1415" s="12"/>
      <c r="T1415" s="145"/>
      <c r="U1415" s="10"/>
      <c r="V1415" s="6"/>
      <c r="W1415" s="6"/>
      <c r="Y1415" s="184"/>
    </row>
    <row r="1416" spans="1:25" s="79" customFormat="1" ht="15.75" customHeight="1" x14ac:dyDescent="0.25">
      <c r="A1416" s="104"/>
      <c r="B1416" s="7"/>
      <c r="C1416" s="14"/>
      <c r="D1416" s="14"/>
      <c r="E1416" s="14"/>
      <c r="F1416" s="64"/>
      <c r="H1416" s="80"/>
      <c r="I1416" s="80"/>
      <c r="J1416" s="80"/>
      <c r="K1416" s="80"/>
      <c r="L1416" s="80"/>
      <c r="M1416" s="12"/>
      <c r="N1416" s="12"/>
      <c r="O1416" s="81"/>
      <c r="P1416" s="81"/>
      <c r="Q1416" s="12"/>
      <c r="R1416" s="12"/>
      <c r="S1416" s="12"/>
      <c r="T1416" s="145"/>
      <c r="U1416" s="10"/>
      <c r="V1416" s="6"/>
      <c r="W1416" s="6"/>
      <c r="Y1416" s="184"/>
    </row>
  </sheetData>
  <mergeCells count="80">
    <mergeCell ref="C157:F157"/>
    <mergeCell ref="C155:F155"/>
    <mergeCell ref="C156:F156"/>
    <mergeCell ref="C151:F151"/>
    <mergeCell ref="C152:F152"/>
    <mergeCell ref="C153:F153"/>
    <mergeCell ref="C154:F154"/>
    <mergeCell ref="C149:F149"/>
    <mergeCell ref="C150:F150"/>
    <mergeCell ref="B130:T130"/>
    <mergeCell ref="B133:T134"/>
    <mergeCell ref="C146:F146"/>
    <mergeCell ref="C147:F147"/>
    <mergeCell ref="C148:F148"/>
    <mergeCell ref="C144:F144"/>
    <mergeCell ref="C145:F145"/>
    <mergeCell ref="C137:F137"/>
    <mergeCell ref="C138:F138"/>
    <mergeCell ref="C139:F139"/>
    <mergeCell ref="C140:F140"/>
    <mergeCell ref="C141:F141"/>
    <mergeCell ref="B32:T34"/>
    <mergeCell ref="B35:F40"/>
    <mergeCell ref="G35:T37"/>
    <mergeCell ref="G38:I40"/>
    <mergeCell ref="S38:S40"/>
    <mergeCell ref="T38:T40"/>
    <mergeCell ref="G167:I167"/>
    <mergeCell ref="C167:F167"/>
    <mergeCell ref="C164:F164"/>
    <mergeCell ref="C165:F165"/>
    <mergeCell ref="B2:T2"/>
    <mergeCell ref="B3:T3"/>
    <mergeCell ref="B7:T7"/>
    <mergeCell ref="B10:T10"/>
    <mergeCell ref="B8:T8"/>
    <mergeCell ref="B9:T9"/>
    <mergeCell ref="B4:T4"/>
    <mergeCell ref="B5:T5"/>
    <mergeCell ref="B6:T6"/>
    <mergeCell ref="B67:U67"/>
    <mergeCell ref="C142:F142"/>
    <mergeCell ref="C143:F143"/>
    <mergeCell ref="C173:F173"/>
    <mergeCell ref="C158:F158"/>
    <mergeCell ref="C159:F159"/>
    <mergeCell ref="C160:F160"/>
    <mergeCell ref="C161:F161"/>
    <mergeCell ref="C188:F188"/>
    <mergeCell ref="C189:F189"/>
    <mergeCell ref="C162:F162"/>
    <mergeCell ref="C163:F163"/>
    <mergeCell ref="C181:F181"/>
    <mergeCell ref="C182:F182"/>
    <mergeCell ref="C185:F185"/>
    <mergeCell ref="C174:U174"/>
    <mergeCell ref="C175:F175"/>
    <mergeCell ref="C176:F176"/>
    <mergeCell ref="C177:F177"/>
    <mergeCell ref="C178:F178"/>
    <mergeCell ref="G178:I178"/>
    <mergeCell ref="S178:T178"/>
    <mergeCell ref="C179:F179"/>
    <mergeCell ref="C180:F180"/>
    <mergeCell ref="B47:E47"/>
    <mergeCell ref="C186:F186"/>
    <mergeCell ref="H186:I186"/>
    <mergeCell ref="S186:T186"/>
    <mergeCell ref="C187:F187"/>
    <mergeCell ref="C166:F166"/>
    <mergeCell ref="S182:T182"/>
    <mergeCell ref="C183:F183"/>
    <mergeCell ref="C184:F184"/>
    <mergeCell ref="H184:I184"/>
    <mergeCell ref="S184:T184"/>
    <mergeCell ref="C168:F168"/>
    <mergeCell ref="C169:F169"/>
    <mergeCell ref="C170:F170"/>
    <mergeCell ref="H182:I182"/>
    <mergeCell ref="C171:F171"/>
  </mergeCells>
  <printOptions horizontalCentered="1"/>
  <pageMargins left="0.25" right="0.25" top="0.75" bottom="0.75" header="0.3" footer="0.3"/>
  <pageSetup paperSize="9" scale="69" fitToHeight="0" orientation="portrait" r:id="rId1"/>
  <headerFooter differentFirst="1">
    <oddHeader>&amp;C&amp;F</oddHeader>
    <oddFooter>Page &amp;P</oddFooter>
  </headerFooter>
  <rowBreaks count="3" manualBreakCount="3">
    <brk id="62" min="1" max="20" man="1"/>
    <brk id="131" min="1" max="20" man="1"/>
    <brk id="171"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4A6DC66-73A3-46C2-B015-7717A1F9D6D7}">
  <ds:schemaRefs>
    <ds:schemaRef ds:uri="http://schemas.microsoft.com/sharepoint/v3/contenttype/forms"/>
  </ds:schemaRefs>
</ds:datastoreItem>
</file>

<file path=customXml/itemProps2.xml><?xml version="1.0" encoding="utf-8"?>
<ds:datastoreItem xmlns:ds="http://schemas.openxmlformats.org/officeDocument/2006/customXml" ds:itemID="{513DE90E-1126-437B-BEE1-1A8BD780F874}">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customXml/itemProps3.xml><?xml version="1.0" encoding="utf-8"?>
<ds:datastoreItem xmlns:ds="http://schemas.openxmlformats.org/officeDocument/2006/customXml" ds:itemID="{56E2D6A3-7897-491B-B36F-6352B9CB5CB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04</vt:lpstr>
      <vt:lpstr>Feuil1</vt:lpstr>
      <vt:lpstr>'Lot 04'!Zone_d_impression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2021-05-20T12:08:11Z</cp:lastPrinted>
  <dcterms:created xsi:type="dcterms:W3CDTF">2015-08-13T15:32:03Z</dcterms:created>
  <dcterms:modified xsi:type="dcterms:W3CDTF">2025-06-19T12:40:59Z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