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S001 volet Milieux étude HMUC Loire Allier\1. Préparation\5.DCE\"/>
    </mc:Choice>
  </mc:AlternateContent>
  <xr:revisionPtr revIDLastSave="0" documentId="8_{2BAFEAC7-8BA4-472F-B0C8-861787EB3FE2}" xr6:coauthVersionLast="47" xr6:coauthVersionMax="47" xr10:uidLastSave="{00000000-0000-0000-0000-000000000000}"/>
  <bookViews>
    <workbookView xWindow="-120" yWindow="-120" windowWidth="29040" windowHeight="15840" xr2:uid="{A567460B-8349-4342-B3DD-4BE44C8B340E}"/>
  </bookViews>
  <sheets>
    <sheet name="25S001 LO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D17" i="2" s="1"/>
  <c r="C20" i="2"/>
  <c r="D20" i="2" s="1"/>
  <c r="C16" i="2"/>
  <c r="D16" i="2" s="1"/>
  <c r="C18" i="2"/>
  <c r="D18" i="2" s="1"/>
  <c r="C15" i="2"/>
  <c r="D15" i="2" s="1"/>
  <c r="C14" i="2"/>
  <c r="D14" i="2" s="1"/>
</calcChain>
</file>

<file path=xl/sharedStrings.xml><?xml version="1.0" encoding="utf-8"?>
<sst xmlns="http://schemas.openxmlformats.org/spreadsheetml/2006/main" count="22" uniqueCount="22">
  <si>
    <t xml:space="preserve">Taux TVA = </t>
  </si>
  <si>
    <t>Montant TVA</t>
  </si>
  <si>
    <t>Montant TTC</t>
  </si>
  <si>
    <t>Prix unitaire</t>
  </si>
  <si>
    <t xml:space="preserve">Visite terrain non prévue </t>
  </si>
  <si>
    <r>
      <rPr>
        <b/>
        <sz val="10"/>
        <rFont val="Arial"/>
        <family val="2"/>
      </rPr>
      <t>Evaluation des habitats</t>
    </r>
    <r>
      <rPr>
        <sz val="10"/>
        <rFont val="Arial"/>
        <family val="2"/>
      </rPr>
      <t xml:space="preserve"> (méthode statistique). Visites terrain + Calculs + l'interprétation + présentation des résultats + plage DO
Rappel : pas de topo/bathy à intégrer au prix (issu des données LiDAR ou autres mis à disposition)
</t>
    </r>
    <r>
      <rPr>
        <b/>
        <u/>
        <sz val="10"/>
        <rFont val="Arial"/>
        <family val="2"/>
      </rPr>
      <t>pour 1 station</t>
    </r>
  </si>
  <si>
    <r>
      <rPr>
        <b/>
        <sz val="10"/>
        <rFont val="Arial"/>
        <family val="2"/>
      </rPr>
      <t>Evaluation des habitats</t>
    </r>
    <r>
      <rPr>
        <sz val="10"/>
        <rFont val="Arial"/>
        <family val="2"/>
      </rPr>
      <t xml:space="preserve"> intègrant la création d'un modèle 2D, son calage, son exploitation + Visites terrain + l'interprétation + présentation des résultats + plage DO
Rappel : pas de topo/bathy à intégrer au prix (issu des données LiDAR ou autres mis à disposition)
</t>
    </r>
    <r>
      <rPr>
        <b/>
        <u/>
        <sz val="10"/>
        <rFont val="Arial"/>
        <family val="2"/>
      </rPr>
      <t xml:space="preserve">pour 1 station*
</t>
    </r>
    <r>
      <rPr>
        <i/>
        <sz val="8"/>
        <rFont val="Arial"/>
        <family val="2"/>
      </rPr>
      <t>* la taille de la station est entre 2km et 6km</t>
    </r>
  </si>
  <si>
    <r>
      <rPr>
        <b/>
        <sz val="10"/>
        <rFont val="Arial"/>
        <family val="2"/>
      </rPr>
      <t xml:space="preserve">Etude bibliographique
</t>
    </r>
    <r>
      <rPr>
        <sz val="10"/>
        <rFont val="Arial"/>
        <family val="2"/>
      </rPr>
      <t>+ Propositions stations et méthodologies consolidés par UG / Période</t>
    </r>
  </si>
  <si>
    <t>Rédaction du rapport - partie "habitat"</t>
  </si>
  <si>
    <r>
      <t>Coordination et synthèse des résultats des autres prestataires
Rédaction du rapport de synthèse global du volet Milieux</t>
    </r>
    <r>
      <rPr>
        <sz val="10"/>
        <rFont val="Arial"/>
        <family val="2"/>
      </rPr>
      <t xml:space="preserve"> intégrant notamment la détermination des débits ou plage des débits de bon fonctionnement par UG et saisonnalisés.</t>
    </r>
    <r>
      <rPr>
        <b/>
        <sz val="10"/>
        <rFont val="Arial"/>
        <family val="2"/>
      </rPr>
      <t xml:space="preserve">
</t>
    </r>
  </si>
  <si>
    <t>Synthèse et rédaction du rapport Milieux - PARTIE A du CCTP</t>
  </si>
  <si>
    <t>A …………………………,  le …………………….</t>
  </si>
  <si>
    <t>Signature</t>
  </si>
  <si>
    <t>Nom et qualité du signataire :</t>
  </si>
  <si>
    <t>Signature du pouvoir adjudicateur</t>
  </si>
  <si>
    <t>Nom et adresse de la société :</t>
  </si>
  <si>
    <t>LOT 1 : Réalisation des méthodes d’habitat hydraulique et détermination des débits de bon fonctionnement « habitat », et Coordination et synthèse du volet Milieux</t>
  </si>
  <si>
    <t>Coordination et synthèse - PARTIE B du CCTP</t>
  </si>
  <si>
    <t>25S001 Étude sur la connaissance de la gestion de l’eau : volet Milieux des analyses de type Hydrologie Milieux Usages et Climat (HMUC) pour les axes Loire et Allier réalimentés.</t>
  </si>
  <si>
    <t>A Orléans,</t>
  </si>
  <si>
    <t xml:space="preserve">Montant HT </t>
  </si>
  <si>
    <t>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</si>
</sst>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[$€-40C];\-#,##0.00\ [$€-40C]"/>
    <numFmt numFmtId="166" formatCode="#,##0.00\ &quot;€&quot;"/>
  </numFmts>
  <fonts count="12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i/>
      <sz val="8"/>
      <name val="Arial"/>
      <family val="2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9" fillId="0" borderId="0" applyFont="0" applyFill="0" applyBorder="0" applyAlignment="0" applyProtection="0"/>
  </cellStyleXfs>
  <cellXfs count="49">
    <xf numFmtId="0" fontId="0" fillId="0" borderId="0" xfId="0"/>
    <xf numFmtId="164" fontId="2" fillId="0" borderId="2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quotePrefix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4" borderId="7" xfId="0" quotePrefix="1" applyFont="1" applyFill="1" applyBorder="1" applyAlignment="1">
      <alignment horizontal="left" vertical="center" wrapText="1"/>
    </xf>
    <xf numFmtId="164" fontId="4" fillId="4" borderId="8" xfId="1" applyNumberFormat="1" applyFont="1" applyFill="1" applyBorder="1" applyAlignment="1" applyProtection="1">
      <alignment vertical="center" wrapText="1"/>
      <protection locked="0"/>
    </xf>
    <xf numFmtId="164" fontId="4" fillId="4" borderId="9" xfId="1" applyNumberFormat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0" fontId="2" fillId="0" borderId="10" xfId="0" quotePrefix="1" applyFont="1" applyBorder="1" applyAlignment="1">
      <alignment horizontal="left" vertical="center" wrapText="1"/>
    </xf>
    <xf numFmtId="166" fontId="1" fillId="3" borderId="2" xfId="1" applyNumberFormat="1" applyFill="1" applyBorder="1" applyAlignment="1" applyProtection="1">
      <alignment vertical="center" wrapText="1"/>
      <protection locked="0"/>
    </xf>
    <xf numFmtId="164" fontId="4" fillId="4" borderId="7" xfId="1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11" xfId="0" quotePrefix="1" applyFont="1" applyBorder="1" applyAlignment="1">
      <alignment horizontal="left" vertical="center" wrapText="1"/>
    </xf>
    <xf numFmtId="166" fontId="1" fillId="3" borderId="12" xfId="1" applyNumberFormat="1" applyFill="1" applyBorder="1" applyAlignment="1" applyProtection="1">
      <alignment vertical="center" wrapText="1"/>
      <protection locked="0"/>
    </xf>
    <xf numFmtId="0" fontId="2" fillId="0" borderId="13" xfId="0" quotePrefix="1" applyFont="1" applyBorder="1" applyAlignment="1">
      <alignment horizontal="left" vertical="center" wrapText="1"/>
    </xf>
    <xf numFmtId="166" fontId="1" fillId="3" borderId="1" xfId="1" applyNumberFormat="1" applyFill="1" applyBorder="1" applyAlignment="1" applyProtection="1">
      <alignment vertical="center" wrapText="1"/>
      <protection locked="0"/>
    </xf>
    <xf numFmtId="0" fontId="4" fillId="0" borderId="14" xfId="0" quotePrefix="1" applyFont="1" applyBorder="1" applyAlignment="1">
      <alignment horizontal="left" vertical="center" wrapText="1"/>
    </xf>
    <xf numFmtId="164" fontId="1" fillId="4" borderId="1" xfId="1" applyNumberFormat="1" applyFill="1" applyBorder="1" applyAlignment="1" applyProtection="1">
      <alignment vertical="center" wrapText="1"/>
      <protection locked="0"/>
    </xf>
    <xf numFmtId="0" fontId="4" fillId="0" borderId="15" xfId="0" quotePrefix="1" applyFont="1" applyBorder="1" applyAlignment="1">
      <alignment horizontal="left" vertical="center" wrapText="1"/>
    </xf>
    <xf numFmtId="164" fontId="1" fillId="3" borderId="16" xfId="1" applyNumberFormat="1" applyFill="1" applyBorder="1" applyAlignment="1" applyProtection="1">
      <alignment vertical="center" wrapText="1"/>
      <protection locked="0"/>
    </xf>
    <xf numFmtId="164" fontId="1" fillId="4" borderId="17" xfId="1" applyNumberFormat="1" applyFill="1" applyBorder="1" applyAlignment="1" applyProtection="1">
      <alignment vertical="center" wrapText="1"/>
      <protection locked="0"/>
    </xf>
    <xf numFmtId="164" fontId="2" fillId="0" borderId="18" xfId="0" applyNumberFormat="1" applyFont="1" applyBorder="1" applyAlignment="1" applyProtection="1">
      <alignment vertical="center" wrapText="1"/>
      <protection locked="0"/>
    </xf>
    <xf numFmtId="165" fontId="2" fillId="0" borderId="19" xfId="0" applyNumberFormat="1" applyFont="1" applyBorder="1" applyAlignment="1">
      <alignment vertical="center" wrapText="1"/>
    </xf>
    <xf numFmtId="0" fontId="10" fillId="0" borderId="0" xfId="0" applyFont="1"/>
    <xf numFmtId="0" fontId="10" fillId="0" borderId="21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0" fillId="0" borderId="0" xfId="0" applyBorder="1"/>
    <xf numFmtId="0" fontId="10" fillId="0" borderId="0" xfId="0" applyFont="1" applyBorder="1"/>
    <xf numFmtId="0" fontId="4" fillId="0" borderId="0" xfId="0" quotePrefix="1" applyFont="1" applyAlignment="1" applyProtection="1">
      <alignment vertical="center" wrapText="1"/>
      <protection locked="0"/>
    </xf>
    <xf numFmtId="0" fontId="10" fillId="0" borderId="20" xfId="0" applyFont="1" applyBorder="1"/>
    <xf numFmtId="44" fontId="10" fillId="0" borderId="22" xfId="2" applyFont="1" applyBorder="1"/>
    <xf numFmtId="0" fontId="0" fillId="0" borderId="12" xfId="0" applyBorder="1"/>
    <xf numFmtId="0" fontId="10" fillId="0" borderId="26" xfId="0" applyFont="1" applyBorder="1"/>
    <xf numFmtId="0" fontId="0" fillId="0" borderId="26" xfId="0" applyBorder="1"/>
    <xf numFmtId="0" fontId="0" fillId="0" borderId="2" xfId="0" applyBorder="1"/>
    <xf numFmtId="0" fontId="5" fillId="0" borderId="0" xfId="0" quotePrefix="1" applyFont="1" applyAlignment="1">
      <alignment horizontal="left" wrapText="1"/>
    </xf>
    <xf numFmtId="0" fontId="11" fillId="0" borderId="0" xfId="0" applyFont="1" applyAlignment="1">
      <alignment horizontal="center" vertical="center" wrapText="1"/>
    </xf>
  </cellXfs>
  <cellStyles count="3">
    <cellStyle name="Monétaire" xfId="2" builtinId="4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13228</xdr:colOff>
      <xdr:row>0</xdr:row>
      <xdr:rowOff>26459</xdr:rowOff>
    </xdr:from>
    <xdr:to>
      <xdr:col>0</xdr:col>
      <xdr:colOff>2800349</xdr:colOff>
      <xdr:row>7</xdr:row>
      <xdr:rowOff>107722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991A19-41E5-43C9-8ECB-9208CAD75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8" y="26459"/>
          <a:ext cx="2787121" cy="1449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7AE4-781E-46DD-BDA4-3A85A3860E16}">
  <sheetPr>
    <pageSetUpPr fitToPage="1"/>
  </sheetPr>
  <dimension ref="A1:F37"/>
  <sheetViews>
    <sheetView showGridLines="0" tabSelected="1" workbookViewId="0">
      <selection activeCell="G9" sqref="G9"/>
    </sheetView>
  </sheetViews>
  <sheetFormatPr baseColWidth="10" defaultRowHeight="15" x14ac:dyDescent="0.25"/>
  <cols>
    <col min="1" max="1" width="66.140625" customWidth="1"/>
    <col min="2" max="4" width="21.5703125" customWidth="1"/>
  </cols>
  <sheetData>
    <row r="1" spans="1:4" x14ac:dyDescent="0.25">
      <c r="A1" s="3"/>
      <c r="B1" s="3"/>
      <c r="C1" s="4"/>
      <c r="D1" s="4"/>
    </row>
    <row r="2" spans="1:4" ht="15" customHeight="1" x14ac:dyDescent="0.25">
      <c r="A2" s="40"/>
      <c r="B2" s="48" t="s">
        <v>18</v>
      </c>
      <c r="C2" s="48"/>
      <c r="D2" s="48"/>
    </row>
    <row r="3" spans="1:4" x14ac:dyDescent="0.25">
      <c r="A3" s="3"/>
      <c r="B3" s="48"/>
      <c r="C3" s="48"/>
      <c r="D3" s="48"/>
    </row>
    <row r="4" spans="1:4" x14ac:dyDescent="0.25">
      <c r="A4" s="5"/>
      <c r="B4" s="48"/>
      <c r="C4" s="48"/>
      <c r="D4" s="48"/>
    </row>
    <row r="5" spans="1:4" x14ac:dyDescent="0.25">
      <c r="A5" s="3"/>
      <c r="B5" s="48"/>
      <c r="C5" s="48"/>
      <c r="D5" s="48"/>
    </row>
    <row r="6" spans="1:4" ht="18" x14ac:dyDescent="0.25">
      <c r="B6" s="9" t="s">
        <v>21</v>
      </c>
      <c r="C6" s="6"/>
      <c r="D6" s="4"/>
    </row>
    <row r="7" spans="1:4" x14ac:dyDescent="0.25">
      <c r="A7" s="3"/>
      <c r="B7" s="3"/>
      <c r="C7" s="7"/>
      <c r="D7" s="4"/>
    </row>
    <row r="8" spans="1:4" ht="15.75" thickBot="1" x14ac:dyDescent="0.3">
      <c r="A8" s="3"/>
      <c r="B8" s="3"/>
      <c r="C8" s="4"/>
      <c r="D8" s="4"/>
    </row>
    <row r="9" spans="1:4" ht="60" customHeight="1" thickBot="1" x14ac:dyDescent="0.3">
      <c r="A9" s="47" t="s">
        <v>16</v>
      </c>
      <c r="B9" s="47"/>
      <c r="C9" s="8" t="s">
        <v>0</v>
      </c>
      <c r="D9" s="17"/>
    </row>
    <row r="10" spans="1:4" ht="15.75" thickBot="1" x14ac:dyDescent="0.3"/>
    <row r="11" spans="1:4" ht="15.75" thickBot="1" x14ac:dyDescent="0.3">
      <c r="A11" s="10"/>
      <c r="B11" s="11" t="s">
        <v>20</v>
      </c>
      <c r="C11" s="12" t="s">
        <v>1</v>
      </c>
      <c r="D11" s="13" t="s">
        <v>2</v>
      </c>
    </row>
    <row r="12" spans="1:4" ht="15.75" thickBot="1" x14ac:dyDescent="0.3">
      <c r="A12" s="20" t="s">
        <v>10</v>
      </c>
      <c r="B12" s="26"/>
      <c r="C12" s="26"/>
      <c r="D12" s="29"/>
    </row>
    <row r="13" spans="1:4" ht="15.75" thickBot="1" x14ac:dyDescent="0.3">
      <c r="A13" s="14" t="s">
        <v>3</v>
      </c>
      <c r="B13" s="15"/>
      <c r="C13" s="15"/>
      <c r="D13" s="16"/>
    </row>
    <row r="14" spans="1:4" ht="37.5" customHeight="1" x14ac:dyDescent="0.25">
      <c r="A14" s="18" t="s">
        <v>7</v>
      </c>
      <c r="B14" s="19"/>
      <c r="C14" s="1">
        <f>B14*$D$9/100</f>
        <v>0</v>
      </c>
      <c r="D14" s="2">
        <f>B14+C14</f>
        <v>0</v>
      </c>
    </row>
    <row r="15" spans="1:4" ht="76.5" customHeight="1" x14ac:dyDescent="0.25">
      <c r="A15" s="21" t="s">
        <v>5</v>
      </c>
      <c r="B15" s="22"/>
      <c r="C15" s="1">
        <f>B15*$D$9/100</f>
        <v>0</v>
      </c>
      <c r="D15" s="2">
        <f>B15+C15</f>
        <v>0</v>
      </c>
    </row>
    <row r="16" spans="1:4" ht="87.75" x14ac:dyDescent="0.25">
      <c r="A16" s="23" t="s">
        <v>6</v>
      </c>
      <c r="B16" s="24"/>
      <c r="C16" s="1">
        <f t="shared" ref="C16:C18" si="0">B16*$D$9/100</f>
        <v>0</v>
      </c>
      <c r="D16" s="2">
        <f t="shared" ref="D16:D18" si="1">B16+C16</f>
        <v>0</v>
      </c>
    </row>
    <row r="17" spans="1:6" x14ac:dyDescent="0.25">
      <c r="A17" s="25" t="s">
        <v>8</v>
      </c>
      <c r="B17" s="24"/>
      <c r="C17" s="1">
        <f t="shared" si="0"/>
        <v>0</v>
      </c>
      <c r="D17" s="2">
        <f t="shared" si="1"/>
        <v>0</v>
      </c>
    </row>
    <row r="18" spans="1:6" ht="15.75" thickBot="1" x14ac:dyDescent="0.3">
      <c r="A18" s="25" t="s">
        <v>4</v>
      </c>
      <c r="B18" s="24"/>
      <c r="C18" s="1">
        <f t="shared" si="0"/>
        <v>0</v>
      </c>
      <c r="D18" s="2">
        <f t="shared" si="1"/>
        <v>0</v>
      </c>
    </row>
    <row r="19" spans="1:6" x14ac:dyDescent="0.25">
      <c r="A19" s="20" t="s">
        <v>17</v>
      </c>
      <c r="B19" s="26"/>
      <c r="C19" s="26"/>
      <c r="D19" s="29"/>
    </row>
    <row r="20" spans="1:6" ht="67.5" customHeight="1" thickBot="1" x14ac:dyDescent="0.3">
      <c r="A20" s="27" t="s">
        <v>9</v>
      </c>
      <c r="B20" s="28"/>
      <c r="C20" s="30">
        <f t="shared" ref="C20" si="2">B20*$D$9/100</f>
        <v>0</v>
      </c>
      <c r="D20" s="31">
        <f t="shared" ref="D20" si="3">B20+C20</f>
        <v>0</v>
      </c>
    </row>
    <row r="22" spans="1:6" x14ac:dyDescent="0.25">
      <c r="A22" s="43"/>
    </row>
    <row r="23" spans="1:6" x14ac:dyDescent="0.25">
      <c r="A23" s="44" t="s">
        <v>11</v>
      </c>
      <c r="C23" s="32"/>
      <c r="D23" s="32"/>
      <c r="E23" s="32"/>
      <c r="F23" s="32"/>
    </row>
    <row r="24" spans="1:6" x14ac:dyDescent="0.25">
      <c r="A24" s="44" t="s">
        <v>12</v>
      </c>
      <c r="B24" s="32"/>
      <c r="C24" s="32"/>
      <c r="D24" s="32"/>
      <c r="E24" s="32"/>
      <c r="F24" s="32"/>
    </row>
    <row r="25" spans="1:6" x14ac:dyDescent="0.25">
      <c r="A25" s="44"/>
      <c r="B25" s="32"/>
      <c r="C25" s="32"/>
      <c r="E25" s="32"/>
      <c r="F25" s="32"/>
    </row>
    <row r="26" spans="1:6" x14ac:dyDescent="0.25">
      <c r="A26" s="44"/>
      <c r="B26" s="32"/>
      <c r="C26" s="41" t="s">
        <v>19</v>
      </c>
      <c r="D26" s="33"/>
      <c r="E26" s="32"/>
      <c r="F26" s="32"/>
    </row>
    <row r="27" spans="1:6" x14ac:dyDescent="0.25">
      <c r="A27" s="45"/>
      <c r="B27" s="32"/>
      <c r="C27" s="42" t="s">
        <v>14</v>
      </c>
      <c r="D27" s="35"/>
      <c r="E27" s="38"/>
      <c r="F27" s="39"/>
    </row>
    <row r="28" spans="1:6" x14ac:dyDescent="0.25">
      <c r="A28" s="45"/>
      <c r="B28" s="32"/>
      <c r="C28" s="34"/>
      <c r="D28" s="35"/>
      <c r="E28" s="39"/>
      <c r="F28" s="39"/>
    </row>
    <row r="29" spans="1:6" x14ac:dyDescent="0.25">
      <c r="A29" s="44" t="s">
        <v>13</v>
      </c>
      <c r="B29" s="32"/>
      <c r="C29" s="34"/>
      <c r="D29" s="35"/>
      <c r="E29" s="39"/>
      <c r="F29" s="39"/>
    </row>
    <row r="30" spans="1:6" x14ac:dyDescent="0.25">
      <c r="A30" s="44"/>
      <c r="B30" s="32"/>
      <c r="C30" s="34"/>
      <c r="D30" s="35"/>
      <c r="E30" s="39"/>
      <c r="F30" s="39"/>
    </row>
    <row r="31" spans="1:6" x14ac:dyDescent="0.25">
      <c r="A31" s="44" t="s">
        <v>15</v>
      </c>
      <c r="B31" s="32"/>
      <c r="C31" s="34"/>
      <c r="D31" s="35"/>
      <c r="E31" s="39"/>
      <c r="F31" s="39"/>
    </row>
    <row r="32" spans="1:6" x14ac:dyDescent="0.25">
      <c r="A32" s="44"/>
      <c r="B32" s="32"/>
      <c r="C32" s="34"/>
      <c r="D32" s="35"/>
      <c r="E32" s="39"/>
      <c r="F32" s="39"/>
    </row>
    <row r="33" spans="1:6" x14ac:dyDescent="0.25">
      <c r="A33" s="44"/>
      <c r="B33" s="32"/>
      <c r="C33" s="36"/>
      <c r="D33" s="37"/>
      <c r="E33" s="39"/>
      <c r="F33" s="39"/>
    </row>
    <row r="34" spans="1:6" x14ac:dyDescent="0.25">
      <c r="A34" s="45"/>
    </row>
    <row r="35" spans="1:6" x14ac:dyDescent="0.25">
      <c r="A35" s="45"/>
    </row>
    <row r="36" spans="1:6" x14ac:dyDescent="0.25">
      <c r="A36" s="45"/>
    </row>
    <row r="37" spans="1:6" x14ac:dyDescent="0.25">
      <c r="A37" s="46"/>
    </row>
  </sheetData>
  <mergeCells count="2">
    <mergeCell ref="A9:B9"/>
    <mergeCell ref="B2:D5"/>
  </mergeCells>
  <pageMargins left="0.7" right="0.7" top="0.75" bottom="0.75" header="0.3" footer="0.3"/>
  <pageSetup paperSize="9"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99a2c7d7c5a71caacd572d46cb5b438f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53ca56494ff03d1e0e75b3ee173e46b4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748AD-5DAF-4B4A-B0BD-19116768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08637C-3D60-42BC-ACEB-DEDF49AA3AD5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customXml/itemProps3.xml><?xml version="1.0" encoding="utf-8"?>
<ds:datastoreItem xmlns:ds="http://schemas.openxmlformats.org/officeDocument/2006/customXml" ds:itemID="{33D2287B-93A0-4EB0-AB3A-B687D63815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25S001 LOT1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Benoit</dc:creator>
  <cp:lastModifiedBy>PREVOST Benoit</cp:lastModifiedBy>
  <cp:lastPrinted>2025-08-06T07:34:17Z</cp:lastPrinted>
  <dcterms:created xsi:type="dcterms:W3CDTF">2025-04-04T08:20:47Z</dcterms:created>
  <dcterms:modified xsi:type="dcterms:W3CDTF">2025-09-01T13:38:33Z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