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Z:\1_MARCHES\01_ MARCHES\2025\2025-42-Bayeux\3_DCE\22_DCE définitif V non modifiable\"/>
    </mc:Choice>
  </mc:AlternateContent>
  <xr:revisionPtr revIDLastSave="0" documentId="8_{9195D3D1-61C4-4207-9CDA-B21BADF699BB}" xr6:coauthVersionLast="47" xr6:coauthVersionMax="47" xr10:uidLastSave="{00000000-0000-0000-0000-000000000000}"/>
  <bookViews>
    <workbookView xWindow="-120" yWindow="-120" windowWidth="29040" windowHeight="15840" xr2:uid="{00000000-000D-0000-FFFF-FFFF00000000}"/>
  </bookViews>
  <sheets>
    <sheet name="DPG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3" i="1" l="1"/>
  <c r="C23" i="1"/>
  <c r="E13" i="1"/>
  <c r="E14" i="1"/>
  <c r="E15" i="1"/>
  <c r="E16" i="1"/>
  <c r="E17" i="1"/>
  <c r="E18" i="1"/>
  <c r="E12" i="1"/>
  <c r="E22" i="1"/>
  <c r="E20" i="1"/>
</calcChain>
</file>

<file path=xl/sharedStrings.xml><?xml version="1.0" encoding="utf-8"?>
<sst xmlns="http://schemas.openxmlformats.org/spreadsheetml/2006/main" count="33" uniqueCount="31">
  <si>
    <t>Prix en € HT</t>
  </si>
  <si>
    <t>Prix en € TTC</t>
  </si>
  <si>
    <t xml:space="preserve">Légende : </t>
  </si>
  <si>
    <t xml:space="preserve">Zone à compléter par le soumissionaire </t>
  </si>
  <si>
    <t>TVA en %</t>
  </si>
  <si>
    <t>Montat total du prix global et forfaitaire</t>
  </si>
  <si>
    <t xml:space="preserve">Prestations
</t>
  </si>
  <si>
    <t>Phase 1 - Préparation</t>
  </si>
  <si>
    <t>Phase 3 - Synthèse</t>
  </si>
  <si>
    <t>Identification du soumissionnaire :</t>
  </si>
  <si>
    <t>Phase 2 - Transport à blanc</t>
  </si>
  <si>
    <t>Mise au point d'un protocole de mesure des vibrations</t>
  </si>
  <si>
    <t>Fourniture de la caisse internationale de transport avec mousses isothermiques et système anti-vibrations</t>
  </si>
  <si>
    <t xml:space="preserve">Installation de l'ensemble paravent/ fac-similé/ capteurs/coque préparés dans la caisse internationale </t>
  </si>
  <si>
    <r>
      <t xml:space="preserve">Conformément à l'article "Forme et contenu des prix" du CCAP: 
Les prix sont fermes et défiitifs. 
</t>
    </r>
    <r>
      <rPr>
        <u/>
        <sz val="11"/>
        <rFont val="Arial"/>
        <family val="2"/>
      </rPr>
      <t xml:space="preserve">Les prix sont réputés inclure </t>
    </r>
    <r>
      <rPr>
        <sz val="11"/>
        <rFont val="Arial"/>
        <family val="2"/>
      </rPr>
      <t xml:space="preserve">: 
- les frais afférents à la réalisation des prestations du présent marché, 
- les frais de déplacement et d'hébergement des interventions liées aux prestations sur site ; quel que soit le lieu de déroulement des prestations ;
- tous les frais annexes et les matériels nécessaires à l’exécution des prestations ; 
- la cession des droits de propriété intellectuelle ou de toute autre nature visés à l’article 14 du présent CCAP et au chapitre 6 du CCAG/PI ; 
- toutes les charges fiscales, parafiscales ou autres applicables aux prestations ; 
- l'ensemble des sujétions particulières inhérentes au contenu même de l'exécution des prestations, y compris les conditions d'exploitation et d'accès des différents lieux d'enlèvement et de livraison. A ce titre, le titulaire ne peut prétendre à aucun supplément de prix, ni à aucune indemnité quelconque ;
- la livraison des produits franco de port, d'emballage, de manutention, d'assurances, de stockage, de transport et de déchargement jusqu'au lieu de livraison. Aucun emballage n'est facturé. Toutes les livraisons sont effectuées en « emballage perdu » ou récupérable ;
- le suivi commercial et contractuel ; 
- les droits de reproduction et de diffusion sous format numérique d'extraits de publications ou d’œuvres protégées, dans le respect des dispositions du code de la propriété intellectuelle. </t>
    </r>
  </si>
  <si>
    <t>Annexe 1 à l’AE du marché n°2025-42-DRAC
Décomposition du Prix Global et Forfaitaire (DPGF)</t>
  </si>
  <si>
    <t xml:space="preserve">Prestations d’études complémentaires relative aux conditions de conservation et au transport de la Tapisserie de Bayeux dans le cadre de son prêt par l’Etat français au Royaume-Uni </t>
  </si>
  <si>
    <t>4.1.1.1</t>
  </si>
  <si>
    <t>4.1.1.2</t>
  </si>
  <si>
    <t>4.1.1.3</t>
  </si>
  <si>
    <t>4.1.1.5</t>
  </si>
  <si>
    <t>4.1.1.6</t>
  </si>
  <si>
    <t>Voyage-test sur courts trajets (environ de 100km) avec le fac similé et le double du paravent</t>
  </si>
  <si>
    <t>Voyage-test Bayeux-Eurotunnel sur route et prise de mesures dans le Shuttle</t>
  </si>
  <si>
    <r>
      <t>Trajet à blanc jusqu'au British Museum avec le fac similé et le double du paravent</t>
    </r>
    <r>
      <rPr>
        <sz val="11"/>
        <rFont val="Arial"/>
        <family val="2"/>
      </rPr>
      <t>, ce qui inclut : 
- les démarches administratives et réglementaires (sécurité, convoi exceptionnel, autorisations de sortie du territoire...) 
- la réalisation du trajet préconisé en fin de phase 1
- le repérage complet et le traçage du trajet réalisé
- la prise de mesures des passages et des portes
- la prise de mesures diverses (notamment des vibrations, de l'hygrothermie, du climat de façon générale, etc.)</t>
    </r>
  </si>
  <si>
    <t>4.1.2</t>
  </si>
  <si>
    <t>Préparation du paravent et installation du fac-similé de la Tapiserie de Bayeux</t>
  </si>
  <si>
    <t>4.1.3 et 2.3</t>
  </si>
  <si>
    <t xml:space="preserve">Fourniture et pose de gyromètres et des capteurs de données physiques avec enregistrement de données sur l'ensemble conformément au protocole et  fermeture de la coque </t>
  </si>
  <si>
    <r>
      <t>Rendu et synthèse de l'étude</t>
    </r>
    <r>
      <rPr>
        <sz val="11"/>
        <rFont val="Arial"/>
        <family val="2"/>
      </rPr>
      <t>, ce qui inclut :</t>
    </r>
    <r>
      <rPr>
        <b/>
        <sz val="11"/>
        <rFont val="Arial"/>
        <family val="2"/>
      </rPr>
      <t xml:space="preserve">
</t>
    </r>
    <r>
      <rPr>
        <sz val="11"/>
        <rFont val="Arial"/>
        <family val="2"/>
      </rPr>
      <t>- l'interprétation des résultats
- propositions de préconisations de conservation pour la caisse et pour le transport de l'oeuvre,
- proposition d'un parcours aller-retour de la ville de Bayeux jusqu'au British Museum à Londres réalisable et adapté aux préconisations de conservation,
- protocole de conduite, 
- réalisation d'un cahier des charges pour la réalisation d'un système d'amortissement des vibrations adapté,
- présentations des études (dont une en présentiel au British Museum)</t>
    </r>
  </si>
  <si>
    <t>Articles du CCTP correspondants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</si>
</sst>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_€"/>
    <numFmt numFmtId="165" formatCode="#,##0.00\ [$€-40C];[Red]\-#,##0.00\ [$€-40C]"/>
    <numFmt numFmtId="166" formatCode="#,##0.00\ &quot;€&quot;"/>
  </numFmts>
  <fonts count="12" x14ac:knownFonts="1">
    <font>
      <sz val="11"/>
      <color theme="1"/>
      <name val="Calibri"/>
      <family val="2"/>
      <scheme val="minor"/>
    </font>
    <font>
      <sz val="13"/>
      <name val="Arial"/>
      <family val="2"/>
    </font>
    <font>
      <b/>
      <sz val="11"/>
      <color theme="1"/>
      <name val="Arial"/>
      <family val="2"/>
    </font>
    <font>
      <sz val="11"/>
      <color theme="1"/>
      <name val="Arial"/>
      <family val="2"/>
    </font>
    <font>
      <b/>
      <sz val="11"/>
      <name val="Arial"/>
      <family val="2"/>
    </font>
    <font>
      <b/>
      <sz val="11"/>
      <color indexed="8"/>
      <name val="Arial"/>
      <family val="2"/>
    </font>
    <font>
      <b/>
      <u/>
      <sz val="11"/>
      <color indexed="8"/>
      <name val="Arial"/>
      <family val="2"/>
    </font>
    <font>
      <sz val="11"/>
      <color indexed="8"/>
      <name val="Arial"/>
      <family val="2"/>
    </font>
    <font>
      <sz val="11"/>
      <name val="Arial"/>
      <family val="2"/>
    </font>
    <font>
      <b/>
      <sz val="11"/>
      <color theme="1"/>
      <name val="Calibri"/>
      <family val="2"/>
      <scheme val="minor"/>
    </font>
    <font>
      <u/>
      <sz val="11"/>
      <name val="Arial"/>
      <family val="2"/>
    </font>
    <font>
      <sz val="8"/>
      <name val="Calibri"/>
      <family val="2"/>
      <scheme val="minor"/>
    </font>
  </fonts>
  <fills count="5">
    <fill>
      <patternFill patternType="none"/>
    </fill>
    <fill>
      <patternFill patternType="gray125"/>
    </fill>
    <fill>
      <patternFill patternType="solid">
        <fgColor theme="4" tint="0.79998168889431442"/>
        <bgColor indexed="64"/>
      </patternFill>
    </fill>
    <fill>
      <patternFill patternType="solid">
        <fgColor theme="7"/>
        <bgColor indexed="64"/>
      </patternFill>
    </fill>
    <fill>
      <patternFill patternType="solid">
        <fgColor theme="7"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tted">
        <color theme="1" tint="0.499984740745262"/>
      </left>
      <right/>
      <top style="thin">
        <color indexed="64"/>
      </top>
      <bottom style="medium">
        <color theme="1" tint="0.499984740745262"/>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medium">
        <color theme="1" tint="0.499984740745262"/>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58">
    <xf numFmtId="0" fontId="0" fillId="0" borderId="0" xfId="0"/>
    <xf numFmtId="0" fontId="1" fillId="0" borderId="0" xfId="0" applyFont="1"/>
    <xf numFmtId="0" fontId="3" fillId="0" borderId="0" xfId="0" applyFont="1"/>
    <xf numFmtId="0" fontId="6" fillId="2" borderId="1" xfId="0" applyFont="1" applyFill="1" applyBorder="1" applyAlignment="1">
      <alignment horizontal="right" vertical="center"/>
    </xf>
    <xf numFmtId="0" fontId="7" fillId="0" borderId="0" xfId="0" applyFont="1" applyFill="1" applyBorder="1" applyAlignment="1">
      <alignment vertical="center"/>
    </xf>
    <xf numFmtId="0" fontId="8" fillId="0" borderId="0" xfId="0" applyFont="1"/>
    <xf numFmtId="0" fontId="6" fillId="0" borderId="0" xfId="0" applyFont="1" applyFill="1" applyBorder="1" applyAlignment="1">
      <alignment horizontal="right" vertical="center"/>
    </xf>
    <xf numFmtId="0" fontId="5" fillId="0" borderId="0" xfId="0" applyFont="1" applyFill="1" applyBorder="1" applyAlignment="1">
      <alignment horizontal="center" vertical="center"/>
    </xf>
    <xf numFmtId="0" fontId="1" fillId="0" borderId="0" xfId="0" applyFont="1" applyAlignment="1">
      <alignment wrapText="1"/>
    </xf>
    <xf numFmtId="0" fontId="8" fillId="0" borderId="0" xfId="0" applyFont="1" applyBorder="1"/>
    <xf numFmtId="0" fontId="7" fillId="0" borderId="0" xfId="0" applyFont="1" applyFill="1" applyBorder="1" applyAlignment="1">
      <alignment horizontal="left" vertical="center"/>
    </xf>
    <xf numFmtId="0" fontId="6" fillId="0" borderId="0" xfId="0" applyFont="1" applyFill="1" applyBorder="1" applyAlignment="1">
      <alignment vertical="center"/>
    </xf>
    <xf numFmtId="0" fontId="3" fillId="0" borderId="0" xfId="0" applyFont="1" applyFill="1"/>
    <xf numFmtId="0" fontId="7" fillId="0" borderId="0" xfId="0" applyFont="1" applyFill="1" applyBorder="1" applyAlignment="1">
      <alignment horizontal="left" vertical="center"/>
    </xf>
    <xf numFmtId="0" fontId="9" fillId="0" borderId="1" xfId="0" applyFont="1" applyBorder="1" applyAlignment="1">
      <alignment horizontal="center" vertical="center"/>
    </xf>
    <xf numFmtId="0" fontId="4" fillId="0" borderId="1" xfId="0"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165" fontId="4"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1" fillId="0" borderId="0" xfId="0" applyFont="1" applyBorder="1"/>
    <xf numFmtId="0" fontId="6" fillId="0" borderId="0" xfId="0" quotePrefix="1" applyFont="1" applyFill="1" applyBorder="1" applyAlignment="1">
      <alignment vertical="center"/>
    </xf>
    <xf numFmtId="0" fontId="6" fillId="0" borderId="0" xfId="0" quotePrefix="1" applyFont="1" applyFill="1" applyBorder="1" applyAlignment="1">
      <alignment vertical="center" wrapText="1"/>
    </xf>
    <xf numFmtId="166" fontId="7" fillId="2" borderId="1" xfId="0" applyNumberFormat="1" applyFont="1" applyFill="1" applyBorder="1" applyAlignment="1">
      <alignment horizontal="center" vertical="center"/>
    </xf>
    <xf numFmtId="10" fontId="6" fillId="2" borderId="1" xfId="0" applyNumberFormat="1" applyFont="1" applyFill="1" applyBorder="1" applyAlignment="1">
      <alignment horizontal="right" vertical="center"/>
    </xf>
    <xf numFmtId="0" fontId="4" fillId="0" borderId="7" xfId="0" applyFont="1" applyFill="1" applyBorder="1" applyAlignment="1">
      <alignment horizontal="left" vertical="center" wrapText="1"/>
    </xf>
    <xf numFmtId="0" fontId="4" fillId="0" borderId="1" xfId="0" applyFont="1" applyFill="1" applyBorder="1" applyAlignment="1">
      <alignment horizontal="left" vertical="center" wrapText="1"/>
    </xf>
    <xf numFmtId="0" fontId="9" fillId="0" borderId="7" xfId="0" applyFont="1" applyBorder="1" applyAlignment="1">
      <alignment horizontal="center" vertical="center"/>
    </xf>
    <xf numFmtId="10" fontId="6" fillId="2" borderId="1" xfId="0" applyNumberFormat="1" applyFont="1" applyFill="1" applyBorder="1" applyAlignment="1">
      <alignment horizontal="center" vertical="center"/>
    </xf>
    <xf numFmtId="166" fontId="3" fillId="0" borderId="1" xfId="0" applyNumberFormat="1" applyFont="1" applyFill="1" applyBorder="1" applyAlignment="1">
      <alignment horizontal="center" vertical="center"/>
    </xf>
    <xf numFmtId="4" fontId="2" fillId="0" borderId="0" xfId="0" applyNumberFormat="1" applyFont="1" applyFill="1" applyBorder="1" applyAlignment="1">
      <alignment horizontal="center" vertical="center"/>
    </xf>
    <xf numFmtId="166" fontId="3" fillId="0" borderId="7" xfId="0" applyNumberFormat="1" applyFont="1" applyFill="1" applyBorder="1" applyAlignment="1">
      <alignment horizontal="center" vertical="center"/>
    </xf>
    <xf numFmtId="166" fontId="2" fillId="0" borderId="16" xfId="0" applyNumberFormat="1" applyFont="1" applyFill="1" applyBorder="1" applyAlignment="1">
      <alignment horizontal="center" vertical="center"/>
    </xf>
    <xf numFmtId="166" fontId="7" fillId="2" borderId="7" xfId="0" applyNumberFormat="1" applyFont="1" applyFill="1" applyBorder="1" applyAlignment="1">
      <alignment horizontal="center" vertical="center"/>
    </xf>
    <xf numFmtId="4" fontId="2" fillId="0" borderId="16" xfId="0" applyNumberFormat="1" applyFont="1" applyFill="1" applyBorder="1" applyAlignment="1">
      <alignment horizontal="center" vertical="center" wrapText="1"/>
    </xf>
    <xf numFmtId="4" fontId="2" fillId="0" borderId="6" xfId="0" applyNumberFormat="1" applyFont="1" applyFill="1" applyBorder="1" applyAlignment="1">
      <alignment horizontal="center" vertical="center" wrapText="1"/>
    </xf>
    <xf numFmtId="4" fontId="2" fillId="0" borderId="15" xfId="0" applyNumberFormat="1" applyFont="1" applyFill="1" applyBorder="1" applyAlignment="1">
      <alignment horizontal="center" vertical="center" wrapText="1"/>
    </xf>
    <xf numFmtId="0" fontId="8" fillId="0" borderId="8" xfId="0" applyFont="1" applyBorder="1" applyAlignment="1">
      <alignment horizontal="left" vertical="top" wrapText="1"/>
    </xf>
    <xf numFmtId="0" fontId="8" fillId="0" borderId="9" xfId="0" applyFont="1" applyBorder="1" applyAlignment="1">
      <alignment horizontal="left" vertical="top"/>
    </xf>
    <xf numFmtId="0" fontId="8" fillId="0" borderId="10" xfId="0" applyFont="1" applyBorder="1" applyAlignment="1">
      <alignment horizontal="left" vertical="top"/>
    </xf>
    <xf numFmtId="0" fontId="8" fillId="0" borderId="2" xfId="0" applyFont="1" applyBorder="1" applyAlignment="1">
      <alignment horizontal="left" vertical="top"/>
    </xf>
    <xf numFmtId="0" fontId="8" fillId="0" borderId="0" xfId="0" applyFont="1" applyBorder="1" applyAlignment="1">
      <alignment horizontal="left" vertical="top"/>
    </xf>
    <xf numFmtId="0" fontId="8" fillId="0" borderId="11" xfId="0" applyFont="1" applyBorder="1" applyAlignment="1">
      <alignment horizontal="left" vertical="top"/>
    </xf>
    <xf numFmtId="0" fontId="8" fillId="0" borderId="12" xfId="0" applyFont="1" applyBorder="1" applyAlignment="1">
      <alignment horizontal="left" vertical="top"/>
    </xf>
    <xf numFmtId="0" fontId="8" fillId="0" borderId="13" xfId="0" applyFont="1" applyBorder="1" applyAlignment="1">
      <alignment horizontal="left" vertical="top"/>
    </xf>
    <xf numFmtId="0" fontId="8" fillId="0" borderId="14" xfId="0" applyFont="1" applyBorder="1" applyAlignment="1">
      <alignment horizontal="left" vertical="top"/>
    </xf>
    <xf numFmtId="0" fontId="0" fillId="0" borderId="0" xfId="0" applyBorder="1" applyAlignment="1">
      <alignment wrapText="1"/>
    </xf>
    <xf numFmtId="0" fontId="0" fillId="0" borderId="0" xfId="0" applyBorder="1" applyAlignment="1"/>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7" fillId="2" borderId="1" xfId="0" applyFont="1" applyFill="1" applyBorder="1" applyAlignment="1">
      <alignment horizontal="center" vertical="center"/>
    </xf>
    <xf numFmtId="0" fontId="6" fillId="0" borderId="0" xfId="0" quotePrefix="1"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2" fillId="4" borderId="12" xfId="0" applyFont="1" applyFill="1" applyBorder="1" applyAlignment="1">
      <alignment horizontal="center" wrapText="1"/>
    </xf>
    <xf numFmtId="0" fontId="2" fillId="4" borderId="13" xfId="0" applyFont="1" applyFill="1" applyBorder="1" applyAlignment="1">
      <alignment horizontal="center" wrapText="1"/>
    </xf>
    <xf numFmtId="0" fontId="2" fillId="4" borderId="14"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6"/>
  <sheetViews>
    <sheetView tabSelected="1" zoomScale="96" workbookViewId="0">
      <selection activeCell="A10" sqref="A10"/>
    </sheetView>
  </sheetViews>
  <sheetFormatPr baseColWidth="10" defaultRowHeight="15" x14ac:dyDescent="0.25"/>
  <cols>
    <col min="1" max="1" width="20.42578125" customWidth="1"/>
    <col min="2" max="2" width="61.7109375" customWidth="1"/>
    <col min="3" max="3" width="25" customWidth="1"/>
    <col min="4" max="4" width="18.7109375" customWidth="1"/>
    <col min="5" max="5" width="22" customWidth="1"/>
    <col min="6" max="6" width="34.140625" customWidth="1"/>
  </cols>
  <sheetData>
    <row r="1" spans="1:7" ht="50.25" customHeight="1" x14ac:dyDescent="0.25">
      <c r="B1" s="52" t="s">
        <v>16</v>
      </c>
      <c r="C1" s="53"/>
      <c r="D1" s="53"/>
      <c r="E1" s="53"/>
      <c r="F1" s="54"/>
    </row>
    <row r="2" spans="1:7" ht="31.5" customHeight="1" x14ac:dyDescent="0.25">
      <c r="B2" s="55" t="s">
        <v>15</v>
      </c>
      <c r="C2" s="56"/>
      <c r="D2" s="56"/>
      <c r="E2" s="56"/>
      <c r="F2" s="57"/>
    </row>
    <row r="3" spans="1:7" ht="31.5" customHeight="1" x14ac:dyDescent="0.25">
      <c r="B3" s="2"/>
      <c r="C3" s="2"/>
      <c r="D3" s="2"/>
      <c r="E3" s="2"/>
      <c r="F3" s="2"/>
    </row>
    <row r="4" spans="1:7" ht="31.5" customHeight="1" x14ac:dyDescent="0.25">
      <c r="B4" s="6" t="s">
        <v>2</v>
      </c>
      <c r="C4" s="50" t="s">
        <v>3</v>
      </c>
      <c r="D4" s="50"/>
      <c r="E4" s="4"/>
      <c r="F4" s="4"/>
    </row>
    <row r="5" spans="1:7" ht="31.5" customHeight="1" x14ac:dyDescent="0.25">
      <c r="B5" s="18"/>
      <c r="C5" s="18"/>
      <c r="D5" s="18"/>
      <c r="E5" s="13"/>
      <c r="F5" s="13"/>
    </row>
    <row r="6" spans="1:7" s="1" customFormat="1" ht="28.5" customHeight="1" x14ac:dyDescent="0.25">
      <c r="A6" s="19"/>
      <c r="B6" s="6" t="s">
        <v>9</v>
      </c>
      <c r="C6" s="3"/>
      <c r="E6" s="5"/>
      <c r="F6" s="5"/>
    </row>
    <row r="7" spans="1:7" s="1" customFormat="1" ht="29.25" customHeight="1" x14ac:dyDescent="0.25">
      <c r="A7" s="19"/>
      <c r="B7" s="18"/>
      <c r="D7" s="7"/>
      <c r="E7" s="7"/>
      <c r="F7" s="7"/>
    </row>
    <row r="8" spans="1:7" s="1" customFormat="1" ht="15" customHeight="1" x14ac:dyDescent="0.25">
      <c r="A8" s="51"/>
      <c r="B8" s="51"/>
      <c r="C8" s="51"/>
      <c r="D8" s="51"/>
      <c r="E8" s="51"/>
      <c r="F8" s="21"/>
      <c r="G8" s="8"/>
    </row>
    <row r="9" spans="1:7" s="1" customFormat="1" ht="13.5" customHeight="1" x14ac:dyDescent="0.25">
      <c r="A9" s="19"/>
      <c r="B9" s="20"/>
      <c r="C9" s="11"/>
      <c r="D9" s="11"/>
      <c r="E9" s="10"/>
      <c r="F9" s="10"/>
    </row>
    <row r="10" spans="1:7" ht="30" x14ac:dyDescent="0.25">
      <c r="A10" s="15" t="s">
        <v>30</v>
      </c>
      <c r="B10" s="15" t="s">
        <v>6</v>
      </c>
      <c r="C10" s="16" t="s">
        <v>0</v>
      </c>
      <c r="D10" s="16" t="s">
        <v>4</v>
      </c>
      <c r="E10" s="17" t="s">
        <v>1</v>
      </c>
      <c r="F10" s="12"/>
    </row>
    <row r="11" spans="1:7" ht="21.75" customHeight="1" x14ac:dyDescent="0.25">
      <c r="A11" s="47" t="s">
        <v>7</v>
      </c>
      <c r="B11" s="48"/>
      <c r="C11" s="48"/>
      <c r="D11" s="48"/>
      <c r="E11" s="49"/>
      <c r="F11" s="12"/>
    </row>
    <row r="12" spans="1:7" ht="21.75" customHeight="1" x14ac:dyDescent="0.25">
      <c r="A12" s="14" t="s">
        <v>17</v>
      </c>
      <c r="B12" s="15" t="s">
        <v>11</v>
      </c>
      <c r="C12" s="22">
        <v>0</v>
      </c>
      <c r="D12" s="27"/>
      <c r="E12" s="28">
        <f>(C12*D12)+C12</f>
        <v>0</v>
      </c>
      <c r="F12" s="12"/>
    </row>
    <row r="13" spans="1:7" ht="34.5" customHeight="1" x14ac:dyDescent="0.25">
      <c r="A13" s="26" t="s">
        <v>18</v>
      </c>
      <c r="B13" s="15" t="s">
        <v>26</v>
      </c>
      <c r="C13" s="22">
        <v>0</v>
      </c>
      <c r="D13" s="27"/>
      <c r="E13" s="28">
        <f>(C13*D13)+C13</f>
        <v>0</v>
      </c>
      <c r="F13" s="12"/>
    </row>
    <row r="14" spans="1:7" ht="66" customHeight="1" x14ac:dyDescent="0.25">
      <c r="A14" s="26" t="s">
        <v>19</v>
      </c>
      <c r="B14" s="15" t="s">
        <v>28</v>
      </c>
      <c r="C14" s="22">
        <v>0</v>
      </c>
      <c r="D14" s="23"/>
      <c r="E14" s="28">
        <f t="shared" ref="E14:E18" si="0">(C14*D14)+C14</f>
        <v>0</v>
      </c>
      <c r="F14" s="12"/>
    </row>
    <row r="15" spans="1:7" ht="31.5" customHeight="1" x14ac:dyDescent="0.25">
      <c r="A15" s="26" t="s">
        <v>19</v>
      </c>
      <c r="B15" s="15" t="s">
        <v>12</v>
      </c>
      <c r="C15" s="22">
        <v>0</v>
      </c>
      <c r="D15" s="23"/>
      <c r="E15" s="28">
        <f t="shared" si="0"/>
        <v>0</v>
      </c>
      <c r="F15" s="12"/>
    </row>
    <row r="16" spans="1:7" ht="31.5" customHeight="1" x14ac:dyDescent="0.25">
      <c r="A16" s="26" t="s">
        <v>20</v>
      </c>
      <c r="B16" s="15" t="s">
        <v>13</v>
      </c>
      <c r="C16" s="22">
        <v>0</v>
      </c>
      <c r="D16" s="23"/>
      <c r="E16" s="28">
        <f t="shared" si="0"/>
        <v>0</v>
      </c>
      <c r="F16" s="12"/>
    </row>
    <row r="17" spans="1:6" ht="39.75" customHeight="1" x14ac:dyDescent="0.25">
      <c r="A17" s="26" t="s">
        <v>21</v>
      </c>
      <c r="B17" s="15" t="s">
        <v>22</v>
      </c>
      <c r="C17" s="22">
        <v>0</v>
      </c>
      <c r="D17" s="23"/>
      <c r="E17" s="28">
        <f t="shared" si="0"/>
        <v>0</v>
      </c>
      <c r="F17" s="12"/>
    </row>
    <row r="18" spans="1:6" ht="39.75" customHeight="1" x14ac:dyDescent="0.25">
      <c r="A18" s="26" t="s">
        <v>21</v>
      </c>
      <c r="B18" s="15" t="s">
        <v>23</v>
      </c>
      <c r="C18" s="22">
        <v>0</v>
      </c>
      <c r="D18" s="23"/>
      <c r="E18" s="28">
        <f t="shared" si="0"/>
        <v>0</v>
      </c>
      <c r="F18" s="12"/>
    </row>
    <row r="19" spans="1:6" ht="24" customHeight="1" x14ac:dyDescent="0.25">
      <c r="A19" s="47" t="s">
        <v>10</v>
      </c>
      <c r="B19" s="48"/>
      <c r="C19" s="48"/>
      <c r="D19" s="48"/>
      <c r="E19" s="49"/>
      <c r="F19" s="12"/>
    </row>
    <row r="20" spans="1:6" ht="141" customHeight="1" x14ac:dyDescent="0.25">
      <c r="A20" s="14" t="s">
        <v>25</v>
      </c>
      <c r="B20" s="24" t="s">
        <v>24</v>
      </c>
      <c r="C20" s="22">
        <v>0</v>
      </c>
      <c r="D20" s="23"/>
      <c r="E20" s="28">
        <f t="shared" ref="E20" si="1">C20+(C20*D20)</f>
        <v>0</v>
      </c>
      <c r="F20" s="12"/>
    </row>
    <row r="21" spans="1:6" ht="23.25" customHeight="1" x14ac:dyDescent="0.25">
      <c r="A21" s="47" t="s">
        <v>8</v>
      </c>
      <c r="B21" s="48"/>
      <c r="C21" s="48"/>
      <c r="D21" s="48"/>
      <c r="E21" s="49"/>
      <c r="F21" s="12"/>
    </row>
    <row r="22" spans="1:6" ht="183" customHeight="1" thickBot="1" x14ac:dyDescent="0.3">
      <c r="A22" s="14" t="s">
        <v>27</v>
      </c>
      <c r="B22" s="25" t="s">
        <v>29</v>
      </c>
      <c r="C22" s="32">
        <v>0</v>
      </c>
      <c r="D22" s="23"/>
      <c r="E22" s="30">
        <f>C22+C22*D22</f>
        <v>0</v>
      </c>
      <c r="F22" s="12"/>
    </row>
    <row r="23" spans="1:6" ht="32.25" customHeight="1" thickBot="1" x14ac:dyDescent="0.3">
      <c r="A23" s="34" t="s">
        <v>5</v>
      </c>
      <c r="B23" s="35"/>
      <c r="C23" s="33">
        <f>C22+C20+C17+C15+C14+C18+C16+C13+C12</f>
        <v>0</v>
      </c>
      <c r="D23" s="29"/>
      <c r="E23" s="31">
        <f>E22+E20+E17+E15+E14+E18+E16+E13+E12</f>
        <v>0</v>
      </c>
    </row>
    <row r="24" spans="1:6" ht="28.15" customHeight="1" x14ac:dyDescent="0.25">
      <c r="B24" s="45"/>
      <c r="C24" s="45"/>
      <c r="D24" s="46"/>
      <c r="E24" s="46"/>
    </row>
    <row r="25" spans="1:6" s="5" customFormat="1" ht="14.25" x14ac:dyDescent="0.2">
      <c r="B25" s="36" t="s">
        <v>14</v>
      </c>
      <c r="C25" s="37"/>
      <c r="D25" s="37"/>
      <c r="E25" s="37"/>
      <c r="F25" s="38"/>
    </row>
    <row r="26" spans="1:6" s="5" customFormat="1" ht="14.25" x14ac:dyDescent="0.2">
      <c r="B26" s="39"/>
      <c r="C26" s="40"/>
      <c r="D26" s="40"/>
      <c r="E26" s="40"/>
      <c r="F26" s="41"/>
    </row>
    <row r="27" spans="1:6" s="5" customFormat="1" ht="14.25" x14ac:dyDescent="0.2">
      <c r="B27" s="39"/>
      <c r="C27" s="40"/>
      <c r="D27" s="40"/>
      <c r="E27" s="40"/>
      <c r="F27" s="41"/>
    </row>
    <row r="28" spans="1:6" s="5" customFormat="1" ht="15" customHeight="1" x14ac:dyDescent="0.2">
      <c r="B28" s="39"/>
      <c r="C28" s="40"/>
      <c r="D28" s="40"/>
      <c r="E28" s="40"/>
      <c r="F28" s="41"/>
    </row>
    <row r="29" spans="1:6" s="5" customFormat="1" ht="15.75" customHeight="1" x14ac:dyDescent="0.2">
      <c r="B29" s="39"/>
      <c r="C29" s="40"/>
      <c r="D29" s="40"/>
      <c r="E29" s="40"/>
      <c r="F29" s="41"/>
    </row>
    <row r="30" spans="1:6" s="5" customFormat="1" ht="16.5" customHeight="1" x14ac:dyDescent="0.2">
      <c r="B30" s="39"/>
      <c r="C30" s="40"/>
      <c r="D30" s="40"/>
      <c r="E30" s="40"/>
      <c r="F30" s="41"/>
    </row>
    <row r="31" spans="1:6" s="5" customFormat="1" ht="36.75" customHeight="1" x14ac:dyDescent="0.2">
      <c r="B31" s="39"/>
      <c r="C31" s="40"/>
      <c r="D31" s="40"/>
      <c r="E31" s="40"/>
      <c r="F31" s="41"/>
    </row>
    <row r="32" spans="1:6" s="5" customFormat="1" ht="16.5" customHeight="1" x14ac:dyDescent="0.2">
      <c r="B32" s="39"/>
      <c r="C32" s="40"/>
      <c r="D32" s="40"/>
      <c r="E32" s="40"/>
      <c r="F32" s="41"/>
    </row>
    <row r="33" spans="1:6" s="5" customFormat="1" ht="15" customHeight="1" x14ac:dyDescent="0.2">
      <c r="A33" s="9"/>
      <c r="B33" s="39"/>
      <c r="C33" s="40"/>
      <c r="D33" s="40"/>
      <c r="E33" s="40"/>
      <c r="F33" s="41"/>
    </row>
    <row r="34" spans="1:6" ht="15" customHeight="1" x14ac:dyDescent="0.25">
      <c r="B34" s="39"/>
      <c r="C34" s="40"/>
      <c r="D34" s="40"/>
      <c r="E34" s="40"/>
      <c r="F34" s="41"/>
    </row>
    <row r="35" spans="1:6" ht="28.9" customHeight="1" x14ac:dyDescent="0.25">
      <c r="B35" s="39"/>
      <c r="C35" s="40"/>
      <c r="D35" s="40"/>
      <c r="E35" s="40"/>
      <c r="F35" s="41"/>
    </row>
    <row r="36" spans="1:6" ht="83.25" customHeight="1" x14ac:dyDescent="0.25">
      <c r="B36" s="42"/>
      <c r="C36" s="43"/>
      <c r="D36" s="43"/>
      <c r="E36" s="43"/>
      <c r="F36" s="44"/>
    </row>
  </sheetData>
  <mergeCells count="10">
    <mergeCell ref="A23:B23"/>
    <mergeCell ref="B25:F36"/>
    <mergeCell ref="B24:E24"/>
    <mergeCell ref="B1:F1"/>
    <mergeCell ref="B2:F2"/>
    <mergeCell ref="A19:E19"/>
    <mergeCell ref="A11:E11"/>
    <mergeCell ref="A21:E21"/>
    <mergeCell ref="C4:D4"/>
    <mergeCell ref="A8:E8"/>
  </mergeCells>
  <phoneticPr fontId="11" type="noConversion"/>
  <pageMargins left="0.7" right="0.7" top="0.75" bottom="0.75" header="0.3" footer="0.3"/>
  <pageSetup paperSize="9" scale="57" orientation="portrait" r:id="rId1"/>
  <headerFooter>
    <oddFooter>&amp;C_x000D_&amp;1#&amp;"Calibri"&amp;12&amp;K008000 C1 Données Internes</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DPGF</vt:lpstr>
    </vt:vector>
  </TitlesOfParts>
  <Company>Ministère de la Culture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herve.renard herve.renard</dc:creator>
  <cp:lastModifiedBy>BERGER Blanche</cp:lastModifiedBy>
  <cp:lastPrinted>2025-07-24T15:33:54Z</cp:lastPrinted>
  <dcterms:created xsi:type="dcterms:W3CDTF">2017-09-26T15:42:09Z</dcterms:created>
  <dcterms:modified xsi:type="dcterms:W3CDTF">2025-08-01T12:22:55Z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7f782e2-1048-4ae6-8561-ea50d7047004_Enabled">
    <vt:lpwstr>true</vt:lpwstr>
  </property>
  <property fmtid="{D5CDD505-2E9C-101B-9397-08002B2CF9AE}" pid="3" name="MSIP_Label_37f782e2-1048-4ae6-8561-ea50d7047004_SetDate">
    <vt:lpwstr>2025-07-10T09:00:19Z</vt:lpwstr>
  </property>
  <property fmtid="{D5CDD505-2E9C-101B-9397-08002B2CF9AE}" pid="4" name="MSIP_Label_37f782e2-1048-4ae6-8561-ea50d7047004_Method">
    <vt:lpwstr>Standard</vt:lpwstr>
  </property>
  <property fmtid="{D5CDD505-2E9C-101B-9397-08002B2CF9AE}" pid="5" name="MSIP_Label_37f782e2-1048-4ae6-8561-ea50d7047004_Name">
    <vt:lpwstr>Donnée Interne</vt:lpwstr>
  </property>
  <property fmtid="{D5CDD505-2E9C-101B-9397-08002B2CF9AE}" pid="6" name="MSIP_Label_37f782e2-1048-4ae6-8561-ea50d7047004_SiteId">
    <vt:lpwstr>5d0b42b2-7ba0-42b9-bd88-2dd1558bd190</vt:lpwstr>
  </property>
  <property fmtid="{D5CDD505-2E9C-101B-9397-08002B2CF9AE}" pid="7" name="MSIP_Label_37f782e2-1048-4ae6-8561-ea50d7047004_ActionId">
    <vt:lpwstr>39694349-b89b-4888-a3ba-232113ed0569</vt:lpwstr>
  </property>
  <property fmtid="{D5CDD505-2E9C-101B-9397-08002B2CF9AE}" pid="8" name="MSIP_Label_37f782e2-1048-4ae6-8561-ea50d7047004_ContentBits">
    <vt:lpwstr>2</vt:lpwstr>
  </property>
</Properties>
</file>