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O:\COMMUN\05-Les OP COSI-DOE\31\Balma\DGA TA\455667_DGATA_Mise en conformité système détection incendie\07-TRX\00-COMMUN\01-DCE\"/>
    </mc:Choice>
  </mc:AlternateContent>
  <bookViews>
    <workbookView xWindow="0" yWindow="0" windowWidth="28800" windowHeight="11904" tabRatio="898" activeTab="8"/>
  </bookViews>
  <sheets>
    <sheet name="PDG" sheetId="22" r:id="rId1"/>
    <sheet name="Nota" sheetId="27" r:id="rId2"/>
    <sheet name="PTG" sheetId="73" r:id="rId3"/>
    <sheet name="PU" sheetId="70" r:id="rId4"/>
    <sheet name="RECAP" sheetId="68" r:id="rId5"/>
    <sheet name="06, 07, 08, 09" sheetId="31" r:id="rId6"/>
    <sheet name="10" sheetId="32" r:id="rId7"/>
    <sheet name="11" sheetId="20" r:id="rId8"/>
    <sheet name="12" sheetId="33" r:id="rId9"/>
    <sheet name="17" sheetId="36" r:id="rId10"/>
    <sheet name="19" sheetId="37" r:id="rId11"/>
    <sheet name="20" sheetId="38" r:id="rId12"/>
    <sheet name="28, 30" sheetId="39" r:id="rId13"/>
    <sheet name="29" sheetId="40" r:id="rId14"/>
    <sheet name="31, 49" sheetId="41" r:id="rId15"/>
    <sheet name="33" sheetId="72" r:id="rId16"/>
    <sheet name="34" sheetId="43" r:id="rId17"/>
    <sheet name="37, 37-1, 38, 44, 47, 54, 74" sheetId="45" r:id="rId18"/>
    <sheet name="39" sheetId="46" r:id="rId19"/>
    <sheet name="40" sheetId="47" r:id="rId20"/>
    <sheet name="45" sheetId="48" r:id="rId21"/>
    <sheet name="46" sheetId="49" r:id="rId22"/>
    <sheet name="48" sheetId="50" r:id="rId23"/>
    <sheet name="51" sheetId="51" r:id="rId24"/>
    <sheet name="52" sheetId="52" r:id="rId25"/>
    <sheet name="55" sheetId="53" r:id="rId26"/>
    <sheet name="56" sheetId="54" r:id="rId27"/>
    <sheet name="61" sheetId="71" r:id="rId28"/>
    <sheet name="63" sheetId="55" r:id="rId29"/>
    <sheet name="64" sheetId="56" r:id="rId30"/>
    <sheet name="65" sheetId="57" r:id="rId31"/>
    <sheet name="75" sheetId="58" r:id="rId32"/>
    <sheet name="78" sheetId="59" r:id="rId33"/>
    <sheet name="80" sheetId="61" r:id="rId34"/>
    <sheet name="81" sheetId="62" r:id="rId35"/>
    <sheet name="83" sheetId="63" r:id="rId36"/>
    <sheet name="85" sheetId="64" r:id="rId37"/>
  </sheets>
  <definedNames>
    <definedName name="__ct2" hidden="1">{#N/A,#N/A,FALSE,"ST.1";#N/A,#N/A,FALSE,"TO";#N/A,#N/A,FALSE,"SL.1";#N/A,#N/A,FALSE,"CL.1";#N/A,#N/A,FALSE,"EL.1";#N/A,#N/A,FALSE,"EL.2"}</definedName>
    <definedName name="_ct2" localSheetId="1" hidden="1">{#N/A,#N/A,FALSE,"ST.1";#N/A,#N/A,FALSE,"TO";#N/A,#N/A,FALSE,"SL.1";#N/A,#N/A,FALSE,"CL.1";#N/A,#N/A,FALSE,"EL.1";#N/A,#N/A,FALSE,"EL.2"}</definedName>
    <definedName name="_ct2" hidden="1">{#N/A,#N/A,FALSE,"ST.1";#N/A,#N/A,FALSE,"TO";#N/A,#N/A,FALSE,"SL.1";#N/A,#N/A,FALSE,"CL.1";#N/A,#N/A,FALSE,"EL.1";#N/A,#N/A,FALSE,"EL.2"}</definedName>
    <definedName name="_ct3" hidden="1">{#N/A,#N/A,FALSE,"ST.1";#N/A,#N/A,FALSE,"TO";#N/A,#N/A,FALSE,"SL.1";#N/A,#N/A,FALSE,"CL.1";#N/A,#N/A,FALSE,"EL.1";#N/A,#N/A,FALSE,"EL.2"}</definedName>
    <definedName name="_Toc17876963" localSheetId="5">'06, 07, 08, 09'!#REF!</definedName>
    <definedName name="_Toc17876963" localSheetId="6">'10'!#REF!</definedName>
    <definedName name="_Toc17876963" localSheetId="7">'11'!#REF!</definedName>
    <definedName name="_Toc17876963" localSheetId="8">'12'!#REF!</definedName>
    <definedName name="_Toc17876963" localSheetId="9">'17'!#REF!</definedName>
    <definedName name="_Toc17876963" localSheetId="10">'19'!#REF!</definedName>
    <definedName name="_Toc17876963" localSheetId="11">'20'!#REF!</definedName>
    <definedName name="_Toc17876963" localSheetId="12">'28, 30'!#REF!</definedName>
    <definedName name="_Toc17876963" localSheetId="13">'29'!#REF!</definedName>
    <definedName name="_Toc17876963" localSheetId="14">'31, 49'!#REF!</definedName>
    <definedName name="_Toc17876963" localSheetId="16">'34'!#REF!</definedName>
    <definedName name="_Toc17876963" localSheetId="17">'37, 37-1, 38, 44, 47, 54, 74'!#REF!</definedName>
    <definedName name="_Toc17876963" localSheetId="18">'39'!#REF!</definedName>
    <definedName name="_Toc17876963" localSheetId="19">'40'!#REF!</definedName>
    <definedName name="_Toc17876963" localSheetId="20">'45'!#REF!</definedName>
    <definedName name="_Toc17876963" localSheetId="21">'46'!#REF!</definedName>
    <definedName name="_Toc17876963" localSheetId="22">'48'!#REF!</definedName>
    <definedName name="_Toc17876963" localSheetId="23">'51'!#REF!</definedName>
    <definedName name="_Toc17876963" localSheetId="24">'52'!#REF!</definedName>
    <definedName name="_Toc17876963" localSheetId="25">'55'!#REF!</definedName>
    <definedName name="_Toc17876963" localSheetId="26">'56'!#REF!</definedName>
    <definedName name="_Toc17876963" localSheetId="27">'61'!#REF!</definedName>
    <definedName name="_Toc17876963" localSheetId="28">'63'!#REF!</definedName>
    <definedName name="_Toc17876963" localSheetId="29">'64'!#REF!</definedName>
    <definedName name="_Toc17876963" localSheetId="30">'65'!#REF!</definedName>
    <definedName name="_Toc17876963" localSheetId="31">'75'!#REF!</definedName>
    <definedName name="_Toc17876963" localSheetId="32">'78'!#REF!</definedName>
    <definedName name="_Toc17876963" localSheetId="33">'80'!#REF!</definedName>
    <definedName name="_Toc17876963" localSheetId="34">'81'!#REF!</definedName>
    <definedName name="_Toc17876963" localSheetId="35">'83'!#REF!</definedName>
    <definedName name="_Toc17876963" localSheetId="36">'85'!#REF!</definedName>
    <definedName name="_Toc17876963" localSheetId="0">PDG!#REF!</definedName>
    <definedName name="_Toc17876963" localSheetId="4">RECAP!#REF!</definedName>
    <definedName name="_Toc192227768" localSheetId="5">'06, 07, 08, 09'!$B$62</definedName>
    <definedName name="_Toc192227768" localSheetId="6">'10'!#REF!</definedName>
    <definedName name="_Toc192227768" localSheetId="7">'11'!$B$40</definedName>
    <definedName name="_Toc192227768" localSheetId="8">'12'!#REF!</definedName>
    <definedName name="_Toc192227768" localSheetId="9">'17'!#REF!</definedName>
    <definedName name="_Toc192227768" localSheetId="10">'19'!#REF!</definedName>
    <definedName name="_Toc192227768" localSheetId="11">'20'!$B$111</definedName>
    <definedName name="_Toc192227768" localSheetId="12">'28, 30'!#REF!</definedName>
    <definedName name="_Toc192227768" localSheetId="13">'29'!#REF!</definedName>
    <definedName name="_Toc192227768" localSheetId="14">'31, 49'!#REF!</definedName>
    <definedName name="_Toc192227768" localSheetId="16">'34'!#REF!</definedName>
    <definedName name="_Toc192227768" localSheetId="17">'37, 37-1, 38, 44, 47, 54, 74'!#REF!</definedName>
    <definedName name="_Toc192227768" localSheetId="18">'39'!#REF!</definedName>
    <definedName name="_Toc192227768" localSheetId="19">'40'!#REF!</definedName>
    <definedName name="_Toc192227768" localSheetId="20">'45'!#REF!</definedName>
    <definedName name="_Toc192227768" localSheetId="21">'46'!#REF!</definedName>
    <definedName name="_Toc192227768" localSheetId="22">'48'!#REF!</definedName>
    <definedName name="_Toc192227768" localSheetId="23">'51'!#REF!</definedName>
    <definedName name="_Toc192227768" localSheetId="24">'52'!#REF!</definedName>
    <definedName name="_Toc192227768" localSheetId="25">'55'!#REF!</definedName>
    <definedName name="_Toc192227768" localSheetId="26">'56'!$B$92</definedName>
    <definedName name="_Toc192227768" localSheetId="27">'61'!#REF!</definedName>
    <definedName name="_Toc192227768" localSheetId="28">'63'!#REF!</definedName>
    <definedName name="_Toc192227768" localSheetId="29">'64'!#REF!</definedName>
    <definedName name="_Toc192227768" localSheetId="30">'65'!#REF!</definedName>
    <definedName name="_Toc192227768" localSheetId="31">'75'!#REF!</definedName>
    <definedName name="_Toc192227768" localSheetId="32">'78'!#REF!</definedName>
    <definedName name="_Toc192227768" localSheetId="33">'80'!#REF!</definedName>
    <definedName name="_Toc192227768" localSheetId="34">'81'!#REF!</definedName>
    <definedName name="_Toc192227768" localSheetId="35">'83'!#REF!</definedName>
    <definedName name="_Toc192227768" localSheetId="36">'85'!#REF!</definedName>
    <definedName name="_Toc192227768" localSheetId="4">RECAP!#REF!</definedName>
    <definedName name="_Toc192227769" localSheetId="5">'06, 07, 08, 09'!$B$65</definedName>
    <definedName name="_Toc192227769" localSheetId="6">'10'!#REF!</definedName>
    <definedName name="_Toc192227769" localSheetId="7">'11'!$B$55</definedName>
    <definedName name="_Toc192227769" localSheetId="8">'12'!#REF!</definedName>
    <definedName name="_Toc192227769" localSheetId="9">'17'!#REF!</definedName>
    <definedName name="_Toc192227769" localSheetId="10">'19'!#REF!</definedName>
    <definedName name="_Toc192227769" localSheetId="11">'20'!$B$137</definedName>
    <definedName name="_Toc192227769" localSheetId="12">'28, 30'!#REF!</definedName>
    <definedName name="_Toc192227769" localSheetId="13">'29'!#REF!</definedName>
    <definedName name="_Toc192227769" localSheetId="14">'31, 49'!#REF!</definedName>
    <definedName name="_Toc192227769" localSheetId="16">'34'!#REF!</definedName>
    <definedName name="_Toc192227769" localSheetId="17">'37, 37-1, 38, 44, 47, 54, 74'!#REF!</definedName>
    <definedName name="_Toc192227769" localSheetId="18">'39'!#REF!</definedName>
    <definedName name="_Toc192227769" localSheetId="19">'40'!#REF!</definedName>
    <definedName name="_Toc192227769" localSheetId="20">'45'!#REF!</definedName>
    <definedName name="_Toc192227769" localSheetId="21">'46'!#REF!</definedName>
    <definedName name="_Toc192227769" localSheetId="22">'48'!#REF!</definedName>
    <definedName name="_Toc192227769" localSheetId="23">'51'!#REF!</definedName>
    <definedName name="_Toc192227769" localSheetId="24">'52'!#REF!</definedName>
    <definedName name="_Toc192227769" localSheetId="25">'55'!#REF!</definedName>
    <definedName name="_Toc192227769" localSheetId="26">'56'!$B$106</definedName>
    <definedName name="_Toc192227769" localSheetId="27">'61'!#REF!</definedName>
    <definedName name="_Toc192227769" localSheetId="28">'63'!#REF!</definedName>
    <definedName name="_Toc192227769" localSheetId="29">'64'!#REF!</definedName>
    <definedName name="_Toc192227769" localSheetId="30">'65'!#REF!</definedName>
    <definedName name="_Toc192227769" localSheetId="31">'75'!#REF!</definedName>
    <definedName name="_Toc192227769" localSheetId="32">'78'!#REF!</definedName>
    <definedName name="_Toc192227769" localSheetId="33">'80'!#REF!</definedName>
    <definedName name="_Toc192227769" localSheetId="34">'81'!#REF!</definedName>
    <definedName name="_Toc192227769" localSheetId="35">'83'!#REF!</definedName>
    <definedName name="_Toc192227769" localSheetId="36">'85'!#REF!</definedName>
    <definedName name="_Toc192227769" localSheetId="4">RECAP!#REF!</definedName>
    <definedName name="_Toc192227789" localSheetId="5">'06, 07, 08, 09'!#REF!</definedName>
    <definedName name="_Toc192227789" localSheetId="6">'10'!#REF!</definedName>
    <definedName name="_Toc192227789" localSheetId="7">'11'!$B$178</definedName>
    <definedName name="_Toc192227789" localSheetId="8">'12'!#REF!</definedName>
    <definedName name="_Toc192227789" localSheetId="9">'17'!#REF!</definedName>
    <definedName name="_Toc192227789" localSheetId="10">'19'!#REF!</definedName>
    <definedName name="_Toc192227789" localSheetId="11">'20'!#REF!</definedName>
    <definedName name="_Toc192227789" localSheetId="12">'28, 30'!#REF!</definedName>
    <definedName name="_Toc192227789" localSheetId="13">'29'!#REF!</definedName>
    <definedName name="_Toc192227789" localSheetId="14">'31, 49'!#REF!</definedName>
    <definedName name="_Toc192227789" localSheetId="16">'34'!#REF!</definedName>
    <definedName name="_Toc192227789" localSheetId="17">'37, 37-1, 38, 44, 47, 54, 74'!#REF!</definedName>
    <definedName name="_Toc192227789" localSheetId="18">'39'!#REF!</definedName>
    <definedName name="_Toc192227789" localSheetId="19">'40'!#REF!</definedName>
    <definedName name="_Toc192227789" localSheetId="20">'45'!#REF!</definedName>
    <definedName name="_Toc192227789" localSheetId="21">'46'!#REF!</definedName>
    <definedName name="_Toc192227789" localSheetId="22">'48'!#REF!</definedName>
    <definedName name="_Toc192227789" localSheetId="23">'51'!#REF!</definedName>
    <definedName name="_Toc192227789" localSheetId="24">'52'!#REF!</definedName>
    <definedName name="_Toc192227789" localSheetId="25">'55'!#REF!</definedName>
    <definedName name="_Toc192227789" localSheetId="26">'56'!#REF!</definedName>
    <definedName name="_Toc192227789" localSheetId="27">'61'!#REF!</definedName>
    <definedName name="_Toc192227789" localSheetId="28">'63'!#REF!</definedName>
    <definedName name="_Toc192227789" localSheetId="29">'64'!#REF!</definedName>
    <definedName name="_Toc192227789" localSheetId="30">'65'!#REF!</definedName>
    <definedName name="_Toc192227789" localSheetId="31">'75'!#REF!</definedName>
    <definedName name="_Toc192227789" localSheetId="32">'78'!#REF!</definedName>
    <definedName name="_Toc192227789" localSheetId="33">'80'!#REF!</definedName>
    <definedName name="_Toc192227789" localSheetId="34">'81'!#REF!</definedName>
    <definedName name="_Toc192227789" localSheetId="35">'83'!#REF!</definedName>
    <definedName name="_Toc192227789" localSheetId="36">'85'!#REF!</definedName>
    <definedName name="_Toc192227789" localSheetId="4">RECAP!#REF!</definedName>
    <definedName name="_Toc192497997" localSheetId="3">PU!$B$197</definedName>
    <definedName name="_Toc192833362" localSheetId="3">PU!#REF!</definedName>
    <definedName name="_Toc192833382" localSheetId="3">PU!$B$153</definedName>
    <definedName name="_Toc192833387" localSheetId="3">PU!$B$167</definedName>
    <definedName name="_Toc192833388" localSheetId="3">PU!$B$169</definedName>
    <definedName name="_Toc192833389" localSheetId="3">PU!$B$171</definedName>
    <definedName name="_Toc192833426" localSheetId="3">PU!$B$305</definedName>
    <definedName name="_Toc192833427" localSheetId="3">PU!$B$309</definedName>
    <definedName name="_Toc193448832" localSheetId="27">'61'!$B$11</definedName>
    <definedName name="_Toc31685699" localSheetId="5">'06, 07, 08, 09'!#REF!</definedName>
    <definedName name="_Toc31685699" localSheetId="6">'10'!#REF!</definedName>
    <definedName name="_Toc31685699" localSheetId="7">'11'!#REF!</definedName>
    <definedName name="_Toc31685699" localSheetId="8">'12'!#REF!</definedName>
    <definedName name="_Toc31685699" localSheetId="9">'17'!#REF!</definedName>
    <definedName name="_Toc31685699" localSheetId="10">'19'!#REF!</definedName>
    <definedName name="_Toc31685699" localSheetId="11">'20'!#REF!</definedName>
    <definedName name="_Toc31685699" localSheetId="12">'28, 30'!#REF!</definedName>
    <definedName name="_Toc31685699" localSheetId="13">'29'!#REF!</definedName>
    <definedName name="_Toc31685699" localSheetId="14">'31, 49'!#REF!</definedName>
    <definedName name="_Toc31685699" localSheetId="16">'34'!#REF!</definedName>
    <definedName name="_Toc31685699" localSheetId="17">'37, 37-1, 38, 44, 47, 54, 74'!#REF!</definedName>
    <definedName name="_Toc31685699" localSheetId="18">'39'!#REF!</definedName>
    <definedName name="_Toc31685699" localSheetId="19">'40'!#REF!</definedName>
    <definedName name="_Toc31685699" localSheetId="20">'45'!#REF!</definedName>
    <definedName name="_Toc31685699" localSheetId="21">'46'!#REF!</definedName>
    <definedName name="_Toc31685699" localSheetId="22">'48'!#REF!</definedName>
    <definedName name="_Toc31685699" localSheetId="23">'51'!#REF!</definedName>
    <definedName name="_Toc31685699" localSheetId="24">'52'!#REF!</definedName>
    <definedName name="_Toc31685699" localSheetId="25">'55'!#REF!</definedName>
    <definedName name="_Toc31685699" localSheetId="26">'56'!#REF!</definedName>
    <definedName name="_Toc31685699" localSheetId="27">'61'!#REF!</definedName>
    <definedName name="_Toc31685699" localSheetId="28">'63'!#REF!</definedName>
    <definedName name="_Toc31685699" localSheetId="29">'64'!#REF!</definedName>
    <definedName name="_Toc31685699" localSheetId="30">'65'!#REF!</definedName>
    <definedName name="_Toc31685699" localSheetId="31">'75'!#REF!</definedName>
    <definedName name="_Toc31685699" localSheetId="32">'78'!#REF!</definedName>
    <definedName name="_Toc31685699" localSheetId="33">'80'!#REF!</definedName>
    <definedName name="_Toc31685699" localSheetId="34">'81'!#REF!</definedName>
    <definedName name="_Toc31685699" localSheetId="35">'83'!#REF!</definedName>
    <definedName name="_Toc31685699" localSheetId="36">'85'!#REF!</definedName>
    <definedName name="_Toc31685699" localSheetId="0">PDG!#REF!</definedName>
    <definedName name="_Toc31685699" localSheetId="4">RECAP!#REF!</definedName>
    <definedName name="_Toc32058232" localSheetId="5">'06, 07, 08, 09'!#REF!</definedName>
    <definedName name="_Toc32058232" localSheetId="6">'10'!#REF!</definedName>
    <definedName name="_Toc32058232" localSheetId="7">'11'!#REF!</definedName>
    <definedName name="_Toc32058232" localSheetId="8">'12'!#REF!</definedName>
    <definedName name="_Toc32058232" localSheetId="9">'17'!#REF!</definedName>
    <definedName name="_Toc32058232" localSheetId="10">'19'!#REF!</definedName>
    <definedName name="_Toc32058232" localSheetId="11">'20'!#REF!</definedName>
    <definedName name="_Toc32058232" localSheetId="12">'28, 30'!#REF!</definedName>
    <definedName name="_Toc32058232" localSheetId="13">'29'!#REF!</definedName>
    <definedName name="_Toc32058232" localSheetId="14">'31, 49'!#REF!</definedName>
    <definedName name="_Toc32058232" localSheetId="16">'34'!#REF!</definedName>
    <definedName name="_Toc32058232" localSheetId="17">'37, 37-1, 38, 44, 47, 54, 74'!#REF!</definedName>
    <definedName name="_Toc32058232" localSheetId="18">'39'!#REF!</definedName>
    <definedName name="_Toc32058232" localSheetId="19">'40'!#REF!</definedName>
    <definedName name="_Toc32058232" localSheetId="20">'45'!#REF!</definedName>
    <definedName name="_Toc32058232" localSheetId="21">'46'!#REF!</definedName>
    <definedName name="_Toc32058232" localSheetId="22">'48'!#REF!</definedName>
    <definedName name="_Toc32058232" localSheetId="23">'51'!#REF!</definedName>
    <definedName name="_Toc32058232" localSheetId="24">'52'!#REF!</definedName>
    <definedName name="_Toc32058232" localSheetId="25">'55'!#REF!</definedName>
    <definedName name="_Toc32058232" localSheetId="26">'56'!#REF!</definedName>
    <definedName name="_Toc32058232" localSheetId="27">'61'!#REF!</definedName>
    <definedName name="_Toc32058232" localSheetId="28">'63'!#REF!</definedName>
    <definedName name="_Toc32058232" localSheetId="29">'64'!#REF!</definedName>
    <definedName name="_Toc32058232" localSheetId="30">'65'!#REF!</definedName>
    <definedName name="_Toc32058232" localSheetId="31">'75'!#REF!</definedName>
    <definedName name="_Toc32058232" localSheetId="32">'78'!#REF!</definedName>
    <definedName name="_Toc32058232" localSheetId="33">'80'!#REF!</definedName>
    <definedName name="_Toc32058232" localSheetId="34">'81'!#REF!</definedName>
    <definedName name="_Toc32058232" localSheetId="35">'83'!#REF!</definedName>
    <definedName name="_Toc32058232" localSheetId="36">'85'!#REF!</definedName>
    <definedName name="_Toc32058232" localSheetId="0">PDG!#REF!</definedName>
    <definedName name="_Toc32058232" localSheetId="4">RECAP!#REF!</definedName>
    <definedName name="_Toc35688690" localSheetId="5">'06, 07, 08, 09'!#REF!</definedName>
    <definedName name="_Toc35688690" localSheetId="6">'10'!#REF!</definedName>
    <definedName name="_Toc35688690" localSheetId="7">'11'!#REF!</definedName>
    <definedName name="_Toc35688690" localSheetId="8">'12'!#REF!</definedName>
    <definedName name="_Toc35688690" localSheetId="9">'17'!#REF!</definedName>
    <definedName name="_Toc35688690" localSheetId="10">'19'!#REF!</definedName>
    <definedName name="_Toc35688690" localSheetId="11">'20'!#REF!</definedName>
    <definedName name="_Toc35688690" localSheetId="12">'28, 30'!#REF!</definedName>
    <definedName name="_Toc35688690" localSheetId="13">'29'!#REF!</definedName>
    <definedName name="_Toc35688690" localSheetId="14">'31, 49'!#REF!</definedName>
    <definedName name="_Toc35688690" localSheetId="16">'34'!#REF!</definedName>
    <definedName name="_Toc35688690" localSheetId="17">'37, 37-1, 38, 44, 47, 54, 74'!#REF!</definedName>
    <definedName name="_Toc35688690" localSheetId="18">'39'!#REF!</definedName>
    <definedName name="_Toc35688690" localSheetId="19">'40'!#REF!</definedName>
    <definedName name="_Toc35688690" localSheetId="20">'45'!#REF!</definedName>
    <definedName name="_Toc35688690" localSheetId="21">'46'!#REF!</definedName>
    <definedName name="_Toc35688690" localSheetId="22">'48'!#REF!</definedName>
    <definedName name="_Toc35688690" localSheetId="23">'51'!#REF!</definedName>
    <definedName name="_Toc35688690" localSheetId="24">'52'!#REF!</definedName>
    <definedName name="_Toc35688690" localSheetId="25">'55'!#REF!</definedName>
    <definedName name="_Toc35688690" localSheetId="26">'56'!#REF!</definedName>
    <definedName name="_Toc35688690" localSheetId="27">'61'!#REF!</definedName>
    <definedName name="_Toc35688690" localSheetId="28">'63'!#REF!</definedName>
    <definedName name="_Toc35688690" localSheetId="29">'64'!#REF!</definedName>
    <definedName name="_Toc35688690" localSheetId="30">'65'!#REF!</definedName>
    <definedName name="_Toc35688690" localSheetId="31">'75'!#REF!</definedName>
    <definedName name="_Toc35688690" localSheetId="32">'78'!#REF!</definedName>
    <definedName name="_Toc35688690" localSheetId="33">'80'!#REF!</definedName>
    <definedName name="_Toc35688690" localSheetId="34">'81'!#REF!</definedName>
    <definedName name="_Toc35688690" localSheetId="35">'83'!#REF!</definedName>
    <definedName name="_Toc35688690" localSheetId="36">'85'!#REF!</definedName>
    <definedName name="_Toc35688690" localSheetId="0">PDG!#REF!</definedName>
    <definedName name="_Toc35688690" localSheetId="4">RECAP!#REF!</definedName>
    <definedName name="_Toc35688708" localSheetId="5">'06, 07, 08, 09'!#REF!</definedName>
    <definedName name="_Toc35688708" localSheetId="6">'10'!#REF!</definedName>
    <definedName name="_Toc35688708" localSheetId="7">'11'!#REF!</definedName>
    <definedName name="_Toc35688708" localSheetId="8">'12'!#REF!</definedName>
    <definedName name="_Toc35688708" localSheetId="9">'17'!#REF!</definedName>
    <definedName name="_Toc35688708" localSheetId="10">'19'!#REF!</definedName>
    <definedName name="_Toc35688708" localSheetId="11">'20'!#REF!</definedName>
    <definedName name="_Toc35688708" localSheetId="12">'28, 30'!#REF!</definedName>
    <definedName name="_Toc35688708" localSheetId="13">'29'!#REF!</definedName>
    <definedName name="_Toc35688708" localSheetId="14">'31, 49'!#REF!</definedName>
    <definedName name="_Toc35688708" localSheetId="16">'34'!#REF!</definedName>
    <definedName name="_Toc35688708" localSheetId="17">'37, 37-1, 38, 44, 47, 54, 74'!#REF!</definedName>
    <definedName name="_Toc35688708" localSheetId="18">'39'!#REF!</definedName>
    <definedName name="_Toc35688708" localSheetId="19">'40'!#REF!</definedName>
    <definedName name="_Toc35688708" localSheetId="20">'45'!#REF!</definedName>
    <definedName name="_Toc35688708" localSheetId="21">'46'!#REF!</definedName>
    <definedName name="_Toc35688708" localSheetId="22">'48'!#REF!</definedName>
    <definedName name="_Toc35688708" localSheetId="23">'51'!#REF!</definedName>
    <definedName name="_Toc35688708" localSheetId="24">'52'!#REF!</definedName>
    <definedName name="_Toc35688708" localSheetId="25">'55'!#REF!</definedName>
    <definedName name="_Toc35688708" localSheetId="26">'56'!#REF!</definedName>
    <definedName name="_Toc35688708" localSheetId="27">'61'!#REF!</definedName>
    <definedName name="_Toc35688708" localSheetId="28">'63'!#REF!</definedName>
    <definedName name="_Toc35688708" localSheetId="29">'64'!#REF!</definedName>
    <definedName name="_Toc35688708" localSheetId="30">'65'!#REF!</definedName>
    <definedName name="_Toc35688708" localSheetId="31">'75'!#REF!</definedName>
    <definedName name="_Toc35688708" localSheetId="32">'78'!#REF!</definedName>
    <definedName name="_Toc35688708" localSheetId="33">'80'!#REF!</definedName>
    <definedName name="_Toc35688708" localSheetId="34">'81'!#REF!</definedName>
    <definedName name="_Toc35688708" localSheetId="35">'83'!#REF!</definedName>
    <definedName name="_Toc35688708" localSheetId="36">'85'!#REF!</definedName>
    <definedName name="_Toc35688708" localSheetId="0">PDG!#REF!</definedName>
    <definedName name="_Toc35688708" localSheetId="4">RECAP!#REF!</definedName>
    <definedName name="_tot1">#REF!</definedName>
    <definedName name="_tot2">#REF!</definedName>
    <definedName name="ancrage">#REF!</definedName>
    <definedName name="annexe" localSheetId="1" hidden="1">{#N/A,#N/A,FALSE,"ST.1";#N/A,#N/A,FALSE,"TO";#N/A,#N/A,FALSE,"SL.1";#N/A,#N/A,FALSE,"CL.1";#N/A,#N/A,FALSE,"EL.1";#N/A,#N/A,FALSE,"EL.2"}</definedName>
    <definedName name="annexe" hidden="1">{#N/A,#N/A,FALSE,"ST.1";#N/A,#N/A,FALSE,"TO";#N/A,#N/A,FALSE,"SL.1";#N/A,#N/A,FALSE,"CL.1";#N/A,#N/A,FALSE,"EL.1";#N/A,#N/A,FALSE,"EL.2"}</definedName>
    <definedName name="Annexe1B" localSheetId="1" hidden="1">{#N/A,#N/A,FALSE,"ST.1";#N/A,#N/A,FALSE,"TO";#N/A,#N/A,FALSE,"SL.1";#N/A,#N/A,FALSE,"CL.1";#N/A,#N/A,FALSE,"EL.1";#N/A,#N/A,FALSE,"EL.2"}</definedName>
    <definedName name="Annexe1B" hidden="1">{#N/A,#N/A,FALSE,"ST.1";#N/A,#N/A,FALSE,"TO";#N/A,#N/A,FALSE,"SL.1";#N/A,#N/A,FALSE,"CL.1";#N/A,#N/A,FALSE,"EL.1";#N/A,#N/A,FALSE,"EL.2"}</definedName>
    <definedName name="Annexe2B" localSheetId="1" hidden="1">{#N/A,#N/A,FALSE,"ST.1";#N/A,#N/A,FALSE,"TO";#N/A,#N/A,FALSE,"SL.1";#N/A,#N/A,FALSE,"CL.1";#N/A,#N/A,FALSE,"EL.1";#N/A,#N/A,FALSE,"EL.2"}</definedName>
    <definedName name="Annexe2B" hidden="1">{#N/A,#N/A,FALSE,"ST.1";#N/A,#N/A,FALSE,"TO";#N/A,#N/A,FALSE,"SL.1";#N/A,#N/A,FALSE,"CL.1";#N/A,#N/A,FALSE,"EL.1";#N/A,#N/A,FALSE,"EL.2"}</definedName>
    <definedName name="Annexe3B" localSheetId="1" hidden="1">{#N/A,#N/A,FALSE,"ST.1";#N/A,#N/A,FALSE,"TO";#N/A,#N/A,FALSE,"SL.1";#N/A,#N/A,FALSE,"CL.1";#N/A,#N/A,FALSE,"EL.1";#N/A,#N/A,FALSE,"EL.2"}</definedName>
    <definedName name="Annexe3B" hidden="1">{#N/A,#N/A,FALSE,"ST.1";#N/A,#N/A,FALSE,"TO";#N/A,#N/A,FALSE,"SL.1";#N/A,#N/A,FALSE,"CL.1";#N/A,#N/A,FALSE,"EL.1";#N/A,#N/A,FALSE,"EL.2"}</definedName>
    <definedName name="Annexe4B" localSheetId="1" hidden="1">{#N/A,#N/A,FALSE,"ST.1";#N/A,#N/A,FALSE,"TO";#N/A,#N/A,FALSE,"SL.1";#N/A,#N/A,FALSE,"CL.1";#N/A,#N/A,FALSE,"EL.1";#N/A,#N/A,FALSE,"EL.2"}</definedName>
    <definedName name="Annexe4B" hidden="1">{#N/A,#N/A,FALSE,"ST.1";#N/A,#N/A,FALSE,"TO";#N/A,#N/A,FALSE,"SL.1";#N/A,#N/A,FALSE,"CL.1";#N/A,#N/A,FALSE,"EL.1";#N/A,#N/A,FALSE,"EL.2"}</definedName>
    <definedName name="Annexe5" localSheetId="1" hidden="1">{#N/A,#N/A,FALSE,"ST.1";#N/A,#N/A,FALSE,"TO";#N/A,#N/A,FALSE,"SL.1";#N/A,#N/A,FALSE,"CL.1";#N/A,#N/A,FALSE,"EL.1";#N/A,#N/A,FALSE,"EL.2"}</definedName>
    <definedName name="Annexe5" hidden="1">{#N/A,#N/A,FALSE,"ST.1";#N/A,#N/A,FALSE,"TO";#N/A,#N/A,FALSE,"SL.1";#N/A,#N/A,FALSE,"CL.1";#N/A,#N/A,FALSE,"EL.1";#N/A,#N/A,FALSE,"EL.2"}</definedName>
    <definedName name="Annexe6B" localSheetId="1" hidden="1">{#N/A,#N/A,FALSE,"ST.1";#N/A,#N/A,FALSE,"TO";#N/A,#N/A,FALSE,"SL.1";#N/A,#N/A,FALSE,"CL.1";#N/A,#N/A,FALSE,"EL.1";#N/A,#N/A,FALSE,"EL.2"}</definedName>
    <definedName name="Annexe6B" hidden="1">{#N/A,#N/A,FALSE,"ST.1";#N/A,#N/A,FALSE,"TO";#N/A,#N/A,FALSE,"SL.1";#N/A,#N/A,FALSE,"CL.1";#N/A,#N/A,FALSE,"EL.1";#N/A,#N/A,FALSE,"EL.2"}</definedName>
    <definedName name="Annexe7B" localSheetId="1" hidden="1">{#N/A,#N/A,FALSE,"ST.1";#N/A,#N/A,FALSE,"TO";#N/A,#N/A,FALSE,"SL.1";#N/A,#N/A,FALSE,"CL.1";#N/A,#N/A,FALSE,"EL.1";#N/A,#N/A,FALSE,"EL.2"}</definedName>
    <definedName name="Annexe7B" hidden="1">{#N/A,#N/A,FALSE,"ST.1";#N/A,#N/A,FALSE,"TO";#N/A,#N/A,FALSE,"SL.1";#N/A,#N/A,FALSE,"CL.1";#N/A,#N/A,FALSE,"EL.1";#N/A,#N/A,FALSE,"EL.2"}</definedName>
    <definedName name="Annexe8B" localSheetId="1" hidden="1">{#N/A,#N/A,FALSE,"ST.1";#N/A,#N/A,FALSE,"TO";#N/A,#N/A,FALSE,"SL.1";#N/A,#N/A,FALSE,"CL.1";#N/A,#N/A,FALSE,"EL.1";#N/A,#N/A,FALSE,"EL.2"}</definedName>
    <definedName name="Annexe8B" hidden="1">{#N/A,#N/A,FALSE,"ST.1";#N/A,#N/A,FALSE,"TO";#N/A,#N/A,FALSE,"SL.1";#N/A,#N/A,FALSE,"CL.1";#N/A,#N/A,FALSE,"EL.1";#N/A,#N/A,FALSE,"EL.2"}</definedName>
    <definedName name="aze" hidden="1">{#N/A,#N/A,FALSE,0;#N/A,#N/A,FALSE,0;#N/A,#N/A,FALSE,0;#N/A,#N/A,FALSE,0;#N/A,#N/A,FALSE,0;#N/A,#N/A,FALSE,0}</definedName>
    <definedName name="BatB5orig" localSheetId="1" hidden="1">{#N/A,#N/A,FALSE,"ST.1";#N/A,#N/A,FALSE,"TO";#N/A,#N/A,FALSE,"SL.1";#N/A,#N/A,FALSE,"CL.1";#N/A,#N/A,FALSE,"EL.1";#N/A,#N/A,FALSE,"EL.2"}</definedName>
    <definedName name="BatB5orig" hidden="1">{#N/A,#N/A,FALSE,"ST.1";#N/A,#N/A,FALSE,"TO";#N/A,#N/A,FALSE,"SL.1";#N/A,#N/A,FALSE,"CL.1";#N/A,#N/A,FALSE,"EL.1";#N/A,#N/A,FALSE,"EL.2"}</definedName>
    <definedName name="calfeutrement">#REF!</definedName>
    <definedName name="cvc">#REF!</definedName>
    <definedName name="_xlnm.Print_Titles" localSheetId="5">'06, 07, 08, 09'!$1:$3</definedName>
    <definedName name="_xlnm.Print_Titles" localSheetId="6">'10'!$1:$3</definedName>
    <definedName name="_xlnm.Print_Titles" localSheetId="7">'11'!$1:$3</definedName>
    <definedName name="_xlnm.Print_Titles" localSheetId="8">'12'!$1:$3</definedName>
    <definedName name="_xlnm.Print_Titles" localSheetId="9">'17'!$1:$3</definedName>
    <definedName name="_xlnm.Print_Titles" localSheetId="10">'19'!$1:$3</definedName>
    <definedName name="_xlnm.Print_Titles" localSheetId="11">'20'!$1:$3</definedName>
    <definedName name="_xlnm.Print_Titles" localSheetId="12">'28, 30'!$1:$3</definedName>
    <definedName name="_xlnm.Print_Titles" localSheetId="13">'29'!$1:$3</definedName>
    <definedName name="_xlnm.Print_Titles" localSheetId="14">'31, 49'!$1:$3</definedName>
    <definedName name="_xlnm.Print_Titles" localSheetId="16">'34'!$1:$3</definedName>
    <definedName name="_xlnm.Print_Titles" localSheetId="17">'37, 37-1, 38, 44, 47, 54, 74'!$1:$3</definedName>
    <definedName name="_xlnm.Print_Titles" localSheetId="18">'39'!$1:$3</definedName>
    <definedName name="_xlnm.Print_Titles" localSheetId="19">'40'!$1:$3</definedName>
    <definedName name="_xlnm.Print_Titles" localSheetId="20">'45'!$1:$3</definedName>
    <definedName name="_xlnm.Print_Titles" localSheetId="21">'46'!$1:$3</definedName>
    <definedName name="_xlnm.Print_Titles" localSheetId="22">'48'!$1:$3</definedName>
    <definedName name="_xlnm.Print_Titles" localSheetId="23">'51'!$1:$3</definedName>
    <definedName name="_xlnm.Print_Titles" localSheetId="24">'52'!$1:$3</definedName>
    <definedName name="_xlnm.Print_Titles" localSheetId="25">'55'!$1:$3</definedName>
    <definedName name="_xlnm.Print_Titles" localSheetId="26">'56'!$1:$3</definedName>
    <definedName name="_xlnm.Print_Titles" localSheetId="27">'61'!$1:$3</definedName>
    <definedName name="_xlnm.Print_Titles" localSheetId="28">'63'!$1:$3</definedName>
    <definedName name="_xlnm.Print_Titles" localSheetId="29">'64'!$1:$3</definedName>
    <definedName name="_xlnm.Print_Titles" localSheetId="30">'65'!$1:$3</definedName>
    <definedName name="_xlnm.Print_Titles" localSheetId="31">'75'!$1:$3</definedName>
    <definedName name="_xlnm.Print_Titles" localSheetId="32">'78'!$1:$3</definedName>
    <definedName name="_xlnm.Print_Titles" localSheetId="33">'80'!$1:$3</definedName>
    <definedName name="_xlnm.Print_Titles" localSheetId="34">'81'!$1:$3</definedName>
    <definedName name="_xlnm.Print_Titles" localSheetId="35">'83'!$1:$3</definedName>
    <definedName name="_xlnm.Print_Titles" localSheetId="36">'85'!$1:$3</definedName>
    <definedName name="_xlnm.Print_Titles" localSheetId="4">RECAP!$1:$3</definedName>
    <definedName name="JJIOJ" hidden="1">{#N/A,#N/A,FALSE,"ST.1";#N/A,#N/A,FALSE,"TO";#N/A,#N/A,FALSE,"SL.1";#N/A,#N/A,FALSE,"CL.1";#N/A,#N/A,FALSE,"EL.1";#N/A,#N/A,FALSE,"EL.2"}</definedName>
    <definedName name="Liste1" localSheetId="1">#REF!</definedName>
    <definedName name="Liste1">#REF!</definedName>
    <definedName name="pagegarde" hidden="1">{#N/A,#N/A,FALSE,"ST.1";#N/A,#N/A,FALSE,"TO";#N/A,#N/A,FALSE,"SL.1";#N/A,#N/A,FALSE,"CL.1";#N/A,#N/A,FALSE,"EL.1";#N/A,#N/A,FALSE,"EL.2"}</definedName>
    <definedName name="PDG" hidden="1">{#N/A,#N/A,FALSE,"ST.1";#N/A,#N/A,FALSE,"TO";#N/A,#N/A,FALSE,"SL.1";#N/A,#N/A,FALSE,"CL.1";#N/A,#N/A,FALSE,"EL.1";#N/A,#N/A,FALSE,"EL.2"}</definedName>
    <definedName name="qsc">#REF!</definedName>
    <definedName name="TGBTN1B" localSheetId="1" hidden="1">{#N/A,#N/A,FALSE,"ST.1";#N/A,#N/A,FALSE,"TO";#N/A,#N/A,FALSE,"SL.1";#N/A,#N/A,FALSE,"CL.1";#N/A,#N/A,FALSE,"EL.1";#N/A,#N/A,FALSE,"EL.2"}</definedName>
    <definedName name="TGBTN1B" hidden="1">{#N/A,#N/A,FALSE,"ST.1";#N/A,#N/A,FALSE,"TO";#N/A,#N/A,FALSE,"SL.1";#N/A,#N/A,FALSE,"CL.1";#N/A,#N/A,FALSE,"EL.1";#N/A,#N/A,FALSE,"EL.2"}</definedName>
    <definedName name="tot">#REF!</definedName>
    <definedName name="wrn.MSSA._.CONSOMMATEURS." localSheetId="1" hidden="1">{#N/A,#N/A,FALSE,"ST.1";#N/A,#N/A,FALSE,"TO";#N/A,#N/A,FALSE,"SL.1";#N/A,#N/A,FALSE,"CL.1";#N/A,#N/A,FALSE,"EL.1";#N/A,#N/A,FALSE,"EL.2"}</definedName>
    <definedName name="wrn.MSSA._.CONSOMMATEURS." hidden="1">{#N/A,#N/A,FALSE,"ST.1";#N/A,#N/A,FALSE,"TO";#N/A,#N/A,FALSE,"SL.1";#N/A,#N/A,FALSE,"CL.1";#N/A,#N/A,FALSE,"EL.1";#N/A,#N/A,FALSE,"EL.2"}</definedName>
    <definedName name="ZER" hidden="1">{#N/A,#N/A,FALSE,"ST.1";#N/A,#N/A,FALSE,"TO";#N/A,#N/A,FALSE,"SL.1";#N/A,#N/A,FALSE,"CL.1";#N/A,#N/A,FALSE,"EL.1";#N/A,#N/A,FALSE,"EL.2"}</definedName>
    <definedName name="_xlnm.Print_Area" localSheetId="5">'06, 07, 08, 09'!$A$1:$F$256</definedName>
    <definedName name="_xlnm.Print_Area" localSheetId="6">'10'!$A$1:$F$34</definedName>
    <definedName name="_xlnm.Print_Area" localSheetId="7">'11'!$A$1:$F$202</definedName>
    <definedName name="_xlnm.Print_Area" localSheetId="8">'12'!$A$1:$F$76</definedName>
    <definedName name="_xlnm.Print_Area" localSheetId="9">'17'!$A$1:$F$130</definedName>
    <definedName name="_xlnm.Print_Area" localSheetId="10">'19'!$A$1:$F$31</definedName>
    <definedName name="_xlnm.Print_Area" localSheetId="11">'20'!$A$1:$F$211</definedName>
    <definedName name="_xlnm.Print_Area" localSheetId="12">'28, 30'!$A$1:$F$66</definedName>
    <definedName name="_xlnm.Print_Area" localSheetId="13">'29'!$A$1:$F$26</definedName>
    <definedName name="_xlnm.Print_Area" localSheetId="14">'31, 49'!$A$1:$F$55</definedName>
    <definedName name="_xlnm.Print_Area" localSheetId="15">'33'!$A$1:$F$29</definedName>
    <definedName name="_xlnm.Print_Area" localSheetId="16">'34'!$A$1:$F$26</definedName>
    <definedName name="_xlnm.Print_Area" localSheetId="17">'37, 37-1, 38, 44, 47, 54, 74'!$A$1:$F$101</definedName>
    <definedName name="_xlnm.Print_Area" localSheetId="18">'39'!$A$1:$F$36</definedName>
    <definedName name="_xlnm.Print_Area" localSheetId="19">'40'!$A$1:$F$26</definedName>
    <definedName name="_xlnm.Print_Area" localSheetId="20">'45'!$A$1:$F$32</definedName>
    <definedName name="_xlnm.Print_Area" localSheetId="21">'46'!$A$1:$F$53</definedName>
    <definedName name="_xlnm.Print_Area" localSheetId="22">'48'!$A$1:$F$70</definedName>
    <definedName name="_xlnm.Print_Area" localSheetId="23">'51'!$A$1:$F$26</definedName>
    <definedName name="_xlnm.Print_Area" localSheetId="24">'52'!$A$1:$F$39</definedName>
    <definedName name="_xlnm.Print_Area" localSheetId="25">'55'!$A$1:$F$46</definedName>
    <definedName name="_xlnm.Print_Area" localSheetId="26">'56'!$A$1:$F$126</definedName>
    <definedName name="_xlnm.Print_Area" localSheetId="27">'61'!$A$1:$F$76</definedName>
    <definedName name="_xlnm.Print_Area" localSheetId="28">'63'!$A$1:$F$38</definedName>
    <definedName name="_xlnm.Print_Area" localSheetId="29">'64'!$A$1:$F$92</definedName>
    <definedName name="_xlnm.Print_Area" localSheetId="30">'65'!$A$1:$F$63</definedName>
    <definedName name="_xlnm.Print_Area" localSheetId="31">'75'!$A$1:$F$25</definedName>
    <definedName name="_xlnm.Print_Area" localSheetId="32">'78'!$A$1:$F$26</definedName>
    <definedName name="_xlnm.Print_Area" localSheetId="33">'80'!$A$1:$F$65</definedName>
    <definedName name="_xlnm.Print_Area" localSheetId="34">'81'!$A$1:$F$47</definedName>
    <definedName name="_xlnm.Print_Area" localSheetId="35">'83'!$A$1:$F$26</definedName>
    <definedName name="_xlnm.Print_Area" localSheetId="36">'85'!$A$1:$F$34</definedName>
    <definedName name="_xlnm.Print_Area" localSheetId="1">Nota!$A$1:$A$25</definedName>
    <definedName name="_xlnm.Print_Area" localSheetId="0">PDG!$A$1:$G$42</definedName>
    <definedName name="_xlnm.Print_Area" localSheetId="3">PU!$A$1:$E$314</definedName>
    <definedName name="_xlnm.Print_Area" localSheetId="4">RECAP!$A$1:$F$98</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1" i="73" l="1"/>
  <c r="F17" i="73"/>
  <c r="F9" i="73"/>
  <c r="F10" i="64" l="1"/>
  <c r="F10" i="63"/>
  <c r="F15" i="62"/>
  <c r="F10" i="62"/>
  <c r="F44" i="61"/>
  <c r="F31" i="61"/>
  <c r="F26" i="61"/>
  <c r="F24" i="61"/>
  <c r="F19" i="61"/>
  <c r="F10" i="61"/>
  <c r="F23" i="58"/>
  <c r="F10" i="59"/>
  <c r="F10" i="58"/>
  <c r="E22" i="57"/>
  <c r="F22" i="57" s="1"/>
  <c r="F46" i="57"/>
  <c r="F44" i="57"/>
  <c r="F36" i="57"/>
  <c r="F34" i="57"/>
  <c r="F33" i="57"/>
  <c r="F32" i="57"/>
  <c r="F31" i="57"/>
  <c r="F30" i="57"/>
  <c r="F28" i="57"/>
  <c r="F23" i="57"/>
  <c r="F20" i="57"/>
  <c r="F77" i="56"/>
  <c r="F45" i="56"/>
  <c r="F37" i="56"/>
  <c r="F10" i="56"/>
  <c r="F14" i="55"/>
  <c r="F12" i="55"/>
  <c r="F10" i="55"/>
  <c r="F49" i="71"/>
  <c r="F42" i="71"/>
  <c r="F39" i="71"/>
  <c r="F38" i="71"/>
  <c r="F36" i="71"/>
  <c r="F29" i="71"/>
  <c r="F26" i="71"/>
  <c r="F25" i="71"/>
  <c r="F23" i="71"/>
  <c r="F22" i="71"/>
  <c r="F20" i="71"/>
  <c r="F19" i="71"/>
  <c r="F12" i="71"/>
  <c r="F10" i="71"/>
  <c r="F10" i="54"/>
  <c r="F124" i="54"/>
  <c r="F42" i="54"/>
  <c r="F11" i="54"/>
  <c r="F17" i="52"/>
  <c r="F10" i="51"/>
  <c r="F24" i="51"/>
  <c r="F22" i="51"/>
  <c r="F36" i="50"/>
  <c r="F34" i="50"/>
  <c r="F14" i="50"/>
  <c r="F12" i="50"/>
  <c r="F10" i="50"/>
  <c r="F22" i="49"/>
  <c r="F17" i="48"/>
  <c r="F15" i="48"/>
  <c r="F10" i="47"/>
  <c r="F12" i="46"/>
  <c r="F10" i="46"/>
  <c r="D15" i="45"/>
  <c r="F65" i="45"/>
  <c r="F24" i="43"/>
  <c r="F10" i="43"/>
  <c r="E29" i="41"/>
  <c r="F29" i="41" s="1"/>
  <c r="F40" i="41"/>
  <c r="F39" i="41"/>
  <c r="F34" i="41"/>
  <c r="F19" i="41"/>
  <c r="F17" i="41"/>
  <c r="F27" i="39"/>
  <c r="F51" i="39"/>
  <c r="F26" i="39"/>
  <c r="F13" i="39"/>
  <c r="E29" i="38"/>
  <c r="F29" i="38" s="1"/>
  <c r="F47" i="38"/>
  <c r="F42" i="38"/>
  <c r="F24" i="38"/>
  <c r="F18" i="38"/>
  <c r="F17" i="38"/>
  <c r="F14" i="37"/>
  <c r="F12" i="37"/>
  <c r="F10" i="37"/>
  <c r="F128" i="36"/>
  <c r="F113" i="36"/>
  <c r="F112" i="36"/>
  <c r="F106" i="36"/>
  <c r="F98" i="36"/>
  <c r="F93" i="36"/>
  <c r="F85" i="36"/>
  <c r="F81" i="36"/>
  <c r="F74" i="36"/>
  <c r="F70" i="36"/>
  <c r="F61" i="36"/>
  <c r="F60" i="36"/>
  <c r="F53" i="36"/>
  <c r="F51" i="36"/>
  <c r="F49" i="36"/>
  <c r="F41" i="36"/>
  <c r="F34" i="36"/>
  <c r="F28" i="36"/>
  <c r="F21" i="36"/>
  <c r="F16" i="36"/>
  <c r="F10" i="36"/>
  <c r="F53" i="33"/>
  <c r="F39" i="33"/>
  <c r="F33" i="33"/>
  <c r="F21" i="33"/>
  <c r="F19" i="33"/>
  <c r="F10" i="33"/>
  <c r="F186" i="20"/>
  <c r="F181" i="20"/>
  <c r="F179" i="20"/>
  <c r="F177" i="20"/>
  <c r="F175" i="20"/>
  <c r="F165" i="20"/>
  <c r="F153" i="20"/>
  <c r="F151" i="20"/>
  <c r="F141" i="20"/>
  <c r="F135" i="20"/>
  <c r="F124" i="20"/>
  <c r="F122" i="20"/>
  <c r="F121" i="20"/>
  <c r="F115" i="20"/>
  <c r="F104" i="20"/>
  <c r="F102" i="20"/>
  <c r="F98" i="20"/>
  <c r="F97" i="20"/>
  <c r="F93" i="20"/>
  <c r="F92" i="20"/>
  <c r="F82" i="20"/>
  <c r="F78" i="20"/>
  <c r="F77" i="20"/>
  <c r="F73" i="20"/>
  <c r="F71" i="20"/>
  <c r="F69" i="20"/>
  <c r="F67" i="20"/>
  <c r="F60" i="20"/>
  <c r="F58" i="20"/>
  <c r="F56" i="20"/>
  <c r="F47" i="20"/>
  <c r="F41" i="20"/>
  <c r="F38" i="20"/>
  <c r="F36" i="20"/>
  <c r="F29" i="20"/>
  <c r="F27" i="20"/>
  <c r="F25" i="20"/>
  <c r="F23" i="20"/>
  <c r="F21" i="20"/>
  <c r="F14" i="20"/>
  <c r="F10" i="20"/>
  <c r="F21" i="32"/>
  <c r="F19" i="32"/>
  <c r="F18" i="32"/>
  <c r="F16" i="32"/>
  <c r="F15" i="32"/>
  <c r="F13" i="32"/>
  <c r="F11" i="32"/>
  <c r="F10" i="32"/>
  <c r="F235" i="31"/>
  <c r="E73" i="20"/>
  <c r="E11" i="32"/>
  <c r="F256" i="31"/>
  <c r="F254" i="31"/>
  <c r="F252" i="31"/>
  <c r="E84" i="31"/>
  <c r="F66" i="31"/>
  <c r="F31" i="31"/>
  <c r="E15" i="31"/>
  <c r="F15" i="31"/>
  <c r="F10" i="31"/>
  <c r="F241" i="31"/>
  <c r="F233" i="31"/>
  <c r="F225" i="31"/>
  <c r="F224" i="31"/>
  <c r="F222" i="31"/>
  <c r="F221" i="31"/>
  <c r="F219" i="31"/>
  <c r="F190" i="31"/>
  <c r="F188" i="31"/>
  <c r="F181" i="31"/>
  <c r="F174" i="31"/>
  <c r="F172" i="31"/>
  <c r="F170" i="31"/>
  <c r="F164" i="31"/>
  <c r="F82" i="31"/>
  <c r="F71" i="31"/>
  <c r="F68" i="31"/>
  <c r="F7" i="68"/>
  <c r="A7" i="68"/>
  <c r="B7" i="68"/>
  <c r="A5" i="68"/>
  <c r="E209" i="70"/>
  <c r="E309" i="70"/>
  <c r="E312" i="70"/>
  <c r="F13" i="73"/>
  <c r="F11" i="73"/>
  <c r="B21" i="73"/>
  <c r="A21" i="73"/>
  <c r="F15" i="73"/>
  <c r="F24" i="73"/>
  <c r="B32" i="68"/>
  <c r="B22" i="72"/>
  <c r="A22" i="72"/>
  <c r="A32" i="68" s="1"/>
  <c r="B16" i="72"/>
  <c r="E13" i="72"/>
  <c r="F13" i="72" s="1"/>
  <c r="E10" i="72"/>
  <c r="F10" i="72" s="1"/>
  <c r="F188" i="20" l="1"/>
  <c r="F28" i="73"/>
  <c r="F26" i="73"/>
  <c r="F16" i="72"/>
  <c r="F22" i="72" l="1"/>
  <c r="G22" i="72"/>
  <c r="F32" i="68" l="1"/>
  <c r="F25" i="72"/>
  <c r="E134" i="38"/>
  <c r="F134" i="38" s="1"/>
  <c r="E133" i="38"/>
  <c r="E129" i="38"/>
  <c r="E128" i="38"/>
  <c r="D133" i="38"/>
  <c r="E127" i="38"/>
  <c r="E126" i="38"/>
  <c r="E29" i="62"/>
  <c r="F29" i="62" s="1"/>
  <c r="E16" i="62"/>
  <c r="F16" i="62" s="1"/>
  <c r="E11" i="62"/>
  <c r="F11" i="62" s="1"/>
  <c r="E19" i="61"/>
  <c r="E103" i="54"/>
  <c r="F103" i="54" s="1"/>
  <c r="E89" i="54"/>
  <c r="F89" i="54" s="1"/>
  <c r="E75" i="54"/>
  <c r="F75" i="54" s="1"/>
  <c r="E52" i="54"/>
  <c r="F52" i="54" s="1"/>
  <c r="E28" i="54"/>
  <c r="F28" i="54" s="1"/>
  <c r="E147" i="38"/>
  <c r="F147" i="38" s="1"/>
  <c r="E121" i="38"/>
  <c r="F121" i="38" s="1"/>
  <c r="E96" i="38"/>
  <c r="F96" i="38" s="1"/>
  <c r="E83" i="38"/>
  <c r="F83" i="38" s="1"/>
  <c r="E70" i="38"/>
  <c r="F70" i="38" s="1"/>
  <c r="E57" i="38"/>
  <c r="F57" i="38" s="1"/>
  <c r="E43" i="38"/>
  <c r="F43" i="38" s="1"/>
  <c r="E93" i="36"/>
  <c r="E81" i="36"/>
  <c r="E70" i="36"/>
  <c r="E56" i="71"/>
  <c r="F56" i="71" s="1"/>
  <c r="E43" i="71"/>
  <c r="F43" i="71" s="1"/>
  <c r="E30" i="71"/>
  <c r="F30" i="71" s="1"/>
  <c r="E23" i="53"/>
  <c r="F23" i="53" s="1"/>
  <c r="E98" i="20"/>
  <c r="E93" i="20"/>
  <c r="E37" i="57"/>
  <c r="F37" i="57" s="1"/>
  <c r="E46" i="56"/>
  <c r="F46" i="56" s="1"/>
  <c r="E50" i="50"/>
  <c r="F50" i="50" s="1"/>
  <c r="E24" i="50"/>
  <c r="F24" i="50" s="1"/>
  <c r="E50" i="45"/>
  <c r="F50" i="45" s="1"/>
  <c r="E78" i="45"/>
  <c r="F78" i="45" s="1"/>
  <c r="E30" i="49"/>
  <c r="F30" i="49" s="1"/>
  <c r="E19" i="38"/>
  <c r="F19" i="38" s="1"/>
  <c r="E21" i="36"/>
  <c r="E16" i="36"/>
  <c r="F29" i="72" l="1"/>
  <c r="F27" i="72"/>
  <c r="E135" i="20"/>
  <c r="E115" i="20"/>
  <c r="B50" i="68" l="1"/>
  <c r="B42" i="68"/>
  <c r="B22" i="68"/>
  <c r="B14" i="68"/>
  <c r="E171" i="38"/>
  <c r="E167" i="38"/>
  <c r="E164" i="38"/>
  <c r="D16" i="64" l="1"/>
  <c r="D15" i="64"/>
  <c r="E10" i="64" s="1"/>
  <c r="E17" i="64"/>
  <c r="E11" i="64"/>
  <c r="E10" i="63"/>
  <c r="D28" i="62"/>
  <c r="E15" i="62"/>
  <c r="E10" i="62"/>
  <c r="E44" i="61"/>
  <c r="D39" i="61"/>
  <c r="E34" i="61"/>
  <c r="E35" i="61"/>
  <c r="E36" i="61"/>
  <c r="E37" i="61"/>
  <c r="E40" i="61"/>
  <c r="E32" i="61"/>
  <c r="E24" i="61" l="1"/>
  <c r="D15" i="61"/>
  <c r="E17" i="61"/>
  <c r="E18" i="61"/>
  <c r="E11" i="61"/>
  <c r="E10" i="59"/>
  <c r="E10" i="58"/>
  <c r="E47" i="57"/>
  <c r="F47" i="57" s="1"/>
  <c r="E45" i="57"/>
  <c r="F45" i="57" s="1"/>
  <c r="E43" i="57"/>
  <c r="F43" i="57" s="1"/>
  <c r="D35" i="57"/>
  <c r="E36" i="57"/>
  <c r="E26" i="57"/>
  <c r="E24" i="57"/>
  <c r="F24" i="57" s="1"/>
  <c r="E20" i="57"/>
  <c r="D16" i="57"/>
  <c r="E17" i="57"/>
  <c r="E18" i="57"/>
  <c r="E11" i="57"/>
  <c r="D16" i="61" l="1"/>
  <c r="E10" i="61"/>
  <c r="F13" i="59"/>
  <c r="G19" i="59"/>
  <c r="E29" i="57"/>
  <c r="F29" i="57" s="1"/>
  <c r="F35" i="57"/>
  <c r="E10" i="57"/>
  <c r="F10" i="57" s="1"/>
  <c r="F12" i="58"/>
  <c r="F18" i="58" s="1"/>
  <c r="F21" i="58" s="1"/>
  <c r="E26" i="61"/>
  <c r="F25" i="58" l="1"/>
  <c r="G18" i="58"/>
  <c r="E77" i="56" l="1"/>
  <c r="D75" i="56"/>
  <c r="E73" i="56"/>
  <c r="E65" i="56"/>
  <c r="D60" i="56"/>
  <c r="E54" i="56"/>
  <c r="E58" i="56"/>
  <c r="E53" i="56"/>
  <c r="E45" i="56"/>
  <c r="E34" i="56"/>
  <c r="F34" i="56" s="1"/>
  <c r="D32" i="56"/>
  <c r="E29" i="56"/>
  <c r="D21" i="56"/>
  <c r="E18" i="56"/>
  <c r="E10" i="56"/>
  <c r="E21" i="55"/>
  <c r="F21" i="55" s="1"/>
  <c r="E62" i="56" l="1"/>
  <c r="F62" i="56" s="1"/>
  <c r="E38" i="56"/>
  <c r="F38" i="56" s="1"/>
  <c r="E15" i="55" l="1"/>
  <c r="F15" i="55" s="1"/>
  <c r="E14" i="55" l="1"/>
  <c r="E12" i="55"/>
  <c r="E10" i="55"/>
  <c r="E52" i="71"/>
  <c r="E53" i="71"/>
  <c r="E51" i="71"/>
  <c r="D53" i="71"/>
  <c r="E49" i="71"/>
  <c r="E39" i="71"/>
  <c r="E40" i="71"/>
  <c r="E38" i="71"/>
  <c r="D40" i="71"/>
  <c r="F40" i="71" s="1"/>
  <c r="D37" i="71"/>
  <c r="E36" i="71"/>
  <c r="D28" i="71"/>
  <c r="F28" i="71" s="1"/>
  <c r="E26" i="71"/>
  <c r="E27" i="71"/>
  <c r="E25" i="71"/>
  <c r="D24" i="71"/>
  <c r="E21" i="71"/>
  <c r="F21" i="71" s="1"/>
  <c r="E19" i="71"/>
  <c r="D15" i="71"/>
  <c r="E14" i="71"/>
  <c r="E15" i="71"/>
  <c r="E13" i="71"/>
  <c r="E12" i="71"/>
  <c r="E10" i="71"/>
  <c r="A66" i="68"/>
  <c r="B64" i="68"/>
  <c r="A56" i="68"/>
  <c r="B69" i="71"/>
  <c r="B56" i="68" s="1"/>
  <c r="A69" i="71"/>
  <c r="B63" i="71"/>
  <c r="E108" i="54"/>
  <c r="E95" i="54"/>
  <c r="E99" i="54"/>
  <c r="E94" i="54"/>
  <c r="D102" i="54"/>
  <c r="D88" i="54"/>
  <c r="E81" i="54"/>
  <c r="E85" i="54"/>
  <c r="E80" i="54"/>
  <c r="E67" i="54"/>
  <c r="E71" i="54"/>
  <c r="E66" i="54"/>
  <c r="E24" i="62"/>
  <c r="E20" i="54"/>
  <c r="E24" i="54"/>
  <c r="E19" i="54"/>
  <c r="E39" i="54"/>
  <c r="E35" i="54"/>
  <c r="E34" i="54"/>
  <c r="D74" i="54"/>
  <c r="E62" i="54"/>
  <c r="E63" i="54"/>
  <c r="E59" i="54"/>
  <c r="E57" i="54"/>
  <c r="E132" i="38" l="1"/>
  <c r="F25" i="55"/>
  <c r="G31" i="55" s="1"/>
  <c r="D54" i="71"/>
  <c r="E169" i="38"/>
  <c r="E110" i="54"/>
  <c r="E107" i="54" s="1"/>
  <c r="F107" i="54" s="1"/>
  <c r="E72" i="56"/>
  <c r="E57" i="56"/>
  <c r="E84" i="54"/>
  <c r="E17" i="56"/>
  <c r="E28" i="56"/>
  <c r="E98" i="54"/>
  <c r="E38" i="54"/>
  <c r="E23" i="54"/>
  <c r="E70" i="54"/>
  <c r="D41" i="71"/>
  <c r="F41" i="71" s="1"/>
  <c r="D27" i="71"/>
  <c r="F27" i="71" s="1"/>
  <c r="D16" i="71"/>
  <c r="D51" i="54"/>
  <c r="D46" i="54"/>
  <c r="E48" i="54"/>
  <c r="E45" i="54"/>
  <c r="D41" i="54"/>
  <c r="D27" i="54"/>
  <c r="D16" i="54"/>
  <c r="E13" i="54"/>
  <c r="E10" i="54"/>
  <c r="D16" i="52"/>
  <c r="D23" i="52"/>
  <c r="E20" i="52"/>
  <c r="E21" i="52"/>
  <c r="E36" i="70"/>
  <c r="E19" i="53"/>
  <c r="E20" i="53"/>
  <c r="D16" i="53"/>
  <c r="E19" i="52"/>
  <c r="E17" i="52"/>
  <c r="E23" i="52" l="1"/>
  <c r="E29" i="71"/>
  <c r="E55" i="71"/>
  <c r="E17" i="71"/>
  <c r="E42" i="71"/>
  <c r="E10" i="53"/>
  <c r="F10" i="53" s="1"/>
  <c r="E10" i="52"/>
  <c r="F10" i="52" s="1"/>
  <c r="E10" i="51"/>
  <c r="E38" i="50"/>
  <c r="F38" i="50" s="1"/>
  <c r="E36" i="50"/>
  <c r="E34" i="50"/>
  <c r="D23" i="50"/>
  <c r="D22" i="50"/>
  <c r="E21" i="50"/>
  <c r="E22" i="50"/>
  <c r="F13" i="51" l="1"/>
  <c r="G19" i="51" s="1"/>
  <c r="E17" i="50"/>
  <c r="E16" i="50" s="1"/>
  <c r="F16" i="50" s="1"/>
  <c r="E14" i="50"/>
  <c r="E25" i="49" l="1"/>
  <c r="D26" i="49"/>
  <c r="E22" i="49"/>
  <c r="E14" i="49"/>
  <c r="E15" i="49"/>
  <c r="E16" i="49"/>
  <c r="E17" i="49"/>
  <c r="E18" i="49"/>
  <c r="E19" i="49"/>
  <c r="E20" i="49"/>
  <c r="E10" i="48"/>
  <c r="F10" i="48" s="1"/>
  <c r="F19" i="48" s="1"/>
  <c r="G25" i="48" s="1"/>
  <c r="E10" i="47"/>
  <c r="D18" i="46"/>
  <c r="E12" i="46" s="1"/>
  <c r="E19" i="46"/>
  <c r="E20" i="46"/>
  <c r="E13" i="46"/>
  <c r="D77" i="45"/>
  <c r="E77" i="45"/>
  <c r="D70" i="45"/>
  <c r="D72" i="45" s="1"/>
  <c r="E69" i="45"/>
  <c r="E70" i="45"/>
  <c r="E71" i="45"/>
  <c r="E72" i="45"/>
  <c r="E67" i="45"/>
  <c r="E59" i="45"/>
  <c r="F59" i="45" s="1"/>
  <c r="F13" i="47" l="1"/>
  <c r="G19" i="47"/>
  <c r="D76" i="45"/>
  <c r="E73" i="45" s="1"/>
  <c r="F73" i="45" s="1"/>
  <c r="D27" i="49"/>
  <c r="E23" i="49" s="1"/>
  <c r="F23" i="49" s="1"/>
  <c r="D20" i="49"/>
  <c r="E10" i="49" s="1"/>
  <c r="F10" i="49" s="1"/>
  <c r="E66" i="45"/>
  <c r="F66" i="45" s="1"/>
  <c r="E47" i="45" l="1"/>
  <c r="E48" i="45"/>
  <c r="D48" i="45"/>
  <c r="D49" i="45" s="1"/>
  <c r="D44" i="45"/>
  <c r="E37" i="45"/>
  <c r="F37" i="45" s="1"/>
  <c r="E36" i="45"/>
  <c r="F36" i="45" s="1"/>
  <c r="E34" i="45"/>
  <c r="F34" i="45" s="1"/>
  <c r="E25" i="45"/>
  <c r="E26" i="45"/>
  <c r="E29" i="45"/>
  <c r="E24" i="45"/>
  <c r="E295" i="70"/>
  <c r="E42" i="61" s="1"/>
  <c r="E294" i="70"/>
  <c r="E22" i="45"/>
  <c r="E23" i="45"/>
  <c r="E17" i="45"/>
  <c r="E18" i="45"/>
  <c r="D16" i="45" l="1"/>
  <c r="E10" i="45" s="1"/>
  <c r="E30" i="45"/>
  <c r="E41" i="61"/>
  <c r="E31" i="45"/>
  <c r="E38" i="45"/>
  <c r="F38" i="45" s="1"/>
  <c r="E11" i="43" l="1"/>
  <c r="E10" i="43"/>
  <c r="E40" i="41"/>
  <c r="E39" i="41"/>
  <c r="E38" i="41"/>
  <c r="E36" i="41" s="1"/>
  <c r="F36" i="41" s="1"/>
  <c r="E34" i="41"/>
  <c r="E25" i="41"/>
  <c r="F25" i="41" s="1"/>
  <c r="E19" i="41"/>
  <c r="E17" i="41"/>
  <c r="D14" i="41"/>
  <c r="D16" i="41" s="1"/>
  <c r="E10" i="41" s="1"/>
  <c r="F10" i="41" s="1"/>
  <c r="E11" i="39"/>
  <c r="E15" i="39"/>
  <c r="E37" i="39"/>
  <c r="E11" i="40"/>
  <c r="E51" i="39"/>
  <c r="E50" i="39"/>
  <c r="E48" i="39" s="1"/>
  <c r="F48" i="39" s="1"/>
  <c r="E47" i="39"/>
  <c r="E45" i="39" s="1"/>
  <c r="F45" i="39" s="1"/>
  <c r="E44" i="39"/>
  <c r="E42" i="39" s="1"/>
  <c r="F42" i="39" s="1"/>
  <c r="E41" i="39"/>
  <c r="E39" i="39" s="1"/>
  <c r="F39" i="39" s="1"/>
  <c r="E33" i="39"/>
  <c r="E34" i="39"/>
  <c r="E28" i="39"/>
  <c r="E24" i="39"/>
  <c r="E25" i="39"/>
  <c r="E19" i="39"/>
  <c r="E13" i="39"/>
  <c r="E36" i="39" l="1"/>
  <c r="F36" i="39" s="1"/>
  <c r="E21" i="41"/>
  <c r="F21" i="41" s="1"/>
  <c r="E10" i="39"/>
  <c r="F10" i="39" s="1"/>
  <c r="E10" i="40"/>
  <c r="F10" i="40" s="1"/>
  <c r="E14" i="39"/>
  <c r="F14" i="39" s="1"/>
  <c r="E193" i="38"/>
  <c r="F193" i="38" s="1"/>
  <c r="D191" i="38"/>
  <c r="E186" i="38"/>
  <c r="E187" i="38"/>
  <c r="E191" i="38"/>
  <c r="E184" i="38"/>
  <c r="F13" i="40" l="1"/>
  <c r="G19" i="40" s="1"/>
  <c r="D181" i="38"/>
  <c r="E176" i="38"/>
  <c r="E177" i="38"/>
  <c r="E181" i="38"/>
  <c r="E174" i="38"/>
  <c r="D161" i="38"/>
  <c r="D110" i="38"/>
  <c r="E155" i="38"/>
  <c r="E156" i="38"/>
  <c r="E157" i="38"/>
  <c r="E158" i="38"/>
  <c r="E159" i="38"/>
  <c r="E160" i="38"/>
  <c r="E161" i="38"/>
  <c r="D146" i="38"/>
  <c r="E142" i="38"/>
  <c r="E143" i="38"/>
  <c r="E139" i="38"/>
  <c r="E37" i="38"/>
  <c r="D120" i="38"/>
  <c r="E116" i="38"/>
  <c r="E117" i="38"/>
  <c r="E113" i="38"/>
  <c r="E91" i="38"/>
  <c r="E92" i="38"/>
  <c r="E88" i="38"/>
  <c r="E78" i="38"/>
  <c r="E79" i="38"/>
  <c r="E75" i="38"/>
  <c r="E65" i="38"/>
  <c r="E66" i="38"/>
  <c r="E62" i="38"/>
  <c r="E52" i="38"/>
  <c r="E53" i="38"/>
  <c r="E49" i="38"/>
  <c r="E38" i="38"/>
  <c r="E34" i="38"/>
  <c r="E104" i="38"/>
  <c r="E105" i="38"/>
  <c r="E106" i="38"/>
  <c r="E107" i="38"/>
  <c r="E108" i="38"/>
  <c r="E109" i="38"/>
  <c r="E110" i="38"/>
  <c r="D95" i="38"/>
  <c r="D82" i="38"/>
  <c r="D69" i="38"/>
  <c r="D56" i="38"/>
  <c r="D41" i="38"/>
  <c r="E113" i="36"/>
  <c r="E27" i="38"/>
  <c r="E26" i="38"/>
  <c r="D171" i="38" l="1"/>
  <c r="E151" i="38"/>
  <c r="F151" i="38" s="1"/>
  <c r="E100" i="38"/>
  <c r="F100" i="38" s="1"/>
  <c r="E18" i="38" l="1"/>
  <c r="E17" i="38"/>
  <c r="D16" i="38"/>
  <c r="E12" i="38"/>
  <c r="E13" i="38"/>
  <c r="E14" i="38"/>
  <c r="E15" i="38"/>
  <c r="E11" i="38"/>
  <c r="E16" i="37"/>
  <c r="E12" i="37"/>
  <c r="E10" i="37"/>
  <c r="E112" i="36"/>
  <c r="E108" i="36"/>
  <c r="E107" i="36"/>
  <c r="D110" i="36"/>
  <c r="D104" i="36"/>
  <c r="E101" i="36"/>
  <c r="E100" i="36"/>
  <c r="E99" i="36"/>
  <c r="E92" i="36"/>
  <c r="E77" i="36"/>
  <c r="E79" i="36"/>
  <c r="E75" i="36"/>
  <c r="D78" i="36"/>
  <c r="D80" i="36" s="1"/>
  <c r="D69" i="36"/>
  <c r="E60" i="36"/>
  <c r="D57" i="36"/>
  <c r="D59" i="36" s="1"/>
  <c r="E55" i="36"/>
  <c r="E57" i="36"/>
  <c r="E58" i="36"/>
  <c r="E59" i="36"/>
  <c r="E49" i="36"/>
  <c r="E42" i="36"/>
  <c r="E43" i="36"/>
  <c r="E45" i="36"/>
  <c r="E46" i="36"/>
  <c r="D47" i="36" l="1"/>
  <c r="E41" i="36"/>
  <c r="D14" i="38"/>
  <c r="E10" i="38" s="1"/>
  <c r="F10" i="38" s="1"/>
  <c r="F18" i="37"/>
  <c r="G24" i="37" s="1"/>
  <c r="E53" i="36"/>
  <c r="E38" i="36" l="1"/>
  <c r="D39" i="36"/>
  <c r="D40" i="36" s="1"/>
  <c r="E36" i="36"/>
  <c r="E39" i="36"/>
  <c r="E35" i="36"/>
  <c r="D33" i="36"/>
  <c r="E32" i="36"/>
  <c r="D15" i="36"/>
  <c r="E14" i="36"/>
  <c r="E57" i="33" l="1"/>
  <c r="E60" i="33"/>
  <c r="E54" i="33"/>
  <c r="E45" i="33"/>
  <c r="E41" i="33"/>
  <c r="E42" i="33"/>
  <c r="E43" i="33"/>
  <c r="E44" i="33"/>
  <c r="E48" i="33"/>
  <c r="E49" i="33"/>
  <c r="E50" i="33"/>
  <c r="E40" i="33"/>
  <c r="E38" i="33"/>
  <c r="E33" i="33" s="1"/>
  <c r="D31" i="33"/>
  <c r="E27" i="33"/>
  <c r="E25" i="33"/>
  <c r="E26" i="33"/>
  <c r="E28" i="33"/>
  <c r="E29" i="33"/>
  <c r="E30" i="33"/>
  <c r="E31" i="33"/>
  <c r="E22" i="33"/>
  <c r="E17" i="33"/>
  <c r="E11" i="33"/>
  <c r="E186" i="20"/>
  <c r="D185" i="20"/>
  <c r="E182" i="20"/>
  <c r="E179" i="20"/>
  <c r="E177" i="20"/>
  <c r="D173" i="20"/>
  <c r="E101" i="70"/>
  <c r="E167" i="20"/>
  <c r="E170" i="20"/>
  <c r="E171" i="20"/>
  <c r="E166" i="20"/>
  <c r="E157" i="20"/>
  <c r="E158" i="20"/>
  <c r="E160" i="20"/>
  <c r="E161" i="20"/>
  <c r="E162" i="20"/>
  <c r="E163" i="20"/>
  <c r="E154" i="20"/>
  <c r="E151" i="20"/>
  <c r="E131" i="38" l="1"/>
  <c r="E71" i="56"/>
  <c r="E56" i="56"/>
  <c r="E169" i="20"/>
  <c r="E10" i="33"/>
  <c r="E21" i="33"/>
  <c r="D163" i="20"/>
  <c r="E153" i="20" s="1"/>
  <c r="D149" i="20"/>
  <c r="E145" i="20"/>
  <c r="E146" i="20"/>
  <c r="E147" i="20"/>
  <c r="E142" i="20"/>
  <c r="E129" i="20" l="1"/>
  <c r="E131" i="20"/>
  <c r="E132" i="20"/>
  <c r="E133" i="20"/>
  <c r="E134" i="20"/>
  <c r="E128" i="20"/>
  <c r="E121" i="20"/>
  <c r="D113" i="20"/>
  <c r="D114" i="20" s="1"/>
  <c r="E197" i="31"/>
  <c r="E109" i="20"/>
  <c r="E108" i="20"/>
  <c r="E196" i="31"/>
  <c r="E130" i="31"/>
  <c r="E111" i="20"/>
  <c r="E112" i="20"/>
  <c r="E113" i="20"/>
  <c r="E114" i="20"/>
  <c r="E102" i="20"/>
  <c r="E97" i="20"/>
  <c r="E92" i="20"/>
  <c r="D92" i="20"/>
  <c r="D90" i="20"/>
  <c r="E88" i="20"/>
  <c r="E89" i="20"/>
  <c r="E80" i="20"/>
  <c r="E79" i="20"/>
  <c r="E77" i="20"/>
  <c r="E221" i="31" l="1"/>
  <c r="D134" i="20"/>
  <c r="E124" i="20" s="1"/>
  <c r="E104" i="20"/>
  <c r="E78" i="20"/>
  <c r="E71" i="20"/>
  <c r="E69" i="20"/>
  <c r="E67" i="20"/>
  <c r="E64" i="20"/>
  <c r="E65" i="20"/>
  <c r="E66" i="20"/>
  <c r="E63" i="20"/>
  <c r="E58" i="20"/>
  <c r="E56" i="20"/>
  <c r="E44" i="20"/>
  <c r="E45" i="20" s="1"/>
  <c r="E43" i="20"/>
  <c r="E38" i="20"/>
  <c r="D34" i="20"/>
  <c r="E33" i="20"/>
  <c r="E27" i="20"/>
  <c r="E25" i="20"/>
  <c r="E23" i="20"/>
  <c r="E21" i="20"/>
  <c r="D20" i="20"/>
  <c r="E12" i="20"/>
  <c r="E10" i="20" s="1"/>
  <c r="E19" i="32"/>
  <c r="E18" i="32"/>
  <c r="E15" i="32"/>
  <c r="E16" i="32"/>
  <c r="E13" i="32"/>
  <c r="E10" i="32"/>
  <c r="D240" i="31"/>
  <c r="E235" i="31" s="1"/>
  <c r="E230" i="31"/>
  <c r="E237" i="31" s="1"/>
  <c r="D232" i="31"/>
  <c r="E232" i="31"/>
  <c r="E209" i="31"/>
  <c r="E118" i="31"/>
  <c r="E14" i="70"/>
  <c r="E231" i="31" s="1"/>
  <c r="E225" i="31"/>
  <c r="E222" i="31"/>
  <c r="D218" i="31"/>
  <c r="E213" i="31"/>
  <c r="F213" i="31" s="1"/>
  <c r="E211" i="31"/>
  <c r="F211" i="31" s="1"/>
  <c r="E210" i="31"/>
  <c r="E208" i="31"/>
  <c r="D136" i="31"/>
  <c r="E190" i="31"/>
  <c r="E188" i="31"/>
  <c r="D187" i="31"/>
  <c r="E181" i="31"/>
  <c r="D180" i="31"/>
  <c r="E174" i="31"/>
  <c r="E172" i="31"/>
  <c r="E170" i="31"/>
  <c r="F165" i="31"/>
  <c r="E168" i="31"/>
  <c r="E164" i="31"/>
  <c r="D162" i="31"/>
  <c r="E155" i="31"/>
  <c r="E156" i="31"/>
  <c r="E151" i="31"/>
  <c r="E150" i="31"/>
  <c r="E146" i="31"/>
  <c r="E145" i="31"/>
  <c r="E141" i="31"/>
  <c r="E140" i="31"/>
  <c r="E133" i="31"/>
  <c r="E134" i="31"/>
  <c r="E135" i="31"/>
  <c r="E136" i="31"/>
  <c r="D44" i="20" l="1"/>
  <c r="E126" i="31"/>
  <c r="F126" i="31" s="1"/>
  <c r="D64" i="20"/>
  <c r="D66" i="20" s="1"/>
  <c r="E14" i="20"/>
  <c r="G27" i="32"/>
  <c r="D210" i="31"/>
  <c r="E192" i="31"/>
  <c r="F192" i="31" s="1"/>
  <c r="E166" i="31"/>
  <c r="F166" i="31" s="1"/>
  <c r="E138" i="31"/>
  <c r="F138" i="31" s="1"/>
  <c r="E148" i="31"/>
  <c r="F148" i="31" s="1"/>
  <c r="E153" i="31"/>
  <c r="F153" i="31" s="1"/>
  <c r="E143" i="31"/>
  <c r="F143" i="31" s="1"/>
  <c r="E124" i="31"/>
  <c r="E123" i="31"/>
  <c r="E119" i="31"/>
  <c r="E117" i="31"/>
  <c r="E92" i="31"/>
  <c r="E91" i="31"/>
  <c r="E89" i="31" s="1"/>
  <c r="F89" i="31" s="1"/>
  <c r="E87" i="31"/>
  <c r="E86" i="31"/>
  <c r="E82" i="31"/>
  <c r="E80" i="31"/>
  <c r="E81" i="31"/>
  <c r="E77" i="31"/>
  <c r="E76" i="31"/>
  <c r="E66" i="31"/>
  <c r="D58" i="31"/>
  <c r="E50" i="31"/>
  <c r="E49" i="31"/>
  <c r="E12" i="31"/>
  <c r="D37" i="31"/>
  <c r="D45" i="31"/>
  <c r="D29" i="31"/>
  <c r="D21" i="31"/>
  <c r="E151" i="70"/>
  <c r="E28" i="62" s="1"/>
  <c r="E150" i="70"/>
  <c r="E27" i="62" s="1"/>
  <c r="E149" i="70"/>
  <c r="E26" i="62" s="1"/>
  <c r="E148" i="70"/>
  <c r="E25" i="62" s="1"/>
  <c r="E146" i="70"/>
  <c r="E23" i="62" s="1"/>
  <c r="E145" i="70"/>
  <c r="E13" i="31"/>
  <c r="F64" i="68"/>
  <c r="D46" i="20" l="1"/>
  <c r="E63" i="36"/>
  <c r="E22" i="62"/>
  <c r="E20" i="62" s="1"/>
  <c r="F20" i="62" s="1"/>
  <c r="E41" i="31"/>
  <c r="E65" i="36"/>
  <c r="E58" i="31"/>
  <c r="E69" i="36"/>
  <c r="E34" i="31"/>
  <c r="E66" i="36"/>
  <c r="E56" i="31"/>
  <c r="E67" i="36"/>
  <c r="E36" i="31"/>
  <c r="E68" i="36"/>
  <c r="E24" i="31"/>
  <c r="E64" i="36"/>
  <c r="E60" i="20"/>
  <c r="E204" i="31"/>
  <c r="F204" i="31" s="1"/>
  <c r="D119" i="31"/>
  <c r="E18" i="31"/>
  <c r="E37" i="31"/>
  <c r="E40" i="31"/>
  <c r="E16" i="31"/>
  <c r="E55" i="31"/>
  <c r="E45" i="31"/>
  <c r="F92" i="31"/>
  <c r="E121" i="31"/>
  <c r="F121" i="31" s="1"/>
  <c r="D112" i="31"/>
  <c r="F84" i="31"/>
  <c r="E79" i="31"/>
  <c r="F79" i="31" s="1"/>
  <c r="E74" i="31"/>
  <c r="F74" i="31" s="1"/>
  <c r="E53" i="31"/>
  <c r="E32" i="31"/>
  <c r="E25" i="31"/>
  <c r="E33" i="31"/>
  <c r="E54" i="31"/>
  <c r="E29" i="31"/>
  <c r="E44" i="31"/>
  <c r="E21" i="31"/>
  <c r="E28" i="31"/>
  <c r="E43" i="31"/>
  <c r="E20" i="31"/>
  <c r="E27" i="31"/>
  <c r="E35" i="31"/>
  <c r="E42" i="31"/>
  <c r="E57" i="31"/>
  <c r="E17" i="31"/>
  <c r="E19" i="31"/>
  <c r="E26" i="31"/>
  <c r="E47" i="31"/>
  <c r="F47" i="31" s="1"/>
  <c r="E10" i="31"/>
  <c r="E296" i="70"/>
  <c r="E43" i="61" s="1"/>
  <c r="E292" i="70"/>
  <c r="E39" i="61" s="1"/>
  <c r="E277" i="70"/>
  <c r="E260" i="70"/>
  <c r="E241" i="70"/>
  <c r="E250" i="70"/>
  <c r="E61" i="54" s="1"/>
  <c r="E56" i="54" s="1"/>
  <c r="F56" i="54" s="1"/>
  <c r="E240" i="70"/>
  <c r="E31" i="61" l="1"/>
  <c r="F34" i="62"/>
  <c r="G40" i="62" s="1"/>
  <c r="E15" i="57"/>
  <c r="E15" i="64"/>
  <c r="E15" i="61"/>
  <c r="E16" i="57"/>
  <c r="E16" i="64"/>
  <c r="E16" i="61"/>
  <c r="E47" i="33"/>
  <c r="E28" i="45"/>
  <c r="E51" i="33"/>
  <c r="E32" i="45"/>
  <c r="E17" i="46"/>
  <c r="E15" i="45"/>
  <c r="E90" i="36"/>
  <c r="E85" i="36" s="1"/>
  <c r="E23" i="39"/>
  <c r="E18" i="39" s="1"/>
  <c r="F18" i="39" s="1"/>
  <c r="E32" i="39"/>
  <c r="E27" i="39" s="1"/>
  <c r="E18" i="46"/>
  <c r="E16" i="45"/>
  <c r="E61" i="36"/>
  <c r="E47" i="36"/>
  <c r="E40" i="36"/>
  <c r="E34" i="36" s="1"/>
  <c r="E100" i="31"/>
  <c r="F100" i="31" s="1"/>
  <c r="E114" i="31"/>
  <c r="F114" i="31" s="1"/>
  <c r="E31" i="31"/>
  <c r="E39" i="31"/>
  <c r="F39" i="31" s="1"/>
  <c r="E23" i="31"/>
  <c r="F23" i="31" s="1"/>
  <c r="E52" i="31"/>
  <c r="F52" i="31" s="1"/>
  <c r="E20" i="45" l="1"/>
  <c r="F20" i="45" s="1"/>
  <c r="F10" i="45"/>
  <c r="F21" i="64" l="1"/>
  <c r="G27" i="64" s="1"/>
  <c r="E20" i="71"/>
  <c r="E36" i="20"/>
  <c r="E224" i="31"/>
  <c r="E10" i="50" l="1"/>
  <c r="E12" i="50"/>
  <c r="E10" i="46"/>
  <c r="E241" i="31"/>
  <c r="E233" i="31"/>
  <c r="E114" i="70"/>
  <c r="F23" i="46" l="1"/>
  <c r="G29" i="46" s="1"/>
  <c r="E19" i="56"/>
  <c r="E30" i="56"/>
  <c r="E49" i="54"/>
  <c r="E40" i="54"/>
  <c r="E86" i="54"/>
  <c r="E25" i="54"/>
  <c r="E72" i="54"/>
  <c r="E100" i="54"/>
  <c r="E118" i="38"/>
  <c r="E93" i="38"/>
  <c r="E80" i="38"/>
  <c r="E67" i="38"/>
  <c r="E54" i="38"/>
  <c r="E144" i="38"/>
  <c r="E39" i="38"/>
  <c r="E115" i="70"/>
  <c r="E141" i="70"/>
  <c r="E80" i="36" s="1"/>
  <c r="E139" i="70"/>
  <c r="E78" i="36" s="1"/>
  <c r="E137" i="70"/>
  <c r="E76" i="36" s="1"/>
  <c r="E133" i="70"/>
  <c r="E131" i="70"/>
  <c r="E126" i="70"/>
  <c r="E95" i="70"/>
  <c r="E93" i="70"/>
  <c r="E59" i="33" s="1"/>
  <c r="E92" i="70"/>
  <c r="E89" i="70"/>
  <c r="E55" i="33" s="1"/>
  <c r="E85" i="70"/>
  <c r="E81" i="70"/>
  <c r="E80" i="70"/>
  <c r="E74" i="70"/>
  <c r="E72" i="70"/>
  <c r="E66" i="70"/>
  <c r="E63" i="70"/>
  <c r="E53" i="70"/>
  <c r="E47" i="70"/>
  <c r="E46" i="70"/>
  <c r="E41" i="70"/>
  <c r="E28" i="38" s="1"/>
  <c r="E25" i="38" s="1"/>
  <c r="F25" i="38" s="1"/>
  <c r="E35" i="70"/>
  <c r="E29" i="70"/>
  <c r="E26" i="70"/>
  <c r="E12" i="70"/>
  <c r="E229" i="31" s="1"/>
  <c r="E227" i="31" s="1"/>
  <c r="F227" i="31" s="1"/>
  <c r="E22" i="70"/>
  <c r="E130" i="70"/>
  <c r="E125" i="70"/>
  <c r="E124" i="70"/>
  <c r="E121" i="70"/>
  <c r="E120" i="70"/>
  <c r="E110" i="70"/>
  <c r="E116" i="70"/>
  <c r="E105" i="70"/>
  <c r="E104" i="70"/>
  <c r="E100" i="70"/>
  <c r="E90" i="70"/>
  <c r="E56" i="33" s="1"/>
  <c r="E64" i="70"/>
  <c r="E90" i="20" l="1"/>
  <c r="E31" i="20"/>
  <c r="E32" i="20"/>
  <c r="E16" i="54"/>
  <c r="E12" i="54" s="1"/>
  <c r="F12" i="54" s="1"/>
  <c r="E46" i="20"/>
  <c r="E41" i="20" s="1"/>
  <c r="E85" i="20"/>
  <c r="E130" i="38"/>
  <c r="E125" i="38" s="1"/>
  <c r="F125" i="38" s="1"/>
  <c r="E86" i="20"/>
  <c r="E168" i="38"/>
  <c r="E163" i="38" s="1"/>
  <c r="F163" i="38" s="1"/>
  <c r="E170" i="38"/>
  <c r="E75" i="56"/>
  <c r="E60" i="56"/>
  <c r="E32" i="56"/>
  <c r="E21" i="56"/>
  <c r="E59" i="56"/>
  <c r="E74" i="56"/>
  <c r="E26" i="56"/>
  <c r="E15" i="56"/>
  <c r="E55" i="56"/>
  <c r="E70" i="56"/>
  <c r="E31" i="56"/>
  <c r="E20" i="56"/>
  <c r="E51" i="54"/>
  <c r="E102" i="54"/>
  <c r="E27" i="54"/>
  <c r="E74" i="54"/>
  <c r="E88" i="54"/>
  <c r="E46" i="54"/>
  <c r="E68" i="54"/>
  <c r="E21" i="54"/>
  <c r="E36" i="54"/>
  <c r="E82" i="54"/>
  <c r="E96" i="54"/>
  <c r="E22" i="52"/>
  <c r="E18" i="52" s="1"/>
  <c r="F18" i="52" s="1"/>
  <c r="E54" i="71"/>
  <c r="E50" i="71" s="1"/>
  <c r="F50" i="71" s="1"/>
  <c r="E16" i="71"/>
  <c r="E28" i="71"/>
  <c r="E24" i="71" s="1"/>
  <c r="F24" i="71" s="1"/>
  <c r="E41" i="71"/>
  <c r="E37" i="71" s="1"/>
  <c r="F37" i="71" s="1"/>
  <c r="E50" i="54"/>
  <c r="E41" i="54"/>
  <c r="E101" i="54"/>
  <c r="E26" i="54"/>
  <c r="E87" i="54"/>
  <c r="E73" i="54"/>
  <c r="E61" i="33"/>
  <c r="E21" i="53"/>
  <c r="E23" i="50"/>
  <c r="E19" i="50" s="1"/>
  <c r="E27" i="49"/>
  <c r="E49" i="45"/>
  <c r="E45" i="45" s="1"/>
  <c r="F45" i="45" s="1"/>
  <c r="E110" i="36"/>
  <c r="E64" i="45"/>
  <c r="E109" i="36"/>
  <c r="E63" i="45"/>
  <c r="E188" i="38"/>
  <c r="E178" i="38"/>
  <c r="E104" i="36"/>
  <c r="E190" i="38"/>
  <c r="E180" i="38"/>
  <c r="E189" i="38"/>
  <c r="E179" i="38"/>
  <c r="E41" i="38"/>
  <c r="E146" i="38"/>
  <c r="E120" i="38"/>
  <c r="E95" i="38"/>
  <c r="E82" i="38"/>
  <c r="E69" i="38"/>
  <c r="E56" i="38"/>
  <c r="E140" i="38"/>
  <c r="E35" i="38"/>
  <c r="E114" i="38"/>
  <c r="E76" i="38"/>
  <c r="E63" i="38"/>
  <c r="E50" i="38"/>
  <c r="E89" i="38"/>
  <c r="E102" i="36"/>
  <c r="E40" i="38"/>
  <c r="E119" i="38"/>
  <c r="E94" i="38"/>
  <c r="E81" i="38"/>
  <c r="E68" i="38"/>
  <c r="E55" i="38"/>
  <c r="E145" i="38"/>
  <c r="E82" i="70"/>
  <c r="E103" i="36"/>
  <c r="E111" i="70"/>
  <c r="E30" i="36"/>
  <c r="E12" i="36"/>
  <c r="E15" i="36"/>
  <c r="E33" i="36"/>
  <c r="E13" i="36"/>
  <c r="E31" i="36"/>
  <c r="E123" i="70"/>
  <c r="E58" i="33"/>
  <c r="E53" i="33" s="1"/>
  <c r="E168" i="20"/>
  <c r="E144" i="20"/>
  <c r="E172" i="20"/>
  <c r="E148" i="20"/>
  <c r="E217" i="31"/>
  <c r="E184" i="20"/>
  <c r="E173" i="20"/>
  <c r="E149" i="20"/>
  <c r="E218" i="31"/>
  <c r="E185" i="20"/>
  <c r="E186" i="31"/>
  <c r="E179" i="31"/>
  <c r="E187" i="31"/>
  <c r="E180" i="31"/>
  <c r="E161" i="31"/>
  <c r="E97" i="31"/>
  <c r="E111" i="31"/>
  <c r="E162" i="31"/>
  <c r="E98" i="31"/>
  <c r="E112" i="31"/>
  <c r="E64" i="31"/>
  <c r="E63" i="31" s="1"/>
  <c r="F63" i="31" s="1"/>
  <c r="E61" i="31"/>
  <c r="E60" i="31" s="1"/>
  <c r="F60" i="31" s="1"/>
  <c r="F19" i="50" l="1"/>
  <c r="F57" i="50" s="1"/>
  <c r="G63" i="50" s="1"/>
  <c r="E29" i="20"/>
  <c r="E87" i="20"/>
  <c r="E82" i="20" s="1"/>
  <c r="F26" i="52"/>
  <c r="G32" i="52" s="1"/>
  <c r="F63" i="71"/>
  <c r="F69" i="71" s="1"/>
  <c r="F72" i="71" s="1"/>
  <c r="E141" i="20"/>
  <c r="F40" i="49"/>
  <c r="G46" i="49" s="1"/>
  <c r="E183" i="38"/>
  <c r="F183" i="38" s="1"/>
  <c r="E98" i="36"/>
  <c r="F13" i="63"/>
  <c r="G19" i="63" s="1"/>
  <c r="E67" i="56"/>
  <c r="F67" i="56" s="1"/>
  <c r="E52" i="56"/>
  <c r="F52" i="56" s="1"/>
  <c r="E173" i="38"/>
  <c r="F173" i="38" s="1"/>
  <c r="E165" i="20"/>
  <c r="E27" i="56"/>
  <c r="E23" i="56" s="1"/>
  <c r="F23" i="56" s="1"/>
  <c r="E16" i="56"/>
  <c r="E12" i="56" s="1"/>
  <c r="F12" i="56" s="1"/>
  <c r="E47" i="54"/>
  <c r="E43" i="54" s="1"/>
  <c r="F43" i="54" s="1"/>
  <c r="E83" i="54"/>
  <c r="E79" i="54" s="1"/>
  <c r="F79" i="54" s="1"/>
  <c r="E69" i="54"/>
  <c r="E65" i="54" s="1"/>
  <c r="F65" i="54" s="1"/>
  <c r="E22" i="54"/>
  <c r="E18" i="54" s="1"/>
  <c r="F18" i="54" s="1"/>
  <c r="E97" i="54"/>
  <c r="E93" i="54" s="1"/>
  <c r="F93" i="54" s="1"/>
  <c r="E37" i="54"/>
  <c r="E33" i="54" s="1"/>
  <c r="F33" i="54" s="1"/>
  <c r="E106" i="36"/>
  <c r="E17" i="53"/>
  <c r="E60" i="45"/>
  <c r="E64" i="38"/>
  <c r="E61" i="38" s="1"/>
  <c r="F61" i="38" s="1"/>
  <c r="E141" i="38"/>
  <c r="E138" i="38" s="1"/>
  <c r="F138" i="38" s="1"/>
  <c r="E115" i="38"/>
  <c r="E112" i="38" s="1"/>
  <c r="F112" i="38" s="1"/>
  <c r="E77" i="38"/>
  <c r="E74" i="38" s="1"/>
  <c r="F74" i="38" s="1"/>
  <c r="E36" i="38"/>
  <c r="E90" i="38"/>
  <c r="E87" i="38" s="1"/>
  <c r="F87" i="38" s="1"/>
  <c r="E51" i="38"/>
  <c r="E48" i="38" s="1"/>
  <c r="F48" i="38" s="1"/>
  <c r="E28" i="36"/>
  <c r="E74" i="36"/>
  <c r="E214" i="31"/>
  <c r="F214" i="31" s="1"/>
  <c r="E10" i="36"/>
  <c r="E181" i="20"/>
  <c r="E176" i="31"/>
  <c r="F176" i="31" s="1"/>
  <c r="E183" i="31"/>
  <c r="F183" i="31" s="1"/>
  <c r="E108" i="31"/>
  <c r="F108" i="31" s="1"/>
  <c r="E94" i="31"/>
  <c r="F94" i="31" s="1"/>
  <c r="E158" i="31"/>
  <c r="F158" i="31" s="1"/>
  <c r="F76" i="71" l="1"/>
  <c r="F74" i="71"/>
  <c r="F17" i="53"/>
  <c r="F33" i="53" s="1"/>
  <c r="G39" i="53" s="1"/>
  <c r="F88" i="45"/>
  <c r="G94" i="45" s="1"/>
  <c r="F60" i="45"/>
  <c r="G69" i="71"/>
  <c r="E33" i="38"/>
  <c r="F33" i="38" s="1"/>
  <c r="F56" i="68"/>
  <c r="F79" i="56"/>
  <c r="F27" i="64"/>
  <c r="B27" i="64"/>
  <c r="B74" i="68" s="1"/>
  <c r="A27" i="64"/>
  <c r="A74" i="68" s="1"/>
  <c r="B21" i="64"/>
  <c r="F19" i="63"/>
  <c r="B19" i="63"/>
  <c r="B72" i="68" s="1"/>
  <c r="A19" i="63"/>
  <c r="A72" i="68" s="1"/>
  <c r="B13" i="63"/>
  <c r="F40" i="62"/>
  <c r="B40" i="62"/>
  <c r="B70" i="68" s="1"/>
  <c r="A40" i="62"/>
  <c r="A70" i="68" s="1"/>
  <c r="B34" i="62"/>
  <c r="B58" i="61"/>
  <c r="B68" i="68" s="1"/>
  <c r="A58" i="61"/>
  <c r="A68" i="68" s="1"/>
  <c r="B52" i="61"/>
  <c r="F19" i="59"/>
  <c r="F22" i="59" s="1"/>
  <c r="B19" i="59"/>
  <c r="B66" i="68" s="1"/>
  <c r="A19" i="59"/>
  <c r="B13" i="59"/>
  <c r="B18" i="58"/>
  <c r="A18" i="58"/>
  <c r="A64" i="68" s="1"/>
  <c r="B12" i="58"/>
  <c r="B56" i="57"/>
  <c r="B62" i="68" s="1"/>
  <c r="A56" i="57"/>
  <c r="A62" i="68" s="1"/>
  <c r="B50" i="57"/>
  <c r="B85" i="56"/>
  <c r="B60" i="68" s="1"/>
  <c r="A85" i="56"/>
  <c r="A60" i="68" s="1"/>
  <c r="B79" i="56"/>
  <c r="F31" i="55"/>
  <c r="F34" i="55" s="1"/>
  <c r="B31" i="55"/>
  <c r="B58" i="68" s="1"/>
  <c r="A31" i="55"/>
  <c r="A58" i="68" s="1"/>
  <c r="B25" i="55"/>
  <c r="B119" i="54"/>
  <c r="B54" i="68" s="1"/>
  <c r="A119" i="54"/>
  <c r="A54" i="68" s="1"/>
  <c r="B113" i="54"/>
  <c r="F113" i="54"/>
  <c r="B39" i="53"/>
  <c r="B52" i="68" s="1"/>
  <c r="A39" i="53"/>
  <c r="A52" i="68" s="1"/>
  <c r="B33" i="53"/>
  <c r="F32" i="52"/>
  <c r="B32" i="52"/>
  <c r="A32" i="52"/>
  <c r="A50" i="68" s="1"/>
  <c r="B26" i="52"/>
  <c r="F19" i="51"/>
  <c r="B19" i="51"/>
  <c r="B48" i="68" s="1"/>
  <c r="A19" i="51"/>
  <c r="A48" i="68" s="1"/>
  <c r="B13" i="51"/>
  <c r="F63" i="50"/>
  <c r="B63" i="50"/>
  <c r="B46" i="68" s="1"/>
  <c r="A63" i="50"/>
  <c r="A46" i="68" s="1"/>
  <c r="B57" i="50"/>
  <c r="F46" i="49"/>
  <c r="B46" i="49"/>
  <c r="B44" i="68" s="1"/>
  <c r="A46" i="49"/>
  <c r="A44" i="68" s="1"/>
  <c r="B40" i="49"/>
  <c r="F25" i="48"/>
  <c r="F28" i="48" s="1"/>
  <c r="B25" i="48"/>
  <c r="A25" i="48"/>
  <c r="A42" i="68" s="1"/>
  <c r="B19" i="48"/>
  <c r="F19" i="47"/>
  <c r="B19" i="47"/>
  <c r="B40" i="68" s="1"/>
  <c r="A19" i="47"/>
  <c r="A40" i="68" s="1"/>
  <c r="B13" i="47"/>
  <c r="F29" i="46"/>
  <c r="B29" i="46"/>
  <c r="B38" i="68" s="1"/>
  <c r="A29" i="46"/>
  <c r="A38" i="68" s="1"/>
  <c r="B23" i="46"/>
  <c r="B94" i="45"/>
  <c r="B36" i="68" s="1"/>
  <c r="A94" i="45"/>
  <c r="A36" i="68" s="1"/>
  <c r="B88" i="45"/>
  <c r="F30" i="64" l="1"/>
  <c r="F74" i="68" s="1"/>
  <c r="F22" i="63"/>
  <c r="F43" i="62"/>
  <c r="F70" i="68" s="1"/>
  <c r="F26" i="59"/>
  <c r="F24" i="59"/>
  <c r="F38" i="55"/>
  <c r="F36" i="55"/>
  <c r="F39" i="53"/>
  <c r="F42" i="53" s="1"/>
  <c r="F35" i="52"/>
  <c r="F50" i="68" s="1"/>
  <c r="F26" i="51"/>
  <c r="F48" i="68"/>
  <c r="F66" i="50"/>
  <c r="F46" i="68" s="1"/>
  <c r="F49" i="49"/>
  <c r="F32" i="48"/>
  <c r="F30" i="48"/>
  <c r="F42" i="68"/>
  <c r="F22" i="47"/>
  <c r="F32" i="46"/>
  <c r="F38" i="68" s="1"/>
  <c r="F94" i="45"/>
  <c r="F97" i="45" s="1"/>
  <c r="G119" i="54"/>
  <c r="F117" i="36"/>
  <c r="F50" i="57"/>
  <c r="F56" i="57" s="1"/>
  <c r="F59" i="57" s="1"/>
  <c r="G85" i="56"/>
  <c r="F52" i="61"/>
  <c r="F58" i="61" s="1"/>
  <c r="F85" i="56"/>
  <c r="F88" i="56" s="1"/>
  <c r="F60" i="68" s="1"/>
  <c r="F66" i="68"/>
  <c r="F58" i="68"/>
  <c r="F119" i="54"/>
  <c r="F122" i="54" s="1"/>
  <c r="F54" i="68" s="1"/>
  <c r="B19" i="43"/>
  <c r="B34" i="68" s="1"/>
  <c r="A19" i="43"/>
  <c r="A34" i="68" s="1"/>
  <c r="B13" i="43"/>
  <c r="F13" i="43"/>
  <c r="G19" i="43" s="1"/>
  <c r="B48" i="41"/>
  <c r="B30" i="68" s="1"/>
  <c r="A48" i="41"/>
  <c r="A30" i="68" s="1"/>
  <c r="B42" i="41"/>
  <c r="F24" i="41"/>
  <c r="F19" i="40"/>
  <c r="B19" i="40"/>
  <c r="B28" i="68" s="1"/>
  <c r="A19" i="40"/>
  <c r="A28" i="68" s="1"/>
  <c r="B13" i="40"/>
  <c r="B59" i="39"/>
  <c r="B26" i="68" s="1"/>
  <c r="A59" i="39"/>
  <c r="A26" i="68" s="1"/>
  <c r="B53" i="39"/>
  <c r="F34" i="64" l="1"/>
  <c r="F32" i="64"/>
  <c r="F24" i="63"/>
  <c r="F26" i="63"/>
  <c r="F72" i="68"/>
  <c r="F45" i="62"/>
  <c r="F47" i="62"/>
  <c r="F61" i="61"/>
  <c r="F63" i="57"/>
  <c r="F61" i="57"/>
  <c r="F90" i="56"/>
  <c r="F92" i="56"/>
  <c r="F126" i="54"/>
  <c r="F46" i="53"/>
  <c r="F44" i="53"/>
  <c r="F52" i="68"/>
  <c r="F37" i="52"/>
  <c r="F39" i="52"/>
  <c r="F70" i="50"/>
  <c r="F68" i="50"/>
  <c r="F53" i="49"/>
  <c r="F51" i="49"/>
  <c r="F44" i="68"/>
  <c r="F26" i="47"/>
  <c r="F24" i="47"/>
  <c r="F40" i="68"/>
  <c r="F36" i="46"/>
  <c r="F34" i="46"/>
  <c r="F99" i="45"/>
  <c r="F101" i="45"/>
  <c r="F36" i="68"/>
  <c r="F22" i="40"/>
  <c r="F19" i="43"/>
  <c r="G58" i="61"/>
  <c r="F42" i="41"/>
  <c r="F48" i="41" s="1"/>
  <c r="F62" i="68"/>
  <c r="G56" i="57"/>
  <c r="F53" i="39"/>
  <c r="B204" i="38"/>
  <c r="B24" i="68" s="1"/>
  <c r="A204" i="38"/>
  <c r="A24" i="68" s="1"/>
  <c r="B198" i="38"/>
  <c r="F24" i="37"/>
  <c r="B24" i="37"/>
  <c r="A24" i="37"/>
  <c r="A22" i="68" s="1"/>
  <c r="B18" i="37"/>
  <c r="F123" i="36"/>
  <c r="B123" i="36"/>
  <c r="B20" i="68" s="1"/>
  <c r="A123" i="36"/>
  <c r="A20" i="68" s="1"/>
  <c r="B117" i="36"/>
  <c r="B69" i="33"/>
  <c r="B18" i="68" s="1"/>
  <c r="A69" i="33"/>
  <c r="A18" i="68" s="1"/>
  <c r="B63" i="33"/>
  <c r="F32" i="33"/>
  <c r="B27" i="32"/>
  <c r="A27" i="32"/>
  <c r="A14" i="68" s="1"/>
  <c r="F27" i="32"/>
  <c r="B21" i="32"/>
  <c r="B249" i="31"/>
  <c r="B12" i="68" s="1"/>
  <c r="A249" i="31"/>
  <c r="A12" i="68" s="1"/>
  <c r="B243" i="31"/>
  <c r="F30" i="31"/>
  <c r="F243" i="31" s="1"/>
  <c r="G249" i="31" s="1"/>
  <c r="F63" i="61" l="1"/>
  <c r="F65" i="61"/>
  <c r="F68" i="68"/>
  <c r="F22" i="43"/>
  <c r="F34" i="68" s="1"/>
  <c r="F51" i="41"/>
  <c r="F26" i="40"/>
  <c r="F24" i="40"/>
  <c r="F28" i="68"/>
  <c r="F22" i="68"/>
  <c r="F27" i="37"/>
  <c r="F126" i="36"/>
  <c r="F20" i="68" s="1"/>
  <c r="F30" i="32"/>
  <c r="F59" i="39"/>
  <c r="G59" i="39"/>
  <c r="F63" i="33"/>
  <c r="F69" i="33" s="1"/>
  <c r="G48" i="41"/>
  <c r="F198" i="38"/>
  <c r="F249" i="31"/>
  <c r="F12" i="68" s="1"/>
  <c r="F26" i="43" l="1"/>
  <c r="F55" i="41"/>
  <c r="F53" i="41"/>
  <c r="F30" i="68"/>
  <c r="F62" i="39"/>
  <c r="F26" i="68" s="1"/>
  <c r="F29" i="37"/>
  <c r="F31" i="37"/>
  <c r="F14" i="68"/>
  <c r="F32" i="32"/>
  <c r="F130" i="36"/>
  <c r="F72" i="33"/>
  <c r="F34" i="32"/>
  <c r="G69" i="33"/>
  <c r="F204" i="38"/>
  <c r="G204" i="38"/>
  <c r="B188" i="20"/>
  <c r="F64" i="39" l="1"/>
  <c r="F66" i="39"/>
  <c r="F207" i="38"/>
  <c r="F24" i="68" s="1"/>
  <c r="F18" i="68"/>
  <c r="F74" i="33"/>
  <c r="F76" i="33"/>
  <c r="B195" i="20"/>
  <c r="B16" i="68" s="1"/>
  <c r="A195" i="20"/>
  <c r="A16" i="68" s="1"/>
  <c r="G195" i="20"/>
  <c r="F211" i="38" l="1"/>
  <c r="F209" i="38"/>
  <c r="F195" i="20"/>
  <c r="F198" i="20" s="1"/>
  <c r="F200" i="20" s="1"/>
  <c r="F202" i="20" l="1"/>
  <c r="F16" i="68"/>
  <c r="F81" i="68" s="1"/>
</calcChain>
</file>

<file path=xl/sharedStrings.xml><?xml version="1.0" encoding="utf-8"?>
<sst xmlns="http://schemas.openxmlformats.org/spreadsheetml/2006/main" count="4335" uniqueCount="1180">
  <si>
    <t>Maitre d’ouvrage :</t>
  </si>
  <si>
    <t>USID DE TOULOUSE - 69, rue Saint-Jean 31130 BALMA</t>
  </si>
  <si>
    <t xml:space="preserve">
</t>
  </si>
  <si>
    <t>SECOND-ŒUVRE - ÉLECTRICITÉ - CVC</t>
  </si>
  <si>
    <t>Phase</t>
  </si>
  <si>
    <t>Indice</t>
  </si>
  <si>
    <t>Date</t>
  </si>
  <si>
    <t>Objet</t>
  </si>
  <si>
    <t>DCE</t>
  </si>
  <si>
    <t>A</t>
  </si>
  <si>
    <t>Émission Originale</t>
  </si>
  <si>
    <t>B</t>
  </si>
  <si>
    <t>C</t>
  </si>
  <si>
    <t>NOTA</t>
  </si>
  <si>
    <t>L’entreprise devra se reporter aux articles du C.C.T.P. pour obtenir une définition complète de la prestation.</t>
  </si>
  <si>
    <t>L’entreprise est tenue d’indiquer, en regard de chaque article, le prix unitaire dans le bordereau.</t>
  </si>
  <si>
    <t>Le prix en regard de chaque article, s’entend pour une prestation terminée, comprenant toutes les sujétions de fourniture et de mise en oeuvre inhérentes à celles-ci.</t>
  </si>
  <si>
    <t>L’entreprise est tenue de vérifier qu’aucune omission ou erreur ne subsiste dans l’énumération des ouvrages du descriptif et du cadre de décomposition du prix global et forfaitaire, pour mener à leur terme les travaux faisant l’objet de la présente étude.</t>
  </si>
  <si>
    <t>Le présent cadre de décomposition du prix global et forfaitaire n’est pas limitatif et il devra être, le cas échéant, complété par l’entreprise, compte tenu de l’étude réalisée et de l’appréciation qui lui est laissée pour définir les travaux qui lui incombent.</t>
  </si>
  <si>
    <r>
      <t xml:space="preserve">Les quantités sont données à </t>
    </r>
    <r>
      <rPr>
        <u/>
        <sz val="11"/>
        <rFont val="Calibri"/>
        <family val="2"/>
      </rPr>
      <t>titre indicatif.</t>
    </r>
  </si>
  <si>
    <r>
      <t xml:space="preserve">L’entreprise est donc tenue de les vérifier et de s’engager sur les montants des </t>
    </r>
    <r>
      <rPr>
        <u/>
        <sz val="11"/>
        <rFont val="Calibri"/>
        <family val="2"/>
      </rPr>
      <t>prix forfaitaires</t>
    </r>
    <r>
      <rPr>
        <sz val="11"/>
        <rFont val="Calibri"/>
        <family val="2"/>
      </rPr>
      <t>.</t>
    </r>
  </si>
  <si>
    <t xml:space="preserve">N° </t>
  </si>
  <si>
    <t>DESIGNATION DES OUVRAGES</t>
  </si>
  <si>
    <t>UNITE</t>
  </si>
  <si>
    <t>QTE</t>
  </si>
  <si>
    <t>PRIX</t>
  </si>
  <si>
    <t xml:space="preserve">MONTANT </t>
  </si>
  <si>
    <t>TOTAL</t>
  </si>
  <si>
    <t>DESCRIPTION DES OUVRAGES</t>
  </si>
  <si>
    <t>m²</t>
  </si>
  <si>
    <t>ens</t>
  </si>
  <si>
    <t>u</t>
  </si>
  <si>
    <t>RECAPITULATIF</t>
  </si>
  <si>
    <t xml:space="preserve">MONTANT TOTAL HT </t>
  </si>
  <si>
    <t>T.V.A. (20%)</t>
  </si>
  <si>
    <t>TOTAL Toutes Taxes Comprises</t>
  </si>
  <si>
    <t>BÂTIMENT 11</t>
  </si>
  <si>
    <t>3.5</t>
  </si>
  <si>
    <t>3.5.1</t>
  </si>
  <si>
    <t>3.5.1.1</t>
  </si>
  <si>
    <t>3.5.2</t>
  </si>
  <si>
    <t>3.5.2.1</t>
  </si>
  <si>
    <t>3.5.2.2</t>
  </si>
  <si>
    <t>3.5.3</t>
  </si>
  <si>
    <t>3.5.4</t>
  </si>
  <si>
    <t>3.5.3.1</t>
  </si>
  <si>
    <t>3.5.4.1</t>
  </si>
  <si>
    <t>3.5.5</t>
  </si>
  <si>
    <t>3.5.5.1</t>
  </si>
  <si>
    <t>3.5.6</t>
  </si>
  <si>
    <t>3.5.7</t>
  </si>
  <si>
    <t>3.5.6.1</t>
  </si>
  <si>
    <t>3.5.8</t>
  </si>
  <si>
    <t>3.5.7.1</t>
  </si>
  <si>
    <t>3.5.8.1</t>
  </si>
  <si>
    <t>3.5.20.1</t>
  </si>
  <si>
    <t>3.1</t>
  </si>
  <si>
    <t>3.1.1</t>
  </si>
  <si>
    <t>3.1.1.1</t>
  </si>
  <si>
    <t>3.2</t>
  </si>
  <si>
    <t>3.2.1</t>
  </si>
  <si>
    <t>3.2.1.1</t>
  </si>
  <si>
    <t>3.3</t>
  </si>
  <si>
    <t>BÂTIMENTS 06, 07, 08, 09</t>
  </si>
  <si>
    <t>3.3.1</t>
  </si>
  <si>
    <t>3.3.1.1</t>
  </si>
  <si>
    <t>3.3.2</t>
  </si>
  <si>
    <t>3.3.2.1</t>
  </si>
  <si>
    <t>3.3.3</t>
  </si>
  <si>
    <t>3.3.3.1</t>
  </si>
  <si>
    <t xml:space="preserve">Lot 01 - Création d’un recoupement EI60 et bloc porte 2 vantaux égaux en acier galvanisé  (DAS) </t>
  </si>
  <si>
    <t>3.3.4</t>
  </si>
  <si>
    <t>3.3.4.1</t>
  </si>
  <si>
    <t>3.3.5</t>
  </si>
  <si>
    <t>3.3.5.1</t>
  </si>
  <si>
    <t>3.3.6</t>
  </si>
  <si>
    <t>3.3.6.1</t>
  </si>
  <si>
    <t>3.3.7</t>
  </si>
  <si>
    <t>3.3.7.1</t>
  </si>
  <si>
    <t>3.3.8</t>
  </si>
  <si>
    <t>3.3.8.1</t>
  </si>
  <si>
    <t>3.3.9</t>
  </si>
  <si>
    <t>3.3.9.1</t>
  </si>
  <si>
    <t>3.3.10</t>
  </si>
  <si>
    <t>3.3.10.1</t>
  </si>
  <si>
    <t>3.3.11</t>
  </si>
  <si>
    <t>3.3.11.1</t>
  </si>
  <si>
    <t>3.3.12</t>
  </si>
  <si>
    <t>3.3.12.1</t>
  </si>
  <si>
    <t>3.3.13</t>
  </si>
  <si>
    <t>3.3.13.1</t>
  </si>
  <si>
    <t>3.3.14</t>
  </si>
  <si>
    <t>3.3.14.1</t>
  </si>
  <si>
    <t>3.3.15</t>
  </si>
  <si>
    <t>3.3.15.1</t>
  </si>
  <si>
    <t>3.3.16</t>
  </si>
  <si>
    <t>3.3.16.1</t>
  </si>
  <si>
    <t>3.3.17</t>
  </si>
  <si>
    <t>3.3.17.1</t>
  </si>
  <si>
    <t>3.3.18</t>
  </si>
  <si>
    <t>3.3.18.1</t>
  </si>
  <si>
    <t>3.3.19</t>
  </si>
  <si>
    <t>3.3.19.1</t>
  </si>
  <si>
    <t>3.3.20</t>
  </si>
  <si>
    <t>3.3.21</t>
  </si>
  <si>
    <t>3.3.21.1</t>
  </si>
  <si>
    <t>3.3.22</t>
  </si>
  <si>
    <t>3.3.22.1</t>
  </si>
  <si>
    <t>3.3.23</t>
  </si>
  <si>
    <t>3.3.23.1</t>
  </si>
  <si>
    <t>3.3.24</t>
  </si>
  <si>
    <t>3.3.24.1</t>
  </si>
  <si>
    <t>3.3.25</t>
  </si>
  <si>
    <t>3.3.25.1</t>
  </si>
  <si>
    <t>3.3.26</t>
  </si>
  <si>
    <t>3.3.26.1</t>
  </si>
  <si>
    <t>3.3.27</t>
  </si>
  <si>
    <t>3.3.27.1</t>
  </si>
  <si>
    <t>3.3.28.1</t>
  </si>
  <si>
    <t>3.3.28</t>
  </si>
  <si>
    <t>3.3.29</t>
  </si>
  <si>
    <t>3.3.29.1</t>
  </si>
  <si>
    <t>3.3.30</t>
  </si>
  <si>
    <t>3.3.30.1</t>
  </si>
  <si>
    <t>3.3.31</t>
  </si>
  <si>
    <t>3.3.31.1</t>
  </si>
  <si>
    <t>Bloc porte à âme pleine, 2 vantaux égaux simple action E30</t>
  </si>
  <si>
    <t>3.4</t>
  </si>
  <si>
    <t>BÂTIMENT 10</t>
  </si>
  <si>
    <t>3.4.1</t>
  </si>
  <si>
    <t>3.4.1.1</t>
  </si>
  <si>
    <t>3.4.2</t>
  </si>
  <si>
    <t>3.4.2.1</t>
  </si>
  <si>
    <t>3.4.3</t>
  </si>
  <si>
    <t>3.4.3.1</t>
  </si>
  <si>
    <t>3.6</t>
  </si>
  <si>
    <t>BÂTIMENT 12</t>
  </si>
  <si>
    <t>3.6.1</t>
  </si>
  <si>
    <t>3.6.1.1</t>
  </si>
  <si>
    <t>3.6.2</t>
  </si>
  <si>
    <t>3.6.3</t>
  </si>
  <si>
    <t>3.6.2.1</t>
  </si>
  <si>
    <t>3.6.3.1</t>
  </si>
  <si>
    <t>3.6.6.1</t>
  </si>
  <si>
    <t>3.7</t>
  </si>
  <si>
    <t>3.7.1</t>
  </si>
  <si>
    <t>3.7.1.1</t>
  </si>
  <si>
    <t>3.7.2</t>
  </si>
  <si>
    <t>3.7.3</t>
  </si>
  <si>
    <t>3.7.2.1</t>
  </si>
  <si>
    <t>3.7.2.2</t>
  </si>
  <si>
    <t>3.7.3.1</t>
  </si>
  <si>
    <t>3.7.3.2</t>
  </si>
  <si>
    <t>3.8</t>
  </si>
  <si>
    <t>3.8.1</t>
  </si>
  <si>
    <t>3.8.1.1</t>
  </si>
  <si>
    <t>BÂTIMENT 17</t>
  </si>
  <si>
    <t>3.9</t>
  </si>
  <si>
    <t>3.9.1</t>
  </si>
  <si>
    <t>3.9.1.1</t>
  </si>
  <si>
    <t>3.10</t>
  </si>
  <si>
    <t>BÂTIMENT 19</t>
  </si>
  <si>
    <t>3.10.1</t>
  </si>
  <si>
    <t>3.10.1.1</t>
  </si>
  <si>
    <t>3.10.2</t>
  </si>
  <si>
    <t>3.10.3</t>
  </si>
  <si>
    <t>3.10.2.1</t>
  </si>
  <si>
    <t>3.10.3.1</t>
  </si>
  <si>
    <t>3.11</t>
  </si>
  <si>
    <t>BÂTIMENT 20</t>
  </si>
  <si>
    <t>3.11.1</t>
  </si>
  <si>
    <t>3.11.2</t>
  </si>
  <si>
    <t>3.11.1.1</t>
  </si>
  <si>
    <t>3.11.2.1</t>
  </si>
  <si>
    <t>3.12</t>
  </si>
  <si>
    <t>BÂTIMENTS 28, 30</t>
  </si>
  <si>
    <t>3.12.1</t>
  </si>
  <si>
    <t>3.12.1.1</t>
  </si>
  <si>
    <t>BÂTIMENT 29</t>
  </si>
  <si>
    <t>BÂTIMENTS 31, 49</t>
  </si>
  <si>
    <t>BÂTIMENT 33</t>
  </si>
  <si>
    <t>BÂTIMENT 34</t>
  </si>
  <si>
    <t>3.18</t>
  </si>
  <si>
    <t>BÂTIMENTS 37, 37-1, 38, 44, 47, 54, 74</t>
  </si>
  <si>
    <t>3.18.1</t>
  </si>
  <si>
    <t>3.18.2</t>
  </si>
  <si>
    <t>3.18.3</t>
  </si>
  <si>
    <t>3.18.4</t>
  </si>
  <si>
    <t>3.18.5</t>
  </si>
  <si>
    <t>3.18.1.1</t>
  </si>
  <si>
    <t>3.18.2.1</t>
  </si>
  <si>
    <t>3.18.3.1</t>
  </si>
  <si>
    <t>3.18.4.1</t>
  </si>
  <si>
    <t>3.18.4.2</t>
  </si>
  <si>
    <t>3.18.4.3</t>
  </si>
  <si>
    <t>3.18.5.1</t>
  </si>
  <si>
    <t>BÂTIMENT 39</t>
  </si>
  <si>
    <t>3.19</t>
  </si>
  <si>
    <t>3.19.1</t>
  </si>
  <si>
    <t>3.19.1.1</t>
  </si>
  <si>
    <t>3.20</t>
  </si>
  <si>
    <t>BÂTIMENT 40</t>
  </si>
  <si>
    <t>3.20.1</t>
  </si>
  <si>
    <t>3.20.1.1</t>
  </si>
  <si>
    <t>3.21</t>
  </si>
  <si>
    <t>BÂTIMENT 45</t>
  </si>
  <si>
    <t>3.21.1</t>
  </si>
  <si>
    <t>3.21.1.1</t>
  </si>
  <si>
    <t>BÂTIMENT 46</t>
  </si>
  <si>
    <t>3.22</t>
  </si>
  <si>
    <t>3.22.1</t>
  </si>
  <si>
    <t>3.22.1.1</t>
  </si>
  <si>
    <t>3.22.2</t>
  </si>
  <si>
    <t>3.22.2.1</t>
  </si>
  <si>
    <t>3.22.2.2</t>
  </si>
  <si>
    <t>BÂTIMENT 48</t>
  </si>
  <si>
    <t>3.23.1</t>
  </si>
  <si>
    <t>3.23</t>
  </si>
  <si>
    <t>3.23.1.1</t>
  </si>
  <si>
    <t>3.23.2</t>
  </si>
  <si>
    <t>3.23.2.1</t>
  </si>
  <si>
    <t>3.23.4</t>
  </si>
  <si>
    <t>3.23.4.1</t>
  </si>
  <si>
    <t>3.23.4.2</t>
  </si>
  <si>
    <t>Création de désenfumage en toiture (escalier)</t>
  </si>
  <si>
    <t>BÂTIMENT 51</t>
  </si>
  <si>
    <t>3.23.6</t>
  </si>
  <si>
    <t>3.23.6.1</t>
  </si>
  <si>
    <t>3.23.7</t>
  </si>
  <si>
    <t>3.23.7.1</t>
  </si>
  <si>
    <t>3.24</t>
  </si>
  <si>
    <t>3.24.1</t>
  </si>
  <si>
    <t>3.24.1.1</t>
  </si>
  <si>
    <t>BÂTIMENT 52</t>
  </si>
  <si>
    <t>3.25</t>
  </si>
  <si>
    <t>3.25.1</t>
  </si>
  <si>
    <t>3.25.1.1</t>
  </si>
  <si>
    <t>BÂTIMENT 55</t>
  </si>
  <si>
    <t>3.26</t>
  </si>
  <si>
    <t>3.26.1</t>
  </si>
  <si>
    <t>3.26.1.1</t>
  </si>
  <si>
    <t>BÂTIMENT 56</t>
  </si>
  <si>
    <t>3.27</t>
  </si>
  <si>
    <t>3.27.1</t>
  </si>
  <si>
    <t>3.27.1.1</t>
  </si>
  <si>
    <t>voir largeur huisserie passage 1,33m utile</t>
  </si>
  <si>
    <t>3.25.5.1</t>
  </si>
  <si>
    <t>3.25.5.2</t>
  </si>
  <si>
    <t>3.28</t>
  </si>
  <si>
    <t>BÂTIMENT 63</t>
  </si>
  <si>
    <t>3.28.1</t>
  </si>
  <si>
    <t>3.28.1.1</t>
  </si>
  <si>
    <t>3.29</t>
  </si>
  <si>
    <t>BÂTIMENT 64</t>
  </si>
  <si>
    <t>3.29.1</t>
  </si>
  <si>
    <t>3.29.1.1</t>
  </si>
  <si>
    <t>3.29.2</t>
  </si>
  <si>
    <t>3.29.2.1</t>
  </si>
  <si>
    <t>3.29.3</t>
  </si>
  <si>
    <t>3.29.3.1</t>
  </si>
  <si>
    <t>3.29.4</t>
  </si>
  <si>
    <t>3.29.4.1</t>
  </si>
  <si>
    <t>BÂTIMENT 65</t>
  </si>
  <si>
    <t>3.30</t>
  </si>
  <si>
    <t>3.30.1</t>
  </si>
  <si>
    <t>3.30.1.1</t>
  </si>
  <si>
    <t>3.30.2</t>
  </si>
  <si>
    <t>3.30.2.1</t>
  </si>
  <si>
    <t>3.30.3</t>
  </si>
  <si>
    <t>3.30.3.1</t>
  </si>
  <si>
    <t>BÂTIMENT 75</t>
  </si>
  <si>
    <t>3.31</t>
  </si>
  <si>
    <t>3.31.1</t>
  </si>
  <si>
    <t>3.31.1.1</t>
  </si>
  <si>
    <t>BÂTIMENT 78</t>
  </si>
  <si>
    <t>3.32</t>
  </si>
  <si>
    <t>3.32.1</t>
  </si>
  <si>
    <t>3.32.1.1</t>
  </si>
  <si>
    <t>BÂTIMENT 80</t>
  </si>
  <si>
    <t>BÂTIMENT 81</t>
  </si>
  <si>
    <t>Création d’un recoupement EI60 et bloc porte 2 vantaux égaux à âme pleine double action (DAS)</t>
  </si>
  <si>
    <t>BÂTIMENT 83</t>
  </si>
  <si>
    <t>BÂTIMENT 85</t>
  </si>
  <si>
    <t xml:space="preserve">MONTANT TOTAL € HT </t>
  </si>
  <si>
    <t>- dépose + évacuation porte</t>
  </si>
  <si>
    <t>- BP bois 1 V SA E30</t>
  </si>
  <si>
    <t>- ferme porte pour simple vantail</t>
  </si>
  <si>
    <t>- DAS</t>
  </si>
  <si>
    <t>Création de cloisonnement pour local à risque EI60</t>
  </si>
  <si>
    <t xml:space="preserve">2.2.1	</t>
  </si>
  <si>
    <t>unité</t>
  </si>
  <si>
    <t>prix unitaire</t>
  </si>
  <si>
    <t>Création d’isolement de locaux EI120</t>
  </si>
  <si>
    <t>2.2.2</t>
  </si>
  <si>
    <t>- dispositifs nécessaires de sécurité (échafaudage, balisage, garde-corps, etc).</t>
  </si>
  <si>
    <t>- dépose de cloisonnement , compris évacuation des déchets vers centre de tri adapté.</t>
  </si>
  <si>
    <t xml:space="preserve">- cloisonnement de type 72/48 </t>
  </si>
  <si>
    <t>- travaux préparatoires, finition en peinture (finition B)</t>
  </si>
  <si>
    <t>- cloisonnement de type 98/48</t>
  </si>
  <si>
    <t>- finition en peinture (finition C)</t>
  </si>
  <si>
    <t>Création d’un système constructif autoportant REI60 pour local à risque</t>
  </si>
  <si>
    <t>2.2.3</t>
  </si>
  <si>
    <t>2.2.4</t>
  </si>
  <si>
    <t>Création d’un plafond non démontable pour local à risque REI60</t>
  </si>
  <si>
    <t>2.2.5</t>
  </si>
  <si>
    <t>- dépose de faux plafond, compris évacuation des déchets vers centre de tri adapté.</t>
  </si>
  <si>
    <t>- dépose de cloisonnement et faux plafond, compris évacuation des déchets vers centre de tri adapté.</t>
  </si>
  <si>
    <t>- plafond non démontable avec ossature métallique et simple parement en plaque de plâtre (type I)</t>
  </si>
  <si>
    <t>Création d’un encoffrement EI60</t>
  </si>
  <si>
    <t>2.2.6</t>
  </si>
  <si>
    <t>- encoffrement composé d'une ossature métallique et simple parement en plaque de plâtre (type I)</t>
  </si>
  <si>
    <t xml:space="preserve">Obturation d’ouverture en plaque de plâtre </t>
  </si>
  <si>
    <t>2.2.7</t>
  </si>
  <si>
    <t>- dépose d’huisserie</t>
  </si>
  <si>
    <t>Dépose de cloisonnement mobile et de faux-plafond démontable et/ou non démontable</t>
  </si>
  <si>
    <t>2.2.8</t>
  </si>
  <si>
    <t>- protection avant travaux</t>
  </si>
  <si>
    <t>- dépose de cloisons mobiles, compris évacuation des déchets vers centre de tri adapté.</t>
  </si>
  <si>
    <t>- adaptation et pose de plafond démontable</t>
  </si>
  <si>
    <t>Création d’un cantonnement E15</t>
  </si>
  <si>
    <t>2.3.1</t>
  </si>
  <si>
    <t>- voile ignifugé M0</t>
  </si>
  <si>
    <t>- moyens d’approvisionnement, moyens de levage adaptés</t>
  </si>
  <si>
    <t>Création de cantonnement pour locaux EI60 et bloc porte métallique 2 vantaux égaux simple action</t>
  </si>
  <si>
    <t>2.3.2</t>
  </si>
  <si>
    <t>- bloc-porte métallique 2 vantaux egaux simple action</t>
  </si>
  <si>
    <t>- ferme porte</t>
  </si>
  <si>
    <t xml:space="preserve">Création d’un recoupement EI60 et bloc porte 1 vantail à âme pleine </t>
  </si>
  <si>
    <t>2.3.3</t>
  </si>
  <si>
    <t>- adaptation de faux-plafond</t>
  </si>
  <si>
    <t>- bloc-porte à âme pleine, un vantail simple action E30</t>
  </si>
  <si>
    <t xml:space="preserve">Création d’un recoupement EI60 et bloc porte 1 vantail à âme pleine (DAS) </t>
  </si>
  <si>
    <t>2.3.4</t>
  </si>
  <si>
    <t xml:space="preserve">- oculus de diamètre Ø 250 mm </t>
  </si>
  <si>
    <t>Création d’un recoupement EI60 et bloc porte 1 vantail à âme pleine double action (DAS)</t>
  </si>
  <si>
    <t>2.3.5</t>
  </si>
  <si>
    <t>- bloc-porte à âme pleine, un vantail double action E30</t>
  </si>
  <si>
    <t>- joint anti pince doigts</t>
  </si>
  <si>
    <t>Création d’un recoupement EI60 et bloc porte 2 vantaux tiercés à âme pleine (DAS)</t>
  </si>
  <si>
    <t>2.3.6</t>
  </si>
  <si>
    <t>Création d’un recoupement EI60 et bloc porte 2 vantaux tiercés à âme pleine double action (DAS)</t>
  </si>
  <si>
    <t>2.3.7</t>
  </si>
  <si>
    <t>- bloc-porte à âme pleine, 2 vantaux tiercés à âme pleine double action</t>
  </si>
  <si>
    <t>2.3.8</t>
  </si>
  <si>
    <t>Création d’un recoupement EI60 et bloc porte 2 vantaux tiercés en acier galvanisé</t>
  </si>
  <si>
    <t>2.3.9</t>
  </si>
  <si>
    <t>- bloc-porte à âme pleine, 2 vantaux tiercés simple action</t>
  </si>
  <si>
    <t>- bloc-porte à âme pleine, 2 vantaux tiercés en acier galvanisé</t>
  </si>
  <si>
    <t>Création d’un recoupement EI60 et bloc porte 2 vantaux égaux en acier galvanisé</t>
  </si>
  <si>
    <t>2.3.10</t>
  </si>
  <si>
    <t>Création d’un recoupement EI60 et bloc porte 2 vantaux égaux double action en acier galvanisé (DAS)</t>
  </si>
  <si>
    <t>- bloc-porte 2 vantaux égaux double action en acier galvanisé</t>
  </si>
  <si>
    <t>Calfeutrement coupe-feu</t>
  </si>
  <si>
    <t>2.3.11</t>
  </si>
  <si>
    <t>- sac coupe feu lg 300 mm x larg 170 mm x ht 30 mm soit 112 *0,5 = 56 u pour 1m²</t>
  </si>
  <si>
    <t>Isolation coupe-feu par procédé de projection de fibres minérales laitier avec liant</t>
  </si>
  <si>
    <t>Bloc porte à âme pleine, un vantail simple action E30</t>
  </si>
  <si>
    <t>2.4.1</t>
  </si>
  <si>
    <t>Bloc porte à âme pleine, un vantail simple action E30 (DAS)</t>
  </si>
  <si>
    <t>2.4.2</t>
  </si>
  <si>
    <t>Bloc porte à âme pleine, un vantail double action E30 (DAS)</t>
  </si>
  <si>
    <t>2.4.3</t>
  </si>
  <si>
    <t>2.4.4</t>
  </si>
  <si>
    <t>Bloc porte à âme pleine, 2 vantaux tiercés simple action E30</t>
  </si>
  <si>
    <t>Bloc porte à âme pleine, 2 vantaux tiercés simple action E30 (DAS)</t>
  </si>
  <si>
    <t>2.4.5</t>
  </si>
  <si>
    <t>Bloc porte à âme pleine, 2 vantaux tiercés double action E30 (DAS)</t>
  </si>
  <si>
    <t>2.4.6</t>
  </si>
  <si>
    <t>2.4.7</t>
  </si>
  <si>
    <t>Bloc porte à âme pleine, 2 vantaux égaux simple action E30 (DAS)</t>
  </si>
  <si>
    <t>2.4.8</t>
  </si>
  <si>
    <t>Bloc porte à âme pleine, 2 vantaux égaux double action E30 (DAS)</t>
  </si>
  <si>
    <t>2.4.9</t>
  </si>
  <si>
    <t>DAS</t>
  </si>
  <si>
    <t>Plus value double action par vantail</t>
  </si>
  <si>
    <t>Bloc porte à âme pleine, 2 vantaux égaux simple action EI60</t>
  </si>
  <si>
    <t>2.4.10</t>
  </si>
  <si>
    <t>Bloc porte métallique, un vantail simple action E30</t>
  </si>
  <si>
    <t>2.4.11</t>
  </si>
  <si>
    <t>Bloc porte métallique, un vantail simple action EI60</t>
  </si>
  <si>
    <t>2.4.12</t>
  </si>
  <si>
    <t>Bloc porte métallique, 2 vantaux tiercés simple action E30</t>
  </si>
  <si>
    <t>2.4.13</t>
  </si>
  <si>
    <t>Bloc porte métallique, 2 vantaux tiercés simple action E30 (DAS)</t>
  </si>
  <si>
    <t>2.4.14</t>
  </si>
  <si>
    <t>Bloc porte métallique, 2 vantaux égaux simple action E30</t>
  </si>
  <si>
    <t>2.4.15</t>
  </si>
  <si>
    <t>Bloc porte métallique, 2 vantaux égaux double action E30 (DAS)</t>
  </si>
  <si>
    <t>2.4.16</t>
  </si>
  <si>
    <t>2.4.17</t>
  </si>
  <si>
    <t>Bloc porte vitrée, un vantail double action E30 (DAS)</t>
  </si>
  <si>
    <t>2.4.18</t>
  </si>
  <si>
    <t>Dépose de porte vitrée et/ou ensemble menuisé</t>
  </si>
  <si>
    <t>2.4.19</t>
  </si>
  <si>
    <t>2.4.20</t>
  </si>
  <si>
    <t>Porte coulissante E30</t>
  </si>
  <si>
    <t>2.4.21</t>
  </si>
  <si>
    <t>Suppression de serrure de porte</t>
  </si>
  <si>
    <t>2.4.22</t>
  </si>
  <si>
    <t>Châssis vitré fixe EI30</t>
  </si>
  <si>
    <t xml:space="preserve">- dépose </t>
  </si>
  <si>
    <t>- chassis EI30</t>
  </si>
  <si>
    <t>Ferme-porte pour simple vantail</t>
  </si>
  <si>
    <t>2.4.24</t>
  </si>
  <si>
    <t>Ferme-porte pour double vantaux</t>
  </si>
  <si>
    <t>2.4.25</t>
  </si>
  <si>
    <t>Habillage en matériaux dérivés de bois</t>
  </si>
  <si>
    <t>2.4.26</t>
  </si>
  <si>
    <t>2.4.27</t>
  </si>
  <si>
    <t>Barre anti-panique</t>
  </si>
  <si>
    <t>2.5.1</t>
  </si>
  <si>
    <t>- protection</t>
  </si>
  <si>
    <t>- réalisation chevêtre dans faux-plafond</t>
  </si>
  <si>
    <t>- approvisionnement, PEMD, grue, moyens de levage</t>
  </si>
  <si>
    <t>- réalisation chevêtre en charpente couverture</t>
  </si>
  <si>
    <t>- exutoire de désenfumage + DENFC</t>
  </si>
  <si>
    <t>- DCM</t>
  </si>
  <si>
    <t>- conduit vertical avec cloisonnement 72/48, isolant et simple plaque de plâtre d'épaisseur 13 mm sur les 2 faces</t>
  </si>
  <si>
    <t>- finition en peinture (travaux prépraratoire + 2 couches). Finition B</t>
  </si>
  <si>
    <t xml:space="preserve">- réalisation trémie dans plancher </t>
  </si>
  <si>
    <t>Création de désenfumage en toiture (local)</t>
  </si>
  <si>
    <t>2.5.2</t>
  </si>
  <si>
    <t>2.5.3</t>
  </si>
  <si>
    <t>Création de désenfumage en paroi</t>
  </si>
  <si>
    <t>- dépose châssis et/ou ensemble menuisé</t>
  </si>
  <si>
    <t>2.6.1</t>
  </si>
  <si>
    <t>Création d’un marquage au sol</t>
  </si>
  <si>
    <t>- travaux préparatoires</t>
  </si>
  <si>
    <t>- peinture époxydique</t>
  </si>
  <si>
    <t>2.6.2</t>
  </si>
  <si>
    <t>Peinture de sol</t>
  </si>
  <si>
    <t>2.6.3</t>
  </si>
  <si>
    <t>- tuile à douille Ø 160 mm minimum</t>
  </si>
  <si>
    <t>- adaptation de l'isolant, raccordement, divers accessoires</t>
  </si>
  <si>
    <t>Création de ventilation (comble)</t>
  </si>
  <si>
    <t>Dépose d’ouvrage de petite maçonnerie</t>
  </si>
  <si>
    <t>2.6.4</t>
  </si>
  <si>
    <t>- dépose de maçonnerie en bloc de granulats courants</t>
  </si>
  <si>
    <t>Obturation d’ouverture en blocs de béton creux de granulats courants</t>
  </si>
  <si>
    <t>2.6.5</t>
  </si>
  <si>
    <t>- maçonnerie en bloc de granulats courants</t>
  </si>
  <si>
    <t>- dépose d'huisserie et/ou porte simple vantail et/ou ensemble menuisé</t>
  </si>
  <si>
    <t>Dépose d’ouvrage de serrurerie</t>
  </si>
  <si>
    <t>2.6.6</t>
  </si>
  <si>
    <t>- dépose d'ouvrage de serrurerie</t>
  </si>
  <si>
    <t>Création d’une issue de secours</t>
  </si>
  <si>
    <t>2.6.7</t>
  </si>
  <si>
    <t>- dépose de bardage, compris ossature</t>
  </si>
  <si>
    <t>- enduit de dressement (embrasure)</t>
  </si>
  <si>
    <t>- seuil béton préfabriqué</t>
  </si>
  <si>
    <t>ml</t>
  </si>
  <si>
    <t>- passivation acier avec mortier adapté</t>
  </si>
  <si>
    <t>- bloc porte métallique 1UP</t>
  </si>
  <si>
    <t>- bloc porte vitré 1UP</t>
  </si>
  <si>
    <t>- Barre anti-panique</t>
  </si>
  <si>
    <t>Création d’escalier métallique</t>
  </si>
  <si>
    <t>2.6.8</t>
  </si>
  <si>
    <t>- génie civil</t>
  </si>
  <si>
    <t>2.6.9</t>
  </si>
  <si>
    <t>Dépose d’entrée d’air et/ou de grille de ventilation</t>
  </si>
  <si>
    <t>- dépose entrés d'air</t>
  </si>
  <si>
    <t>Trappe de visite verticale intumescente EI30</t>
  </si>
  <si>
    <t>2.6.10</t>
  </si>
  <si>
    <t>Grille de ventilation intumescente EI60</t>
  </si>
  <si>
    <t>2.6.11</t>
  </si>
  <si>
    <t>Création d’un système constructif autoportant REI120 pour local à risque</t>
  </si>
  <si>
    <t xml:space="preserve">Lot 01 - Création d’un recoupement EI60 et bloc porte 2 vantaux égaux en acier galvanisé (DAS)  </t>
  </si>
  <si>
    <t xml:space="preserve">- plâtre </t>
  </si>
  <si>
    <t>- plâtre</t>
  </si>
  <si>
    <t>3.3.16.2</t>
  </si>
  <si>
    <t>- dépose + évacuation porte et imposte</t>
  </si>
  <si>
    <t>- Bloc porte métallique, 2 vantaux égaux simple action E30</t>
  </si>
  <si>
    <t>- dépose de châssis menuisés, compris évacuation des déchets vers centre de tri adapté.</t>
  </si>
  <si>
    <t>échafaudage N1</t>
  </si>
  <si>
    <t>- enduit de redressement en tableaux et voussures</t>
  </si>
  <si>
    <t>hypothèse : ht. 2,00 m</t>
  </si>
  <si>
    <t>échafaudage N2</t>
  </si>
  <si>
    <t>- dépose de cloisonnement et/ou faux-plafond, compris évacuation des déchets vers centre de tri adapté.</t>
  </si>
  <si>
    <t>- dépose de cloisonnement, compris évacuation des déchets vers centre de tri adapté.</t>
  </si>
  <si>
    <t>cloison mobile à déposer</t>
  </si>
  <si>
    <t>prix unitaire pondéré + 30% (réseaux)</t>
  </si>
  <si>
    <t>- dépose de vantaux existant grille</t>
  </si>
  <si>
    <t>- bloc porte métallique 2 vantaux égaux simple action E30 (DAS)</t>
  </si>
  <si>
    <t>so</t>
  </si>
  <si>
    <t>- sac coupe feu lg 300 mm x larg 170 mm x ht 30 mm soit 112 * 0,5 = 56 u pour 1m²</t>
  </si>
  <si>
    <t>- bloc-porte métallique 2 vantaux égaux simple action</t>
  </si>
  <si>
    <t>- système constructif auto stable (plafond)</t>
  </si>
  <si>
    <t>- système constructif auto stable (parois)</t>
  </si>
  <si>
    <t>Cylindre à bouton moleté</t>
  </si>
  <si>
    <t xml:space="preserve">Bloc porte vitré, un vantail simple action E30 </t>
  </si>
  <si>
    <t>- ensemble menuisé</t>
  </si>
  <si>
    <t xml:space="preserve">- escalier métallique + palier d'arrivée + GC </t>
  </si>
  <si>
    <t>cis au 3.6.4.2</t>
  </si>
  <si>
    <t>- dépose de menuiserie extérieure</t>
  </si>
  <si>
    <t xml:space="preserve">- enduit de dressement </t>
  </si>
  <si>
    <t>- dépose de porte et/ou cloisonnement</t>
  </si>
  <si>
    <t>- adaptation de paroi en panneaux de polycarbonate</t>
  </si>
  <si>
    <t>- dépose de cloisonnement existant</t>
  </si>
  <si>
    <t>- adaptation ossature métallique</t>
  </si>
  <si>
    <t>- BP métallique, 1 vantail simple action E30</t>
  </si>
  <si>
    <t>- grille de ventilation intumescente</t>
  </si>
  <si>
    <t>- carottage, réservation</t>
  </si>
  <si>
    <t>- approvisionnement</t>
  </si>
  <si>
    <t>- adaptation de seuil</t>
  </si>
  <si>
    <t>- tuile à douille Ø 160 mm minimum, raccordement sur couverture</t>
  </si>
  <si>
    <t>- Bloc porte métallique, un vantail simple action E30</t>
  </si>
  <si>
    <t>- modification et agrandissement ouverture</t>
  </si>
  <si>
    <t>- porte coulissante E30</t>
  </si>
  <si>
    <t>- dépose de porte coulissante</t>
  </si>
  <si>
    <t>- mortaise pour grille intumescente</t>
  </si>
  <si>
    <t>- Bloc porte à âme pleine, 2 vantaux égaux simple action E30</t>
  </si>
  <si>
    <t>accès toiture</t>
  </si>
  <si>
    <t>nacelle élévatrice 25,00 m : 2 exutoires / jr</t>
  </si>
  <si>
    <t>- dépose et modification de bardage, compris ossature</t>
  </si>
  <si>
    <t>ensembles menuisés sur 2 parois</t>
  </si>
  <si>
    <t>cis au 3.18.5.2</t>
  </si>
  <si>
    <t>- trappe d'accès EI30 incorporée au fp</t>
  </si>
  <si>
    <t>plafond autoporteur sans prendre appui sur charpente métallique</t>
  </si>
  <si>
    <t>- bloc porte à âme pleine, un vantail double action E30 (DAS)</t>
  </si>
  <si>
    <t>- plaque de propreté  ht. 1,00 minimum</t>
  </si>
  <si>
    <t>couverture sèche</t>
  </si>
  <si>
    <t>- Finition en peinture (finition C)</t>
  </si>
  <si>
    <t>so (cloisonement sous poutre BA)</t>
  </si>
  <si>
    <t>BÂTIMENT 61</t>
  </si>
  <si>
    <t>- flocage isolant M0 en sous-face de plancher</t>
  </si>
  <si>
    <t>nacelle 13,00 m articulée électrique 175 €/jr</t>
  </si>
  <si>
    <t>jr</t>
  </si>
  <si>
    <t>- moyens d’approvisionnement</t>
  </si>
  <si>
    <t>- nacelle articulée 13,00 m électrique</t>
  </si>
  <si>
    <t>hypo : ht 3,50 m</t>
  </si>
  <si>
    <t xml:space="preserve">6 caniveaux </t>
  </si>
  <si>
    <t>échafaudage sur les 2 cotés</t>
  </si>
  <si>
    <t>- dépose de faux plafond, adaptation dalles et ossatures, repose de plafond démontable</t>
  </si>
  <si>
    <t>de façade à façade</t>
  </si>
  <si>
    <t>- trappe visite intumescente EI30</t>
  </si>
  <si>
    <t>mutualisé avec poste 3.35.5.1</t>
  </si>
  <si>
    <t>nacelle élévatrice 15,00 m : estimatif 2 jours</t>
  </si>
  <si>
    <t>so → poutre béton</t>
  </si>
  <si>
    <t>Vérification</t>
  </si>
  <si>
    <t xml:space="preserve">NOTA </t>
  </si>
  <si>
    <t>Les travaux chiffrés dans le présent estimatif ne prennent pas en compte les éléments suivants :</t>
  </si>
  <si>
    <t>- L'éventuelle présence de matériaux contenant de l'amiante ;</t>
  </si>
  <si>
    <t>- L'éventuelle présence de plomb ;</t>
  </si>
  <si>
    <t>- L'élaboration de diagnostic structurel ;</t>
  </si>
  <si>
    <t>- L'élaboration d'études géotechniques ;</t>
  </si>
  <si>
    <t>- La prise en compte de la localisation du site en lien avec le cahier des charges des Architectes de Bâtiments de France (UDAP 31) ;</t>
  </si>
  <si>
    <t>- L'élaboration d'étude thermique ;</t>
  </si>
  <si>
    <t>- L'élaboration d'une étude hydrologique permettant un dimensionnement des réseaux d'eaux pluviales ;</t>
  </si>
  <si>
    <t>- L'éventuelle présence de réseaux d'infrastructure au droit des ouvrages de génie civil ;</t>
  </si>
  <si>
    <t>- La prise en compte du mode de dévolution du marché de travaux prévu par la Maitrise d'Ouvrage.</t>
  </si>
  <si>
    <t xml:space="preserve"> Bloc porte à âme pleine, un vantail simple action E30</t>
  </si>
  <si>
    <t xml:space="preserve">Création d’un recoupement EI60 et bloc porte 2 vantaux égaux en acier galvanisé  (DAS)  </t>
  </si>
  <si>
    <t>Création d’un recoupement EI60 et bloc porte 2 vantaux égaux en acier galvanisé  (DAS)</t>
  </si>
  <si>
    <t>Circulation vers accès au N0, N-1 (nommé B06E.N-1.repère 1)</t>
  </si>
  <si>
    <t>Circulation centrale sur premier cantonnement à créer (proximité de la porte d’accès GE 900 A), N-1 (nommé B06.N-1.repère 2)</t>
  </si>
  <si>
    <t>Circulation centrale sur premier cantonnement à créer (proximité de la porte d’accès GE 900 B), N-1 (nommé B06E.N-1. repère 2’ )</t>
  </si>
  <si>
    <t>Circulation centrale sur premier cantonnement à créer, N-1 (nommé B06.N-1. repère 2’’ )</t>
  </si>
  <si>
    <t>Circulation centrale sur premier cantonnement à créer, N-1 (nommé B06.N-1.repère 2’’’ )</t>
  </si>
  <si>
    <t>Circulation, vers accès N0, N-1 (nommé B06.N-1.repère 3 )</t>
  </si>
  <si>
    <t>Circulation centrale sur second cantonnement à créer, N-1 (nommé B06.N-1.repère 4)</t>
  </si>
  <si>
    <t xml:space="preserve">Création d’un recoupement EI60 et bloc porte 2 vantaux tiercés en acier galvanisé  (DAS)  </t>
  </si>
  <si>
    <t>Circulation, recoupement avec un tiers (bâtiment 33), N-1 (nommé B06.N-1.repère 5)</t>
  </si>
  <si>
    <t>Circulation  , recoupement avec un tiers, N-1 (nommé B06.N-1.repère 5’)</t>
  </si>
  <si>
    <t xml:space="preserve"> Calfeutrement coupe-feu</t>
  </si>
  <si>
    <t>Circulation, N-1 (nommé B06.N-1.repère 6)</t>
  </si>
  <si>
    <t>Circulation, vers accès au N0, N-1 (nommé B06.N-1.repère 7)</t>
  </si>
  <si>
    <t>Gaine technique, circulation, N-1 (nommé B06.N-1.repère 8)</t>
  </si>
  <si>
    <t>Création de cloisonnement pour local à risque EI120</t>
  </si>
  <si>
    <t>Circulation, N-1 (nommé B06.N-1.repère 9)</t>
  </si>
  <si>
    <t>Magasin d’outillage, N0 (nommé B07.N0.repère 1 )</t>
  </si>
  <si>
    <t>Local courant fort, N1 (nommé B07.N1.repère 1 )</t>
  </si>
  <si>
    <t>Obturation d’ouverture en plaque de plâtre</t>
  </si>
  <si>
    <t>Local courant fort, N1 (nommé B07.N1.repère 2 )</t>
  </si>
  <si>
    <t>Local 03, N1 (nommé B07.N1.repère 3)</t>
  </si>
  <si>
    <t>Local 03, N1 (nommé B07.N1.repère 4)</t>
  </si>
  <si>
    <t>Local archives, N1 (nommé B07.N1.repère 6)</t>
  </si>
  <si>
    <t>Circulation, escalier, N2 (nommé B07.N2.repère 1 )</t>
  </si>
  <si>
    <t>Local archives 08, N2 (nommé B07.N2.repère 2)</t>
  </si>
  <si>
    <t>Local archives 010, N2 (nommé B07.N2.repère 2)</t>
  </si>
  <si>
    <t>Local archives 011, N2 (nommé B07.N2.repère 2)</t>
  </si>
  <si>
    <t>Local archives 09, N2 (nommé B07.N2.repère 2)</t>
  </si>
  <si>
    <t>Local archives 09, N2 (nommé B07.N2.repère 3)</t>
  </si>
  <si>
    <t>Atelier montage hydraulique, N0 (nommé B08.N0.repère 1)</t>
  </si>
  <si>
    <t>Circulation, accès vestiaire, N0 (nommé B08.N0.repère 2)</t>
  </si>
  <si>
    <t>Atelier, N0 (nommé B08.N0.repère 3)</t>
  </si>
  <si>
    <t>Local archives, N1 (nommé B08.N1.repère 1)</t>
  </si>
  <si>
    <t>Local archive, mezzanine atelier, N1 (nommé B08.N1.repère 1)</t>
  </si>
  <si>
    <t xml:space="preserve"> Obturation d’ouverture en plaque de plâtre</t>
  </si>
  <si>
    <t>Local courant fort, mezzanine atelier, N1 (nommé B08.N1.repère 2)</t>
  </si>
  <si>
    <t>Local électricité, N2 (nommé B08.N2.repère 1)</t>
  </si>
  <si>
    <t>Circulation, escalier, N2 (nommé B08.N2.repère 2)</t>
  </si>
  <si>
    <t>Local archives, N2 (nommé B08.N2.repère 3)</t>
  </si>
  <si>
    <t>Local archives, N2 (nommé B08.N2.repère 4)</t>
  </si>
  <si>
    <t xml:space="preserve">Radiateur à déplacer </t>
  </si>
  <si>
    <t>Poste transformateur haute tension, N-1 (nommé B09.N-1.repère 1)</t>
  </si>
  <si>
    <t>Circulation, N-1 (nommé B09.N-1.repère 2)</t>
  </si>
  <si>
    <t>Circulation, N-1 (nommé B09.N-1.repère 10)</t>
  </si>
  <si>
    <t>Bloc porte métallique 2 vantaux tiercés simple action E30  (DAS)</t>
  </si>
  <si>
    <t xml:space="preserve">Circulation, N-1 (nommé B09.N-1.repère 10’)	</t>
  </si>
  <si>
    <t>Local 01, N-1 (nommé B10.N-1.repère 1)</t>
  </si>
  <si>
    <t>Local 01, N0 (nommé B10.N0.repère 1)</t>
  </si>
  <si>
    <t>Local 03, N0 (nommé B10.N0.repère 3)</t>
  </si>
  <si>
    <t>Local 06, machinerie, N-1 (nommé B11.N-1.repère 1)</t>
  </si>
  <si>
    <t>Bloc porte métallique 2 vantaux égaux simple action E30 (DAS)</t>
  </si>
  <si>
    <t>Local 06, machinerie, N-1 (nommé B11.N-1.repère 2)</t>
  </si>
  <si>
    <t>Création de cloisonnement pour locaux à risques EI60</t>
  </si>
  <si>
    <t>Local 06, machinerie, N-1 (nommé B11.N-1.repère 3)</t>
  </si>
  <si>
    <t>Local 06, machinerie, N-1 (nommé B11.N-1.repère 4)</t>
  </si>
  <si>
    <t>Local 01, local technique, N-1 (nommé B11.N-1.repère 5)</t>
  </si>
  <si>
    <t>Local 01, local technique, N-1 (nommés B11.N-1.repères 6 et 7)</t>
  </si>
  <si>
    <t>Création de cantonnement pour locaux EI60 et bloc porte métallique 2 vantaux égaux simple action (DAS)</t>
  </si>
  <si>
    <t>Local 01, N-1 (nommé B11.N-1.repère 8)</t>
  </si>
  <si>
    <t>Local 02, machinerie, N-1 (nommé B11.N-1.repère 9)</t>
  </si>
  <si>
    <t>Local 02, transfo 315 kVA, N0 (nommé B11.N0.repère 1)</t>
  </si>
  <si>
    <t>Local 02, N0 (nommé B11.N0.repère 2)</t>
  </si>
  <si>
    <t>Local 04, N0 (nommé B11.N0.repère 3)</t>
  </si>
  <si>
    <t>Local 18, transfo 2x 150 kVA, N0 (nommé B11.N0.repère 4)</t>
  </si>
  <si>
    <t>Local 18, N0 (nommé B11.N0.repère 5)</t>
  </si>
  <si>
    <t>Local 20, salle de régulation, N0 (nommé B11.N0.repère 6)</t>
  </si>
  <si>
    <t xml:space="preserve">Bloc porte à âme pleine, un vantail simple action E30	</t>
  </si>
  <si>
    <t>Local 12, salle essai, N0 (nommé B11.N0.repère 7)</t>
  </si>
  <si>
    <t xml:space="preserve"> Porte coulissante E30</t>
  </si>
  <si>
    <t>Local 25, salle de commande, N0 (nommé B11.N0.repère 8)</t>
  </si>
  <si>
    <t>Bloc porte vitrée, un vantail simple action E30</t>
  </si>
  <si>
    <t>Circulation 08, N0 (nommé B11.N0.repère 9)</t>
  </si>
  <si>
    <t>Local 10, hall essai, N0 (nommé B11.N0.repère 10)</t>
  </si>
  <si>
    <t>Bloc porte métallique 2 vantaux égaux simple action E30</t>
  </si>
  <si>
    <t>Local 04, hall essai, N0 (nommé B11.N0.repère 11)</t>
  </si>
  <si>
    <t>Local 05, atelier montage, N0 (nommé B11.N0.repère 12)</t>
  </si>
  <si>
    <t>Escalier sur circulation 01, N1 (nommé B11.N1.repère 2)</t>
  </si>
  <si>
    <t>Local salle de commande, N1 (nommé B11.N1.repère 4 et N1.repère 5)</t>
  </si>
  <si>
    <t>Cylindre à bouton moleté (repère N1.4 sur folio)</t>
  </si>
  <si>
    <t>Escalier sur circulation 07, N1 (nommé B11.N1.repère 6)</t>
  </si>
  <si>
    <t>Circulation 07, N1 (nommé B11.N1.repère 7)</t>
  </si>
  <si>
    <t xml:space="preserve">Création d’un recoupement EI60 et bloc porte 2 vantaux tiercés à âme pleine (DAS) </t>
  </si>
  <si>
    <t>Local 12, N0 (nommé B11.N1.repère 8)</t>
  </si>
  <si>
    <t>Escalier sur circulation 12, N1 (nommé B11.N1.repère 9)</t>
  </si>
  <si>
    <t>Circulation 12, N1 (nommé B11.N1.repère 10)</t>
  </si>
  <si>
    <t>Circulation 12, N1 (nommé B11.N1.repère 11)</t>
  </si>
  <si>
    <t>Dépose de porte coulissante</t>
  </si>
  <si>
    <t>Local 18, N1 (nommé B11.N1.repère 12)</t>
  </si>
  <si>
    <t>Circulation 17, N1 (nommé B11.N1.repère 13)</t>
  </si>
  <si>
    <t xml:space="preserve">Bloc porte à âme pleine, un vantail simple action E30 (DAS)  </t>
  </si>
  <si>
    <t>Local 13, N1 (nommé B11.N1.repère 14)</t>
  </si>
  <si>
    <t>Escalier circulation, entre N0 et N1 (nommé B12.N0.repère 1)</t>
  </si>
  <si>
    <t>Hall, N0 (nommé B12.N0.repère 2)</t>
  </si>
  <si>
    <t>Circulation, N1 (nommé B12.N1.repère 4)</t>
  </si>
  <si>
    <t>Circulation, N1 (nommé B12.N1.repère 5)</t>
  </si>
  <si>
    <t>Circulation, N1 (nommé B12.N1.repère 6)</t>
  </si>
  <si>
    <t xml:space="preserve">Création d’un recoupement EI60 et bloc porte 1 vantail à âme pleine double action (DAS) </t>
  </si>
  <si>
    <t>Local 02, N-1 (nommé B17.N-1.repère 1)</t>
  </si>
  <si>
    <t>Local 10, N-1 (nommé B17.N-1.repère 2)</t>
  </si>
  <si>
    <t>Local 01, N-1 (nommé B17.N-1.repère 6)</t>
  </si>
  <si>
    <t xml:space="preserve"> Bloc porte métallique, un vantail simple action E30</t>
  </si>
  <si>
    <t>Local 16, N-1 (nommé B17.N-1.repères 7 à 8)</t>
  </si>
  <si>
    <t>Calfeutrement coupe-feu (repère B17.N-1.7 sur folio)</t>
  </si>
  <si>
    <t>Création de cloisonnement pour local à risque EI60 (repère B17.N-1.8 sur folio)</t>
  </si>
  <si>
    <t>Bloc porte métallique, 2 vantaux égaux simple action E30 (repère B17.N-1.8 sur folio)</t>
  </si>
  <si>
    <t>Création d’un recoupement EI60 et bloc porte 2 vantaux égaux en acier galvanisé double action (DAS) (repère B17.N-1.9 sur folio)</t>
  </si>
  <si>
    <t>Création d’un recoupement EI60 et bloc porte 2 vantaux égaux en acier galvanisé (repère B17.N-1.9’ sur folio)</t>
  </si>
  <si>
    <t>Local atelier fabrication, N0 (nommé B17.N0.repère 3)</t>
  </si>
  <si>
    <t>Circulation, N0 (nommé B17.N0.repère 4)</t>
  </si>
  <si>
    <t>Local 18, N0 (nommé B17.N0.repère 5)</t>
  </si>
  <si>
    <t>Local 47, N0 (nommé B17.N0.repère 6)</t>
  </si>
  <si>
    <t>Escalier, N-1 (nommé B19.N-1.repère 1)</t>
  </si>
  <si>
    <t>Local 02, N0 (nommé B19.N-1.repère 1)</t>
  </si>
  <si>
    <t>Local 05, N0 (nommé B19.N-1.repère 2)</t>
  </si>
  <si>
    <t>Local TGBT, sous escalier, N-1 (nommé B20.N-1.repère 1)</t>
  </si>
  <si>
    <t>Circulation, N-1 (nommé B20.N-1.repère 2)</t>
  </si>
  <si>
    <t xml:space="preserve">Calfeutrement coupe-feu </t>
  </si>
  <si>
    <t>Circulation, N0 (nommé B20.N0.repère 1)</t>
  </si>
  <si>
    <t>Radiateur à déplacer</t>
  </si>
  <si>
    <t>Circulation, N0 (nommé B20.N0.repère 2)</t>
  </si>
  <si>
    <t>Circulation, N0 (nommé B20.N0.repère 3)</t>
  </si>
  <si>
    <t>Circulation, N0 (nommé B20.N0.repère 4)</t>
  </si>
  <si>
    <t>Circulation, N1 (nommé B20.N1.repère 1)</t>
  </si>
  <si>
    <t>Circulation, N1 (nommé B20.N1.repère 2)</t>
  </si>
  <si>
    <t>Circulation, N1 (nommé B20.N1.repère 3)</t>
  </si>
  <si>
    <t xml:space="preserve"> Création d’un recoupement EI60 et bloc porte 2 vantaux tiercés à âme pleine double action (DAS)</t>
  </si>
  <si>
    <t>Circulation, N1 (nommé B20.N1.repère 4)</t>
  </si>
  <si>
    <t>Circulation, N1 (nommé B20.N1.repère 5)</t>
  </si>
  <si>
    <t>Cheminement, niveau comble (nommé B20.NC.repère 1)</t>
  </si>
  <si>
    <t>Création d’un recoupement EI60 et bloc porte 1 vantail à âme pleine</t>
  </si>
  <si>
    <t>Cheminement, niveau comble (nommé B20.NC.repère 2 sur folio)</t>
  </si>
  <si>
    <t xml:space="preserve"> Création d’un recoupement EI60 et bloc porte 1 vantail à âme pleine </t>
  </si>
  <si>
    <t>Cheminement, niveau comble (nommé B20.NC.repère 3 sur folio)</t>
  </si>
  <si>
    <t>Comble (nommé B20.N2.repères 4 à 14)</t>
  </si>
  <si>
    <t>Caniveaux extérieurs, N0 (nommé B28.N0.repère 1)</t>
  </si>
  <si>
    <t>Local 15, courant fort, N0 (nommé B28.N0.repère 2 )</t>
  </si>
  <si>
    <t>Escalier circulation, N1 (nommé B28.N1.repère 1)</t>
  </si>
  <si>
    <t>Escalier circulation, N1 (nommé B28.N1.repère 1’)</t>
  </si>
  <si>
    <t>Caniveaux extérieurs, N0 (nommé B30.N0.repère 1 )</t>
  </si>
  <si>
    <t>Local 01, hall, N0 (nommés B30.N0.repères 2 et 3 et 4 et 5)</t>
  </si>
  <si>
    <t>Bloc porte métallique, un vantail simple action E30 (repère 02 sur folio)</t>
  </si>
  <si>
    <t>Bloc porte métallique, un vantail simple action E30 (repère 04 sur folio)</t>
  </si>
  <si>
    <t>Bloc porte métallique, un vantail simple action E30 (repère 03 sur folio)</t>
  </si>
  <si>
    <t>Bloc porte métallique, un vantail simple action E30 (repère 05 sur folio)</t>
  </si>
  <si>
    <t xml:space="preserve"> Barre anti-panique</t>
  </si>
  <si>
    <t>Caniveaux extérieurs, N0 (nommé B29.N0.repère 1)</t>
  </si>
  <si>
    <t>Local 27, N0 (nommé B49.N0.repère 1)</t>
  </si>
  <si>
    <t>Local 10, N0 (nommé B49.N0.repère 2)</t>
  </si>
  <si>
    <t>Local 01, N0 (nommé B49.N0.repères 3 et 3’ et 4)</t>
  </si>
  <si>
    <t>Local 13, N0 (nommé B49.N0.repère 5)</t>
  </si>
  <si>
    <t>Local 12, N0 (nommé B49.N0.repère 6)</t>
  </si>
  <si>
    <t>Local 29, N0 (nommé B49.N0.repère 7)</t>
  </si>
  <si>
    <t>Caniveaux extérieurs, N0 (nommé B33.N0.repère 1)</t>
  </si>
  <si>
    <t>Caniveaux extérieurs, N0 (nommé B33.N0.repère 1’)</t>
  </si>
  <si>
    <t>Calfeutrement coupe-feu (repère 3 sur folio)</t>
  </si>
  <si>
    <t>Calfeutrement coupe-feu (repère 4 sur folio)</t>
  </si>
  <si>
    <t>Calfeutrement coupe-feu (repère 5 sur folio)</t>
  </si>
  <si>
    <t>Local principal, N0 (nommé B37.N0.repère 1)</t>
  </si>
  <si>
    <t>Local principal, N0 (nommé B37.N0.repère 2)</t>
  </si>
  <si>
    <t xml:space="preserve">Création d’une issue de secours </t>
  </si>
  <si>
    <t xml:space="preserve">Salle de réunion, droite de l’escalier, N1 (nommé B37.N1.repère 1) </t>
  </si>
  <si>
    <t>Local archive 1, N1 (nommé B37.N1.repère 2)</t>
  </si>
  <si>
    <t xml:space="preserve">Local archive 2, gauche de l’escalier, N1 (nommé B37.N1.repère 3) </t>
  </si>
  <si>
    <t>Local 20, centrale froide, N0 (nommé B39.N0.repère 1)</t>
  </si>
  <si>
    <t>Local 01, (nommé B39.N0.repère 2)</t>
  </si>
  <si>
    <t>Caniveaux extérieurs, N0 (nommé B40.N0.repère 1 )</t>
  </si>
  <si>
    <t>Local 01, N0 (nommé B45.N0.repère 1)</t>
  </si>
  <si>
    <t>Local 02, N0 (nommé B45.N0.repère 2)</t>
  </si>
  <si>
    <t xml:space="preserve"> Dépose d’ouvrage de petite maçonnerie</t>
  </si>
  <si>
    <t>Extérieur, N0 (nommé B45.N0.repère 3)</t>
  </si>
  <si>
    <t>Circulation, N1 (nommé B46.N1.repère 1)</t>
  </si>
  <si>
    <t>Local archive (juxtaposé à l’escalier), N1 (nommé B46.N1.repère 2)</t>
  </si>
  <si>
    <t>Local 031, stockage, N0 (nommé B48.N0.repère 1)</t>
  </si>
  <si>
    <t>Local 032, stockage, N0 (nommé B48.N0.repère 2)</t>
  </si>
  <si>
    <t>Local 033, stockage, N0 (nommé B48.N0.repère 3)</t>
  </si>
  <si>
    <t>Local 034 et 035, local poubelle, N0 (nommé B48.N0.repère 4)</t>
  </si>
  <si>
    <t>Local 036, stockage, N0 (nommé B48.N0.repère 5)</t>
  </si>
  <si>
    <t>Local 037, stockage, N0 (nommé B48.N0.repère 6)</t>
  </si>
  <si>
    <t>Circulation 002, N1 (nommé B48.N1.repère 1)</t>
  </si>
  <si>
    <t>Local 07, transformateur (nommé B51.N0.repère 1)</t>
  </si>
  <si>
    <t>Local avec armoire TGBT (nommé B52.N0.repère 1)</t>
  </si>
  <si>
    <t>Palier intermédiaire, entre N1 et N0 (nommé B56.NI.repères 1 et 2 et 3 )</t>
  </si>
  <si>
    <t>Bloc porte à âme pleine, un vantail simple action E30 (repère 1 sur folio)</t>
  </si>
  <si>
    <t>Dépose de porte vitrée et/ou ensemble menuisé (repère 2 sur folio)</t>
  </si>
  <si>
    <t>Obturation d’ouverture en plaque de plâtre (repère 3 sur folio)</t>
  </si>
  <si>
    <t>Circulation, N1 (nommé B56.N1.repère 1)</t>
  </si>
  <si>
    <t>Circulation, N1 (nommé B56.N1.repère 2)</t>
  </si>
  <si>
    <t>Circulation, N1 (nommé B56.N1.repère 3)</t>
  </si>
  <si>
    <t>Escalier, N2 (nommé B56.N2.repère 2)</t>
  </si>
  <si>
    <t>Circulation, N2 (nommé B56.N2.repère 3)</t>
  </si>
  <si>
    <t>Circulation, N2 (nommé B56.N2.repère 4)</t>
  </si>
  <si>
    <t>Circulation, N2 (nommé B56.N2.repère 5)</t>
  </si>
  <si>
    <t xml:space="preserve">Comble (nommé B56.NC.repère 1)  </t>
  </si>
  <si>
    <t>Création d’un recoupement E15</t>
  </si>
  <si>
    <t>Local transformation haute tension, N0 (nommé B55.N0.repère 1)</t>
  </si>
  <si>
    <t>Local principal, N0 (nommé B61.N0.repère 1)</t>
  </si>
  <si>
    <t>Local principal, N0 (nommé B61.N0.repère 2)</t>
  </si>
  <si>
    <t>Local courant fort 003, N0 (nommé B61.N0.repère 4)</t>
  </si>
  <si>
    <t>Local électrique 61-104, N1 (nommé B61.N1.repère 2)</t>
  </si>
  <si>
    <t>Local électrique 61-105, N1 (nommé B61.N1.repère 2’)</t>
  </si>
  <si>
    <t>Circulation,N0 (nommé B63.N0.repère 1)</t>
  </si>
  <si>
    <t>Circulation,N0 (nommé B63.N0.repère 2)</t>
  </si>
  <si>
    <t>Local HT, N0 (nommé B63.N0.repères 3 et 4 )</t>
  </si>
  <si>
    <t>Bloc porte métallique, 2 vantaux égaux simple action E30 (repère 3 sur folio)</t>
  </si>
  <si>
    <t>Isolation coupe-feu par procédé de projection de fibres minérales laitier avec liant (repère 4 sur folio)</t>
  </si>
  <si>
    <t>Local traitement d’air, N0 (nommé B63.N0.repère 5)</t>
  </si>
  <si>
    <t>Circulation, N0 (nommé B64.N0.repère 1)</t>
  </si>
  <si>
    <t>Circulation, N0 (nommé B64.N0.repère 2)</t>
  </si>
  <si>
    <t>Circulation, N0 (nommé B64.N0.repère 3)</t>
  </si>
  <si>
    <t>Local HT, N0 (nommé B64.N0.repère 4)</t>
  </si>
  <si>
    <t>Local HT, N0 (nommé B64.N0.repère 5)</t>
  </si>
  <si>
    <t>Circulation, N0 (nommé B64.N0.repère 6)</t>
  </si>
  <si>
    <t>Local centrale air comprimé, N0 (nommé B65.N0.repère 1)</t>
  </si>
  <si>
    <t>Local courant fort, N0 (nommé B65.N0.repère 2)</t>
  </si>
  <si>
    <t>Local principal, N-1 (nommé B65.N-1.repères 3 et 4 et 5 )</t>
  </si>
  <si>
    <t>Escalier, N-1 (nommé B65.N-1.repère 6)</t>
  </si>
  <si>
    <t>Local principal, N-1 (nommé B65.N-1.repères 7 et 8 et 9)</t>
  </si>
  <si>
    <t>Calfeutrement coupe-feu (repère 7 sur folio)</t>
  </si>
  <si>
    <t>Calfeutrement coupe-feu (repère 8 sur folio)</t>
  </si>
  <si>
    <t>Calfeutrement coupe-feu (repère 9 sur folio)</t>
  </si>
  <si>
    <t>Local technique 53,N0 (nommé B75.N0.repère 1)</t>
  </si>
  <si>
    <t>Local technique 78-30,N0 (nommé B78.N0.repère 1)</t>
  </si>
  <si>
    <t>Local stockage archives 001, N0 (nommé B80.N0.repère 1)</t>
  </si>
  <si>
    <t>Local stockage archives 001, N0 (nommé B80.N0.repère 2)</t>
  </si>
  <si>
    <t>Local stockage archives 001, N0 (nommé B80.N0.repère 3)</t>
  </si>
  <si>
    <t>Local stockage archives 002, N0 (nommé B80.N0.repère 6)</t>
  </si>
  <si>
    <t xml:space="preserve"> Création d’une issue de secours</t>
  </si>
  <si>
    <t>Circulation 015, N0 (nommé B81.N0.repère 1)</t>
  </si>
  <si>
    <t>Circulation 39, N0 (nommé B81.N0.repère 2)</t>
  </si>
  <si>
    <t>Circulation 015, N0 (nommé B81.N0.repère 3)</t>
  </si>
  <si>
    <t>Local entretien 21, N0 (nommé B83.N0.repère 1)</t>
  </si>
  <si>
    <t>Atelier, N0 (nommé B85.N0.repère 1)</t>
  </si>
  <si>
    <t>U</t>
  </si>
  <si>
    <t>- Luminaire type 1</t>
  </si>
  <si>
    <t>- Reprise des circuits existants (éclairage normal et sécurité, PC)</t>
  </si>
  <si>
    <t>- Inter SA IP55</t>
  </si>
  <si>
    <t>- PC 2P+T 10/16A IP55</t>
  </si>
  <si>
    <t>- Accessoires de travaux et divers</t>
  </si>
  <si>
    <t>- Canalisations</t>
  </si>
  <si>
    <t>- Déplacement bloc secours existant</t>
  </si>
  <si>
    <t>Mise en œuvre éclairage et PC du local</t>
  </si>
  <si>
    <t xml:space="preserve">Travaux électricité  </t>
  </si>
  <si>
    <t>- Dépose/repose des alimentations existantes (ventouses avec contrôle de positions)</t>
  </si>
  <si>
    <t>Remplacement du luminaire existant</t>
  </si>
  <si>
    <t>- Dépose luminaire existant</t>
  </si>
  <si>
    <t>- Luminaire type 2</t>
  </si>
  <si>
    <t>- Reprise du circuit éclairage existant</t>
  </si>
  <si>
    <t>Remplacement du luminaire</t>
  </si>
  <si>
    <t>Travaux électricité</t>
  </si>
  <si>
    <t xml:space="preserve">- Le déplacement et la reprise du cheminement du circuit PC en dehors de l’emprise de la cloison créée </t>
  </si>
  <si>
    <t xml:space="preserve">- Dépose du coffret PC existant </t>
  </si>
  <si>
    <t>Reprise éclairage</t>
  </si>
  <si>
    <t>- Dépose luminaires existants</t>
  </si>
  <si>
    <t>- BP IP55</t>
  </si>
  <si>
    <t>Création éclairage</t>
  </si>
  <si>
    <t>- Reprise circuit d'éclairage depuis l'existant</t>
  </si>
  <si>
    <t>- Luminaire type 3 (détecteur intégré)</t>
  </si>
  <si>
    <t>Dépose et remplacement des équipements d’éclairage</t>
  </si>
  <si>
    <t>- Travaux provisoires permettant l'intervention des autres corps d'état</t>
  </si>
  <si>
    <t>- Dépose travaux provisoires après l'intervention des autres corps d'état</t>
  </si>
  <si>
    <t>- Inter SA</t>
  </si>
  <si>
    <t>- PC 2P+T 10/16A</t>
  </si>
  <si>
    <t xml:space="preserve">- Dépose des luminaires encastrés existants </t>
  </si>
  <si>
    <t>Reprise éclairage + DAI</t>
  </si>
  <si>
    <t xml:space="preserve">- Dépose des luminaires existants </t>
  </si>
  <si>
    <t>- Dépose/repose détecteur incendie existant, yc mesure conservatoire si nécessaire pour maintenir le SSI fonctionnel</t>
  </si>
  <si>
    <t>3.23.4.3</t>
  </si>
  <si>
    <t>3.23.7.3</t>
  </si>
  <si>
    <t xml:space="preserve">- Dépose spots fluo existants </t>
  </si>
  <si>
    <t>- Luminaire type 4</t>
  </si>
  <si>
    <t xml:space="preserve">- Dépose des luminaires fluorescents existants </t>
  </si>
  <si>
    <t xml:space="preserve">- Repris des commandes d’éclairages existantes afin de les scinder en 2 circuits </t>
  </si>
  <si>
    <t>- Déplacement d’un circuit de commande existant situé dans l’emprise du mur de cloisonnement crée</t>
  </si>
  <si>
    <t>- Inter V/V IP55</t>
  </si>
  <si>
    <t>- Déplacement circuits existants interrupteur V/V et PC 2P+T 10/16A au niveau de l’accès du sous-sol</t>
  </si>
  <si>
    <t>Déplacement et remplacement appareillage</t>
  </si>
  <si>
    <t>- Nouvel essai de fonctionnement</t>
  </si>
  <si>
    <t>Suppression de serrure de porte (repère N1.5 sur folio)</t>
  </si>
  <si>
    <t>- Câblage</t>
  </si>
  <si>
    <t>Déplacement de réseaux</t>
  </si>
  <si>
    <t>Alimentation depuis le SSI existant</t>
  </si>
  <si>
    <t>- Extension bus CMSI et module déporté</t>
  </si>
  <si>
    <t>- 'Liaison 2x2,5mm² entre le module déporté et les portes</t>
  </si>
  <si>
    <t>Mise en service</t>
  </si>
  <si>
    <t>- 'Liaison 2x2,5mm²</t>
  </si>
  <si>
    <t>- 'Liaison 2x2,5CR1 entre le module déporté et le DAC</t>
  </si>
  <si>
    <t>- 'Liaison 2x2,5mm² entre le module déporté et la porte</t>
  </si>
  <si>
    <t>- 'Liaison 2x2,5mm² depuis la porte à proximité</t>
  </si>
  <si>
    <t>- 'Liaison 2x2,5mm² entre le module déporté et le DAC</t>
  </si>
  <si>
    <t>- 'Liaison 2x2,5mm² entre le SSI et la porte</t>
  </si>
  <si>
    <t>- 'Liaison 2x2,5mm² depuis porte à proximité</t>
  </si>
  <si>
    <t>Circulation, N1 (nommé B20.N1.repère 6)</t>
  </si>
  <si>
    <t>Local principal, N0 (nommé B34.N0.repère 1)</t>
  </si>
  <si>
    <t>Circulation, N1 (nommé B64.N1.repère 1)</t>
  </si>
  <si>
    <t>Local courant fort, N1 (nommé B64.N1.repère 2)</t>
  </si>
  <si>
    <t>3.1.2</t>
  </si>
  <si>
    <t>3.1.2.1</t>
  </si>
  <si>
    <t>3.1.3</t>
  </si>
  <si>
    <t>3.1.3.1</t>
  </si>
  <si>
    <t>3.1.4</t>
  </si>
  <si>
    <t>3.1.4.1</t>
  </si>
  <si>
    <t>3.1.5</t>
  </si>
  <si>
    <t>3.1.5.1</t>
  </si>
  <si>
    <t>3.1.6</t>
  </si>
  <si>
    <t>3.1.6.1</t>
  </si>
  <si>
    <t>3.1.7</t>
  </si>
  <si>
    <t>3.1.7.1</t>
  </si>
  <si>
    <t>3.1.8</t>
  </si>
  <si>
    <t>3.1.8.1</t>
  </si>
  <si>
    <t>3.1.9</t>
  </si>
  <si>
    <t>3.1.9.1</t>
  </si>
  <si>
    <t>3.1.10</t>
  </si>
  <si>
    <t>3.1.10.1</t>
  </si>
  <si>
    <t>3.1.11</t>
  </si>
  <si>
    <t>3.1.11.1</t>
  </si>
  <si>
    <t>3.1.12</t>
  </si>
  <si>
    <t>3.1.12.1</t>
  </si>
  <si>
    <t>3.1.13</t>
  </si>
  <si>
    <t>3.1.13.1</t>
  </si>
  <si>
    <t>3.1.14</t>
  </si>
  <si>
    <t>3.1.14.1</t>
  </si>
  <si>
    <t>3.1.14.2</t>
  </si>
  <si>
    <t>3.1.15</t>
  </si>
  <si>
    <t>3.1.15.1</t>
  </si>
  <si>
    <t>3.1.16</t>
  </si>
  <si>
    <t>3.1.16.1</t>
  </si>
  <si>
    <t>3.1.16.2</t>
  </si>
  <si>
    <t>3.1.17</t>
  </si>
  <si>
    <t>3.1.17.1</t>
  </si>
  <si>
    <t>3.1.18</t>
  </si>
  <si>
    <t>3.1.18.1</t>
  </si>
  <si>
    <t>3.1.19</t>
  </si>
  <si>
    <t>3.1.19.1</t>
  </si>
  <si>
    <t>3.1.20</t>
  </si>
  <si>
    <t>3.1.20.1</t>
  </si>
  <si>
    <t>3.1.21</t>
  </si>
  <si>
    <t>3.1.21.1</t>
  </si>
  <si>
    <t>3.1.22</t>
  </si>
  <si>
    <t>3.1.22.1</t>
  </si>
  <si>
    <t>3.1.23</t>
  </si>
  <si>
    <t>3.1.23.1</t>
  </si>
  <si>
    <t>3.1.24</t>
  </si>
  <si>
    <t>3.1.24.1</t>
  </si>
  <si>
    <t>3.1.25</t>
  </si>
  <si>
    <t>3.1.25.1</t>
  </si>
  <si>
    <t>3.1.26</t>
  </si>
  <si>
    <t>3.1.26.1</t>
  </si>
  <si>
    <t>3.1.27</t>
  </si>
  <si>
    <t>3.1.27.1</t>
  </si>
  <si>
    <t>3.1.28</t>
  </si>
  <si>
    <t>3.1.28.1</t>
  </si>
  <si>
    <t>3.1.29</t>
  </si>
  <si>
    <t>3.1.29.1</t>
  </si>
  <si>
    <t>3.1.29.2</t>
  </si>
  <si>
    <t>3.1.30</t>
  </si>
  <si>
    <t>3.1.30.1</t>
  </si>
  <si>
    <t>3.1.31</t>
  </si>
  <si>
    <t>3.1.31.1</t>
  </si>
  <si>
    <t>3.1.32</t>
  </si>
  <si>
    <t>3.1.32.1</t>
  </si>
  <si>
    <t>3.1.32.2</t>
  </si>
  <si>
    <t>3.1.33</t>
  </si>
  <si>
    <t>3.1.33.1</t>
  </si>
  <si>
    <t>3.1.33.2</t>
  </si>
  <si>
    <t>3.1.34</t>
  </si>
  <si>
    <t>3.1.34.1</t>
  </si>
  <si>
    <t>3.1.35</t>
  </si>
  <si>
    <t>3.1.35.1</t>
  </si>
  <si>
    <t>3.1.36</t>
  </si>
  <si>
    <t>3.1.36.1</t>
  </si>
  <si>
    <t>3.1.36.2</t>
  </si>
  <si>
    <t>3.1.37</t>
  </si>
  <si>
    <t>3.1.37.1</t>
  </si>
  <si>
    <t>3.1.37.2</t>
  </si>
  <si>
    <t>3.1.37.3</t>
  </si>
  <si>
    <t>3.1.37.4</t>
  </si>
  <si>
    <t>3.1.37.5</t>
  </si>
  <si>
    <t>3.1.37.6</t>
  </si>
  <si>
    <t>3.1.37.7</t>
  </si>
  <si>
    <t>3.1.38</t>
  </si>
  <si>
    <t>3.1.38.1</t>
  </si>
  <si>
    <t>3.1.38.2</t>
  </si>
  <si>
    <t>3.1.39</t>
  </si>
  <si>
    <t>3.1.39.1</t>
  </si>
  <si>
    <t>3.1.39.2</t>
  </si>
  <si>
    <t>3.1.40</t>
  </si>
  <si>
    <t>3.1.40.1</t>
  </si>
  <si>
    <t>3.1.40.2</t>
  </si>
  <si>
    <t>3.1.41</t>
  </si>
  <si>
    <t>3.1.41.1</t>
  </si>
  <si>
    <t>3.1.41.2</t>
  </si>
  <si>
    <t>3.2.1.2</t>
  </si>
  <si>
    <t>3.2.1.3</t>
  </si>
  <si>
    <t>3.2.2</t>
  </si>
  <si>
    <t>3.2.2.1</t>
  </si>
  <si>
    <t>3.2.2.2</t>
  </si>
  <si>
    <t>3.2.3</t>
  </si>
  <si>
    <t>3.2.3.1</t>
  </si>
  <si>
    <t>3.2.3.2</t>
  </si>
  <si>
    <t>3.3.2.2</t>
  </si>
  <si>
    <t>3.3.9.2</t>
  </si>
  <si>
    <t>3.3.12.2</t>
  </si>
  <si>
    <t>3.3.18.2</t>
  </si>
  <si>
    <t>3.3.19.2</t>
  </si>
  <si>
    <t>3.3.21.2</t>
  </si>
  <si>
    <t>3.3.22.2</t>
  </si>
  <si>
    <t>3.3.23.2</t>
  </si>
  <si>
    <t>3.3.31.2</t>
  </si>
  <si>
    <t>3.4.4</t>
  </si>
  <si>
    <t>3.4.4.1</t>
  </si>
  <si>
    <t>3.4.4.2</t>
  </si>
  <si>
    <t>3.4.5</t>
  </si>
  <si>
    <t>3.4.5.1</t>
  </si>
  <si>
    <t>3.5.1.2</t>
  </si>
  <si>
    <t>3.5.1.3</t>
  </si>
  <si>
    <t>3.5.2.3</t>
  </si>
  <si>
    <t>3.5.4.2</t>
  </si>
  <si>
    <t>3.5.4.3</t>
  </si>
  <si>
    <t>3.5.4.4</t>
  </si>
  <si>
    <t>3.5.4.5</t>
  </si>
  <si>
    <t>3.5.4.6</t>
  </si>
  <si>
    <t>3.5.5.2</t>
  </si>
  <si>
    <t>3.6.8.2</t>
  </si>
  <si>
    <t>3.7.1.2</t>
  </si>
  <si>
    <t>3.7.1.3</t>
  </si>
  <si>
    <t>3.7.1.4</t>
  </si>
  <si>
    <t>3.7.2.3</t>
  </si>
  <si>
    <t>3.7.3.3</t>
  </si>
  <si>
    <t>3.7.4</t>
  </si>
  <si>
    <t>3.7.4.1</t>
  </si>
  <si>
    <t>3.7.4.2</t>
  </si>
  <si>
    <t>3.7.5</t>
  </si>
  <si>
    <t>3.7.5.1</t>
  </si>
  <si>
    <t>3.7.5.2</t>
  </si>
  <si>
    <t>3.7.6</t>
  </si>
  <si>
    <t>3.7.6.1</t>
  </si>
  <si>
    <t>3.7.6.2</t>
  </si>
  <si>
    <t>3.7.7</t>
  </si>
  <si>
    <t>3.7.7.1</t>
  </si>
  <si>
    <t>3.7.7.2</t>
  </si>
  <si>
    <t>3.7.8</t>
  </si>
  <si>
    <t>3.7.8.1</t>
  </si>
  <si>
    <t>3.7.9</t>
  </si>
  <si>
    <t>3.7.9.1</t>
  </si>
  <si>
    <t>3.7.9.2</t>
  </si>
  <si>
    <t>3.7.10</t>
  </si>
  <si>
    <t>3.7.10.1</t>
  </si>
  <si>
    <t>3.7.10.2</t>
  </si>
  <si>
    <t>3.7.11</t>
  </si>
  <si>
    <t>3.7.11.1</t>
  </si>
  <si>
    <t>3.7.11.2</t>
  </si>
  <si>
    <t>3.7.12</t>
  </si>
  <si>
    <t>3.7.12.1</t>
  </si>
  <si>
    <t>3.7.13</t>
  </si>
  <si>
    <t>3.7.13.1</t>
  </si>
  <si>
    <t>3.7.14</t>
  </si>
  <si>
    <t>3.7.14.1</t>
  </si>
  <si>
    <t>3.7.15</t>
  </si>
  <si>
    <t>3.7.15.1</t>
  </si>
  <si>
    <t>3.7.16</t>
  </si>
  <si>
    <t>3.7.16.1</t>
  </si>
  <si>
    <t>3.8.2</t>
  </si>
  <si>
    <t>3.8.2.1</t>
  </si>
  <si>
    <t>3.8.2.2</t>
  </si>
  <si>
    <t>3.8.3</t>
  </si>
  <si>
    <t>3.8.3.1</t>
  </si>
  <si>
    <t>3.8.4</t>
  </si>
  <si>
    <t>3.8.4.1</t>
  </si>
  <si>
    <t>3.8.5</t>
  </si>
  <si>
    <t>3.8.5.1</t>
  </si>
  <si>
    <t>3.8.6</t>
  </si>
  <si>
    <t>3.8.6.2</t>
  </si>
  <si>
    <t>3.8.6.3</t>
  </si>
  <si>
    <t>3.8.6.4</t>
  </si>
  <si>
    <t>3.8.6.5</t>
  </si>
  <si>
    <t>3.10.1.2</t>
  </si>
  <si>
    <t>3.10.4</t>
  </si>
  <si>
    <t>3.10.4.1</t>
  </si>
  <si>
    <t>3.10.4.2</t>
  </si>
  <si>
    <t>3.10.5</t>
  </si>
  <si>
    <t>3.10.5.1</t>
  </si>
  <si>
    <t>3.10.6</t>
  </si>
  <si>
    <t>3.10.6.1</t>
  </si>
  <si>
    <t>3.10.6.2</t>
  </si>
  <si>
    <t>3.10.6.3</t>
  </si>
  <si>
    <t>p</t>
  </si>
  <si>
    <t>3.13</t>
  </si>
  <si>
    <t>3.13.1</t>
  </si>
  <si>
    <t>3.13.1.1</t>
  </si>
  <si>
    <t>3.13.2</t>
  </si>
  <si>
    <t>3.13.2.1</t>
  </si>
  <si>
    <t>3.13.3</t>
  </si>
  <si>
    <t>3.13.3.1</t>
  </si>
  <si>
    <t>3.13.4</t>
  </si>
  <si>
    <t>3.13.4.1</t>
  </si>
  <si>
    <t>3.13.4.2</t>
  </si>
  <si>
    <t>3.13.4.3</t>
  </si>
  <si>
    <t>3.13.4.4</t>
  </si>
  <si>
    <t>3.13.4.5</t>
  </si>
  <si>
    <t>3.13.5</t>
  </si>
  <si>
    <t>3.13.5.1</t>
  </si>
  <si>
    <t>3.13.5.2</t>
  </si>
  <si>
    <t>3.13.5.3</t>
  </si>
  <si>
    <t>3.13.5.4</t>
  </si>
  <si>
    <t>3.13.5.5</t>
  </si>
  <si>
    <t>3.13.5.6</t>
  </si>
  <si>
    <t>3.14</t>
  </si>
  <si>
    <t>3.14.1</t>
  </si>
  <si>
    <t>3.14.1.1</t>
  </si>
  <si>
    <t>3.14.2</t>
  </si>
  <si>
    <t>3.14.2.1</t>
  </si>
  <si>
    <t>3.15</t>
  </si>
  <si>
    <t>3.15.1</t>
  </si>
  <si>
    <t>3.15.1.1</t>
  </si>
  <si>
    <t>3.16</t>
  </si>
  <si>
    <t>3.16.1</t>
  </si>
  <si>
    <t>3.16.1.1</t>
  </si>
  <si>
    <t>3.16.2</t>
  </si>
  <si>
    <t>3.16.2.1</t>
  </si>
  <si>
    <t>3.16.3</t>
  </si>
  <si>
    <t>3.16.3.1</t>
  </si>
  <si>
    <t>3.17</t>
  </si>
  <si>
    <t>3.17.1</t>
  </si>
  <si>
    <t>3.17.1.1</t>
  </si>
  <si>
    <t>3.17.2</t>
  </si>
  <si>
    <t>3.17.2.1</t>
  </si>
  <si>
    <t>3.17.2.2</t>
  </si>
  <si>
    <t>3.17.2.3</t>
  </si>
  <si>
    <t>3.18.6</t>
  </si>
  <si>
    <t>3.18.6.1</t>
  </si>
  <si>
    <t>3.18.7</t>
  </si>
  <si>
    <t>3.18.7.1</t>
  </si>
  <si>
    <t>3.18.7.3</t>
  </si>
  <si>
    <t>3.20.1.2</t>
  </si>
  <si>
    <t>3.20.1.3</t>
  </si>
  <si>
    <t>3.21.1.2</t>
  </si>
  <si>
    <t>3.21.1.3</t>
  </si>
  <si>
    <t>3.21.1.4</t>
  </si>
  <si>
    <t>3.21.1.5</t>
  </si>
  <si>
    <t>3.21.1.6</t>
  </si>
  <si>
    <t>3.21.1.7</t>
  </si>
  <si>
    <t>3.21.1.8</t>
  </si>
  <si>
    <t>3.22.1.2</t>
  </si>
  <si>
    <t>3.22.1.3</t>
  </si>
  <si>
    <t>3.22.3</t>
  </si>
  <si>
    <t>3.22.3.1</t>
  </si>
  <si>
    <t>3.22.4</t>
  </si>
  <si>
    <t>3.22.4.1</t>
  </si>
  <si>
    <t>3.22.4.2</t>
  </si>
  <si>
    <t>3.22.6</t>
  </si>
  <si>
    <t>3.22.6.1</t>
  </si>
  <si>
    <t>3.22.7</t>
  </si>
  <si>
    <t>3.22.7.1</t>
  </si>
  <si>
    <t>3.22.7.2</t>
  </si>
  <si>
    <t>3.22.8</t>
  </si>
  <si>
    <t>3.22.8.1</t>
  </si>
  <si>
    <t>3.22.8.2</t>
  </si>
  <si>
    <t>3.22.9</t>
  </si>
  <si>
    <t>3.22.9.1</t>
  </si>
  <si>
    <t>3.22.9.2</t>
  </si>
  <si>
    <t>3.22.10</t>
  </si>
  <si>
    <t>3.22.10.1</t>
  </si>
  <si>
    <t>3.23.4.4</t>
  </si>
  <si>
    <t>3.23.4.5</t>
  </si>
  <si>
    <t>3.23.6.2</t>
  </si>
  <si>
    <t>3.23.6.3</t>
  </si>
  <si>
    <t>3.23.7.2</t>
  </si>
  <si>
    <t>3.24.2</t>
  </si>
  <si>
    <t>3.24.2.1</t>
  </si>
  <si>
    <t>3.24.3</t>
  </si>
  <si>
    <t>3.24.3.1</t>
  </si>
  <si>
    <t>3.24.3.2</t>
  </si>
  <si>
    <t>3.24.4</t>
  </si>
  <si>
    <t>3.24.4.1</t>
  </si>
  <si>
    <t>3.25.2</t>
  </si>
  <si>
    <t>3.25.2.1</t>
  </si>
  <si>
    <t>3.25.3</t>
  </si>
  <si>
    <t>3.25.3.1</t>
  </si>
  <si>
    <t>3.25.4</t>
  </si>
  <si>
    <t>3.25.4.1</t>
  </si>
  <si>
    <t>3.25.5</t>
  </si>
  <si>
    <t>3.25.5.3</t>
  </si>
  <si>
    <t>3.25.5.4</t>
  </si>
  <si>
    <t>3.25.6</t>
  </si>
  <si>
    <t>3.25.6.1</t>
  </si>
  <si>
    <t>3.25.7</t>
  </si>
  <si>
    <t>3.25.7.1</t>
  </si>
  <si>
    <t>3.25.7.2</t>
  </si>
  <si>
    <t>3.25.8</t>
  </si>
  <si>
    <t>3.25.8.1</t>
  </si>
  <si>
    <t>3.26.2</t>
  </si>
  <si>
    <t>3.26.2.1</t>
  </si>
  <si>
    <t>3.26.3</t>
  </si>
  <si>
    <t>3.26.3.1</t>
  </si>
  <si>
    <t>3.26.3.2</t>
  </si>
  <si>
    <t>3.26.3.3</t>
  </si>
  <si>
    <t>3.26.4</t>
  </si>
  <si>
    <t>3.26.4.1</t>
  </si>
  <si>
    <t>3.26.4.2</t>
  </si>
  <si>
    <t>3.26.4.3</t>
  </si>
  <si>
    <t>3.26.5</t>
  </si>
  <si>
    <t>3.26.5.1</t>
  </si>
  <si>
    <t>3.26.5.2</t>
  </si>
  <si>
    <t>3.26.5.3</t>
  </si>
  <si>
    <t>3.29.1.2</t>
  </si>
  <si>
    <t>3.29.4.2</t>
  </si>
  <si>
    <t>3.30.1.2</t>
  </si>
  <si>
    <t>3.30.3.2</t>
  </si>
  <si>
    <t>DPGF</t>
  </si>
  <si>
    <t>- DCM / DAC</t>
  </si>
  <si>
    <t xml:space="preserve"> PRESCRIPTIONS TECHNIQUES</t>
  </si>
  <si>
    <t>2.1</t>
  </si>
  <si>
    <t>PRESCRIPTIONS TECHNIQUES GÉNÉRALES</t>
  </si>
  <si>
    <t>2.1.10</t>
  </si>
  <si>
    <t>Installations de chantier</t>
  </si>
  <si>
    <t>Ens</t>
  </si>
  <si>
    <t>2.1.14</t>
  </si>
  <si>
    <t>Etudes techniques</t>
  </si>
  <si>
    <t>2.1.16</t>
  </si>
  <si>
    <t>PRESCRIPTIONS TECHNIQUES</t>
  </si>
  <si>
    <t>Maitrise d'oeuvre :</t>
  </si>
  <si>
    <t>USID DE TOULOUSE -SECTION TRAVAUX - 69 rue Saint-jean 31130 BALMA</t>
  </si>
  <si>
    <t>2.1.9</t>
  </si>
  <si>
    <t xml:space="preserve">Phase travaux </t>
  </si>
  <si>
    <t xml:space="preserve">Réception, DOE,plans </t>
  </si>
  <si>
    <t>2.1.17</t>
  </si>
  <si>
    <t>Partie environnementale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</si>
</sst>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4" formatCode="_-* #,##0.00\ &quot;€&quot;_-;\-* #,##0.00\ &quot;€&quot;_-;_-* &quot;-&quot;??\ &quot;€&quot;_-;_-@_-"/>
    <numFmt numFmtId="164" formatCode="_-* #,##0.00\ _F_-;\-* #,##0.00\ _F_-;_-* &quot;-&quot;??\ _F_-;_-@_-"/>
    <numFmt numFmtId="165" formatCode="0.0"/>
    <numFmt numFmtId="166" formatCode="#,##0.00\ [$€-1]"/>
    <numFmt numFmtId="167" formatCode="#,##0\ [$€-1]"/>
    <numFmt numFmtId="168" formatCode="_-* #,##0.00\ [$€-1]_-;\-* #,##0.00\ [$€-1]_-;_-* &quot;-&quot;??\ [$€-1]_-"/>
    <numFmt numFmtId="169" formatCode="#,##0.00\ _F"/>
    <numFmt numFmtId="170" formatCode="#."/>
    <numFmt numFmtId="171" formatCode="0.00_)"/>
    <numFmt numFmtId="172" formatCode="_-* #,##0\ _F_-;\-* #,##0\ _F_-;_-* &quot;-&quot;??\ _F_-;_-@_-"/>
    <numFmt numFmtId="173" formatCode="_-* #,##0.00\ [$€-40C]_-;\-* #,##0.00\ [$€-40C]_-;_-* &quot;-&quot;??\ [$€-40C]_-;_-@_-"/>
  </numFmts>
  <fonts count="45" x14ac:knownFonts="1">
    <font>
      <sz val="12"/>
      <name val="Times New Roman"/>
    </font>
    <font>
      <sz val="12"/>
      <name val="Times New Roman"/>
      <family val="1"/>
    </font>
    <font>
      <sz val="10"/>
      <name val="Arial"/>
      <family val="2"/>
    </font>
    <font>
      <sz val="11"/>
      <name val="Arial"/>
      <family val="2"/>
    </font>
    <font>
      <b/>
      <sz val="11"/>
      <name val="Arial"/>
      <family val="2"/>
    </font>
    <font>
      <sz val="11"/>
      <name val="Times New Roman"/>
      <family val="1"/>
    </font>
    <font>
      <sz val="1"/>
      <color indexed="16"/>
      <name val="Courier"/>
      <family val="3"/>
    </font>
    <font>
      <sz val="8"/>
      <name val="Arial"/>
      <family val="2"/>
    </font>
    <font>
      <b/>
      <sz val="1"/>
      <color indexed="16"/>
      <name val="Courier"/>
      <family val="3"/>
    </font>
    <font>
      <b/>
      <i/>
      <sz val="16"/>
      <name val="Helv"/>
    </font>
    <font>
      <b/>
      <sz val="12"/>
      <name val="Calibri"/>
      <family val="2"/>
      <scheme val="minor"/>
    </font>
    <font>
      <sz val="12"/>
      <name val="Calibri"/>
      <family val="2"/>
      <scheme val="minor"/>
    </font>
    <font>
      <b/>
      <sz val="12"/>
      <color theme="3" tint="0.39997558519241921"/>
      <name val="Calibri"/>
      <family val="2"/>
      <scheme val="minor"/>
    </font>
    <font>
      <b/>
      <sz val="12"/>
      <color theme="4" tint="-0.249977111117893"/>
      <name val="Calibri"/>
      <family val="2"/>
      <scheme val="minor"/>
    </font>
    <font>
      <b/>
      <u/>
      <sz val="16"/>
      <name val="Calibri"/>
      <family val="2"/>
    </font>
    <font>
      <sz val="11"/>
      <name val="Calibri"/>
      <family val="2"/>
      <scheme val="minor"/>
    </font>
    <font>
      <b/>
      <u/>
      <sz val="11"/>
      <color rgb="FF000000"/>
      <name val="Calibri"/>
      <family val="2"/>
      <scheme val="minor"/>
    </font>
    <font>
      <sz val="11"/>
      <color rgb="FF000000"/>
      <name val="Calibri"/>
      <family val="2"/>
      <scheme val="minor"/>
    </font>
    <font>
      <sz val="5"/>
      <color rgb="FF000000"/>
      <name val="Calibri"/>
      <family val="2"/>
      <scheme val="minor"/>
    </font>
    <font>
      <b/>
      <sz val="12"/>
      <color rgb="FFFF6600"/>
      <name val="Calibri"/>
      <family val="2"/>
      <scheme val="minor"/>
    </font>
    <font>
      <b/>
      <sz val="16"/>
      <color rgb="FFFF6600"/>
      <name val="Calibri"/>
      <family val="2"/>
      <scheme val="minor"/>
    </font>
    <font>
      <b/>
      <sz val="20"/>
      <color rgb="FF000000"/>
      <name val="Calibri"/>
      <family val="2"/>
      <scheme val="minor"/>
    </font>
    <font>
      <b/>
      <sz val="11"/>
      <color rgb="FF0070C0"/>
      <name val="Calibri"/>
      <family val="2"/>
      <scheme val="minor"/>
    </font>
    <font>
      <b/>
      <sz val="11"/>
      <name val="Calibri"/>
      <family val="2"/>
      <scheme val="minor"/>
    </font>
    <font>
      <sz val="11"/>
      <color indexed="8"/>
      <name val="Calibri"/>
      <family val="2"/>
      <scheme val="minor"/>
    </font>
    <font>
      <b/>
      <sz val="11"/>
      <color rgb="FF365F91"/>
      <name val="Calibri"/>
      <family val="2"/>
      <scheme val="minor"/>
    </font>
    <font>
      <sz val="11"/>
      <color rgb="FF365F91"/>
      <name val="Calibri"/>
      <family val="2"/>
      <scheme val="minor"/>
    </font>
    <font>
      <sz val="11"/>
      <color rgb="FF000000"/>
      <name val="Calibri"/>
      <family val="2"/>
      <charset val="1"/>
    </font>
    <font>
      <sz val="10"/>
      <name val="Arial"/>
      <family val="2"/>
      <charset val="1"/>
    </font>
    <font>
      <sz val="11"/>
      <name val="Calibri"/>
      <family val="2"/>
    </font>
    <font>
      <u/>
      <sz val="11"/>
      <name val="Calibri"/>
      <family val="2"/>
    </font>
    <font>
      <i/>
      <sz val="10"/>
      <color rgb="FF4887D2"/>
      <name val="Arial"/>
      <family val="2"/>
    </font>
    <font>
      <i/>
      <sz val="10"/>
      <color rgb="FF4887D2"/>
      <name val="Times New Roman"/>
      <family val="1"/>
    </font>
    <font>
      <b/>
      <i/>
      <sz val="12"/>
      <color rgb="FF4887D2"/>
      <name val="Arial"/>
      <family val="2"/>
    </font>
    <font>
      <sz val="8"/>
      <name val="Times New Roman"/>
      <family val="1"/>
    </font>
    <font>
      <sz val="8"/>
      <name val="Times New Roman"/>
      <family val="1"/>
    </font>
    <font>
      <sz val="12"/>
      <name val="Times New Roman"/>
      <family val="1"/>
    </font>
    <font>
      <i/>
      <sz val="10"/>
      <name val="Calibri"/>
      <family val="2"/>
      <scheme val="minor"/>
    </font>
    <font>
      <i/>
      <sz val="10"/>
      <name val="Arial"/>
      <family val="2"/>
    </font>
    <font>
      <b/>
      <sz val="12"/>
      <color rgb="FF4887D2"/>
      <name val="Calibri"/>
      <family val="2"/>
      <scheme val="minor"/>
    </font>
    <font>
      <i/>
      <sz val="10"/>
      <name val="Calibri"/>
      <family val="2"/>
    </font>
    <font>
      <sz val="12"/>
      <color theme="4" tint="-0.249977111117893"/>
      <name val="Calibri"/>
      <family val="2"/>
    </font>
    <font>
      <sz val="8"/>
      <name val="Times New Roman"/>
      <family val="1"/>
    </font>
    <font>
      <b/>
      <i/>
      <sz val="10"/>
      <color rgb="FFFF0000"/>
      <name val="Arial"/>
      <family val="2"/>
    </font>
    <font>
      <b/>
      <sz val="12"/>
      <color rgb="FF548DD4"/>
      <name val="Calibri"/>
      <family val="2"/>
    </font>
  </fonts>
  <fills count="8">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rgb="FFD3DFEE"/>
        <bgColor indexed="64"/>
      </patternFill>
    </fill>
    <fill>
      <patternFill patternType="solid">
        <fgColor rgb="FFFFFF00"/>
        <bgColor indexed="64"/>
      </patternFill>
    </fill>
    <fill>
      <patternFill patternType="solid">
        <fgColor rgb="FFFFFFCC"/>
        <bgColor indexed="64"/>
      </patternFill>
    </fill>
    <fill>
      <patternFill patternType="solid">
        <fgColor rgb="FFCCFFCC"/>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top style="double">
        <color indexed="64"/>
      </top>
      <bottom/>
      <diagonal/>
    </border>
    <border>
      <left style="thin">
        <color indexed="64"/>
      </left>
      <right style="thin">
        <color indexed="64"/>
      </right>
      <top/>
      <bottom/>
      <diagonal/>
    </border>
    <border>
      <left style="thin">
        <color indexed="64"/>
      </left>
      <right/>
      <top/>
      <bottom/>
      <diagonal/>
    </border>
    <border>
      <left/>
      <right/>
      <top style="thin">
        <color rgb="FF0070C0"/>
      </top>
      <bottom/>
      <diagonal/>
    </border>
    <border>
      <left style="thin">
        <color rgb="FF0070C0"/>
      </left>
      <right style="thin">
        <color rgb="FF0070C0"/>
      </right>
      <top style="thin">
        <color rgb="FF0070C0"/>
      </top>
      <bottom/>
      <diagonal/>
    </border>
    <border>
      <left style="thin">
        <color rgb="FF0070C0"/>
      </left>
      <right style="thin">
        <color rgb="FF0070C0"/>
      </right>
      <top/>
      <bottom/>
      <diagonal/>
    </border>
    <border>
      <left style="thin">
        <color rgb="FF0070C0"/>
      </left>
      <right style="thin">
        <color rgb="FF0070C0"/>
      </right>
      <top/>
      <bottom style="thin">
        <color rgb="FF0070C0"/>
      </bottom>
      <diagonal/>
    </border>
    <border>
      <left style="thin">
        <color rgb="FF0070C0"/>
      </left>
      <right style="thin">
        <color rgb="FF0070C0"/>
      </right>
      <top style="thin">
        <color rgb="FF0070C0"/>
      </top>
      <bottom style="thin">
        <color rgb="FF0070C0"/>
      </bottom>
      <diagonal/>
    </border>
    <border>
      <left style="thin">
        <color rgb="FF0070C0"/>
      </left>
      <right/>
      <top/>
      <bottom/>
      <diagonal/>
    </border>
    <border>
      <left/>
      <right style="thin">
        <color rgb="FF0070C0"/>
      </right>
      <top/>
      <bottom/>
      <diagonal/>
    </border>
    <border>
      <left style="thin">
        <color rgb="FF0070C0"/>
      </left>
      <right/>
      <top/>
      <bottom style="thin">
        <color rgb="FF0070C0"/>
      </bottom>
      <diagonal/>
    </border>
    <border>
      <left/>
      <right/>
      <top/>
      <bottom style="thin">
        <color rgb="FF0070C0"/>
      </bottom>
      <diagonal/>
    </border>
    <border>
      <left/>
      <right style="thin">
        <color rgb="FF0070C0"/>
      </right>
      <top/>
      <bottom style="thin">
        <color rgb="FF0070C0"/>
      </bottom>
      <diagonal/>
    </border>
    <border>
      <left style="thin">
        <color rgb="FF4F81BD"/>
      </left>
      <right style="thin">
        <color rgb="FF4F81BD"/>
      </right>
      <top style="thin">
        <color rgb="FF4F81BD"/>
      </top>
      <bottom style="thin">
        <color rgb="FF4F81BD"/>
      </bottom>
      <diagonal/>
    </border>
    <border>
      <left style="thin">
        <color rgb="FF4F81BD"/>
      </left>
      <right style="thin">
        <color rgb="FF4F81BD"/>
      </right>
      <top/>
      <bottom/>
      <diagonal/>
    </border>
    <border>
      <left style="thin">
        <color rgb="FF4F81BD"/>
      </left>
      <right style="thin">
        <color rgb="FF4F81BD"/>
      </right>
      <top/>
      <bottom style="thin">
        <color rgb="FF4F81BD"/>
      </bottom>
      <diagonal/>
    </border>
    <border>
      <left style="thin">
        <color rgb="FF0070C0"/>
      </left>
      <right/>
      <top style="thin">
        <color rgb="FF0070C0"/>
      </top>
      <bottom/>
      <diagonal/>
    </border>
    <border>
      <left/>
      <right style="thin">
        <color rgb="FF0070C0"/>
      </right>
      <top style="thin">
        <color rgb="FF0070C0"/>
      </top>
      <bottom/>
      <diagonal/>
    </border>
    <border>
      <left style="thin">
        <color rgb="FF4F81BD"/>
      </left>
      <right/>
      <top style="thin">
        <color rgb="FF4F81BD"/>
      </top>
      <bottom style="thin">
        <color rgb="FF4F81BD"/>
      </bottom>
      <diagonal/>
    </border>
    <border>
      <left/>
      <right style="thin">
        <color rgb="FF4F81BD"/>
      </right>
      <top style="thin">
        <color rgb="FF4F81BD"/>
      </top>
      <bottom style="thin">
        <color rgb="FF4F81BD"/>
      </bottom>
      <diagonal/>
    </border>
    <border>
      <left style="thin">
        <color rgb="FF4F81BD"/>
      </left>
      <right/>
      <top style="thin">
        <color rgb="FF4F81BD"/>
      </top>
      <bottom/>
      <diagonal/>
    </border>
    <border>
      <left/>
      <right style="thin">
        <color rgb="FF4F81BD"/>
      </right>
      <top style="thin">
        <color rgb="FF4F81BD"/>
      </top>
      <bottom/>
      <diagonal/>
    </border>
    <border>
      <left style="thin">
        <color rgb="FF4F81BD"/>
      </left>
      <right/>
      <top/>
      <bottom/>
      <diagonal/>
    </border>
    <border>
      <left/>
      <right style="thin">
        <color rgb="FF4F81BD"/>
      </right>
      <top/>
      <bottom/>
      <diagonal/>
    </border>
    <border>
      <left style="thin">
        <color rgb="FF4F81BD"/>
      </left>
      <right/>
      <top/>
      <bottom style="thin">
        <color rgb="FF4F81BD"/>
      </bottom>
      <diagonal/>
    </border>
    <border>
      <left/>
      <right style="thin">
        <color rgb="FF4F81BD"/>
      </right>
      <top/>
      <bottom style="thin">
        <color rgb="FF4F81BD"/>
      </bottom>
      <diagonal/>
    </border>
    <border>
      <left/>
      <right/>
      <top style="thin">
        <color rgb="FF0070C0"/>
      </top>
      <bottom style="thin">
        <color rgb="FF0070C0"/>
      </bottom>
      <diagonal/>
    </border>
    <border>
      <left style="thin">
        <color indexed="64"/>
      </left>
      <right/>
      <top style="thin">
        <color rgb="FF0070C0"/>
      </top>
      <bottom/>
      <diagonal/>
    </border>
  </borders>
  <cellStyleXfs count="24">
    <xf numFmtId="0" fontId="0" fillId="0" borderId="0"/>
    <xf numFmtId="0" fontId="2" fillId="0" borderId="0"/>
    <xf numFmtId="170" fontId="6" fillId="0" borderId="0">
      <protection locked="0"/>
    </xf>
    <xf numFmtId="170" fontId="6" fillId="0" borderId="0">
      <protection locked="0"/>
    </xf>
    <xf numFmtId="170" fontId="6" fillId="0" borderId="0">
      <protection locked="0"/>
    </xf>
    <xf numFmtId="168" fontId="2" fillId="0" borderId="0" applyFont="0" applyFill="0" applyBorder="0" applyAlignment="0" applyProtection="0"/>
    <xf numFmtId="170" fontId="6" fillId="0" borderId="0">
      <protection locked="0"/>
    </xf>
    <xf numFmtId="38" fontId="7" fillId="2" borderId="0" applyNumberFormat="0" applyBorder="0" applyAlignment="0" applyProtection="0"/>
    <xf numFmtId="170" fontId="8" fillId="0" borderId="0">
      <protection locked="0"/>
    </xf>
    <xf numFmtId="170" fontId="8" fillId="0" borderId="0">
      <protection locked="0"/>
    </xf>
    <xf numFmtId="10" fontId="7" fillId="3" borderId="1" applyNumberFormat="0" applyBorder="0" applyAlignment="0" applyProtection="0"/>
    <xf numFmtId="164" fontId="1" fillId="0" borderId="0" applyFont="0" applyFill="0" applyBorder="0" applyAlignment="0" applyProtection="0"/>
    <xf numFmtId="171" fontId="9" fillId="0" borderId="0"/>
    <xf numFmtId="0" fontId="2" fillId="0" borderId="0"/>
    <xf numFmtId="0" fontId="2" fillId="0" borderId="0" applyFont="0" applyFill="0" applyBorder="0" applyAlignment="0" applyProtection="0"/>
    <xf numFmtId="0" fontId="2" fillId="0" borderId="0" applyFont="0" applyFill="0" applyBorder="0" applyAlignment="0" applyProtection="0"/>
    <xf numFmtId="10" fontId="2" fillId="0" borderId="0" applyFont="0" applyFill="0" applyBorder="0" applyAlignment="0" applyProtection="0"/>
    <xf numFmtId="170" fontId="6" fillId="0" borderId="2">
      <protection locked="0"/>
    </xf>
    <xf numFmtId="0" fontId="1" fillId="0" borderId="0"/>
    <xf numFmtId="0" fontId="1" fillId="0" borderId="0"/>
    <xf numFmtId="0" fontId="2" fillId="0" borderId="0"/>
    <xf numFmtId="0" fontId="27" fillId="0" borderId="0"/>
    <xf numFmtId="0" fontId="28" fillId="0" borderId="0"/>
    <xf numFmtId="44" fontId="36" fillId="0" borderId="0" applyFont="0" applyFill="0" applyBorder="0" applyAlignment="0" applyProtection="0"/>
  </cellStyleXfs>
  <cellXfs count="250">
    <xf numFmtId="0" fontId="0" fillId="0" borderId="0" xfId="0"/>
    <xf numFmtId="165" fontId="4" fillId="0" borderId="3" xfId="0" applyNumberFormat="1" applyFont="1" applyBorder="1" applyAlignment="1">
      <alignment horizontal="center" vertical="center"/>
    </xf>
    <xf numFmtId="0" fontId="3" fillId="0" borderId="0" xfId="0" applyFont="1" applyAlignment="1">
      <alignment vertical="center"/>
    </xf>
    <xf numFmtId="0" fontId="4" fillId="0" borderId="0" xfId="0" applyFont="1" applyAlignment="1">
      <alignment horizontal="center" vertical="center"/>
    </xf>
    <xf numFmtId="0" fontId="4" fillId="0" borderId="0" xfId="0" applyFont="1" applyAlignment="1">
      <alignment vertical="center"/>
    </xf>
    <xf numFmtId="0" fontId="3" fillId="0" borderId="3" xfId="0" applyFont="1" applyBorder="1" applyAlignment="1">
      <alignment horizontal="center" vertical="center"/>
    </xf>
    <xf numFmtId="0" fontId="5" fillId="0" borderId="0" xfId="0" applyFont="1" applyAlignment="1">
      <alignment vertical="center"/>
    </xf>
    <xf numFmtId="167" fontId="3" fillId="0" borderId="3" xfId="0" applyNumberFormat="1" applyFont="1" applyBorder="1" applyAlignment="1">
      <alignment vertical="center"/>
    </xf>
    <xf numFmtId="166" fontId="3" fillId="0" borderId="3" xfId="0" applyNumberFormat="1" applyFont="1" applyBorder="1" applyAlignment="1">
      <alignment horizontal="center" vertical="center"/>
    </xf>
    <xf numFmtId="165" fontId="4" fillId="0" borderId="5" xfId="0" applyNumberFormat="1" applyFont="1" applyBorder="1" applyAlignment="1">
      <alignment horizontal="center" vertical="center"/>
    </xf>
    <xf numFmtId="0" fontId="3" fillId="0" borderId="5" xfId="0" applyFont="1" applyBorder="1" applyAlignment="1">
      <alignment horizontal="center" vertical="center"/>
    </xf>
    <xf numFmtId="167" fontId="3" fillId="0" borderId="5" xfId="0" applyNumberFormat="1" applyFont="1" applyBorder="1" applyAlignment="1">
      <alignment vertical="center"/>
    </xf>
    <xf numFmtId="166" fontId="3" fillId="0" borderId="5" xfId="0" applyNumberFormat="1" applyFont="1" applyBorder="1" applyAlignment="1">
      <alignment horizontal="center" vertical="center"/>
    </xf>
    <xf numFmtId="165" fontId="10" fillId="0" borderId="6" xfId="0" applyNumberFormat="1" applyFont="1" applyBorder="1" applyAlignment="1">
      <alignment horizontal="center" vertical="center"/>
    </xf>
    <xf numFmtId="0" fontId="11" fillId="0" borderId="6" xfId="0" applyFont="1" applyBorder="1" applyAlignment="1">
      <alignment horizontal="center" vertical="center"/>
    </xf>
    <xf numFmtId="167" fontId="11" fillId="0" borderId="6" xfId="0" applyNumberFormat="1" applyFont="1" applyBorder="1" applyAlignment="1">
      <alignment vertical="center"/>
    </xf>
    <xf numFmtId="166" fontId="11" fillId="0" borderId="6" xfId="0" applyNumberFormat="1" applyFont="1" applyBorder="1" applyAlignment="1">
      <alignment horizontal="center" vertical="center"/>
    </xf>
    <xf numFmtId="0" fontId="11" fillId="0" borderId="7" xfId="0" applyFont="1" applyBorder="1" applyAlignment="1">
      <alignment horizontal="center" vertical="center"/>
    </xf>
    <xf numFmtId="169" fontId="11" fillId="0" borderId="7" xfId="0" applyNumberFormat="1" applyFont="1" applyBorder="1" applyAlignment="1">
      <alignment vertical="center"/>
    </xf>
    <xf numFmtId="169" fontId="10" fillId="0" borderId="7" xfId="0" applyNumberFormat="1" applyFont="1" applyBorder="1" applyAlignment="1">
      <alignment vertical="center"/>
    </xf>
    <xf numFmtId="49" fontId="10" fillId="0" borderId="7" xfId="0" applyNumberFormat="1" applyFont="1" applyBorder="1" applyAlignment="1">
      <alignment horizontal="center" vertical="center"/>
    </xf>
    <xf numFmtId="4" fontId="11" fillId="0" borderId="7" xfId="0" applyNumberFormat="1" applyFont="1" applyBorder="1" applyAlignment="1">
      <alignment vertical="center"/>
    </xf>
    <xf numFmtId="165" fontId="10" fillId="0" borderId="7" xfId="0" applyNumberFormat="1" applyFont="1" applyBorder="1" applyAlignment="1">
      <alignment horizontal="center" vertical="center"/>
    </xf>
    <xf numFmtId="165" fontId="11" fillId="0" borderId="7" xfId="0" applyNumberFormat="1" applyFont="1" applyBorder="1" applyAlignment="1">
      <alignment horizontal="center" vertical="center"/>
    </xf>
    <xf numFmtId="0" fontId="11" fillId="0" borderId="7" xfId="0" applyFont="1" applyBorder="1" applyAlignment="1">
      <alignment horizontal="left" vertical="center" wrapText="1" indent="1"/>
    </xf>
    <xf numFmtId="4" fontId="10" fillId="0" borderId="7" xfId="0" applyNumberFormat="1" applyFont="1" applyBorder="1" applyAlignment="1">
      <alignment vertical="center"/>
    </xf>
    <xf numFmtId="0" fontId="10" fillId="0" borderId="7" xfId="0" applyFont="1" applyBorder="1" applyAlignment="1">
      <alignment horizontal="center" vertical="center"/>
    </xf>
    <xf numFmtId="0" fontId="10" fillId="0" borderId="8" xfId="0" applyFont="1" applyBorder="1" applyAlignment="1">
      <alignment horizontal="center" vertical="center"/>
    </xf>
    <xf numFmtId="169" fontId="10" fillId="0" borderId="8" xfId="0" applyNumberFormat="1" applyFont="1" applyBorder="1" applyAlignment="1">
      <alignment vertical="center"/>
    </xf>
    <xf numFmtId="0" fontId="13" fillId="0" borderId="7" xfId="0" applyFont="1" applyBorder="1" applyAlignment="1">
      <alignment horizontal="center" vertical="center"/>
    </xf>
    <xf numFmtId="165" fontId="12" fillId="0" borderId="7" xfId="0" applyNumberFormat="1" applyFont="1" applyBorder="1" applyAlignment="1">
      <alignment horizontal="center" vertical="center"/>
    </xf>
    <xf numFmtId="0" fontId="12" fillId="0" borderId="7" xfId="0" applyFont="1" applyBorder="1" applyAlignment="1">
      <alignment horizontal="center" vertical="center" wrapText="1"/>
    </xf>
    <xf numFmtId="169" fontId="10" fillId="0" borderId="9" xfId="0" applyNumberFormat="1" applyFont="1" applyBorder="1" applyAlignment="1">
      <alignment vertical="center"/>
    </xf>
    <xf numFmtId="169" fontId="11" fillId="0" borderId="9" xfId="0" applyNumberFormat="1" applyFont="1" applyBorder="1" applyAlignment="1">
      <alignment vertical="center"/>
    </xf>
    <xf numFmtId="0" fontId="11" fillId="0" borderId="0" xfId="0" applyFont="1"/>
    <xf numFmtId="0" fontId="18" fillId="0" borderId="10" xfId="0" applyFont="1" applyBorder="1" applyAlignment="1">
      <alignment horizontal="center" vertical="center" wrapText="1"/>
    </xf>
    <xf numFmtId="0" fontId="11" fillId="0" borderId="11" xfId="0" applyFont="1" applyBorder="1"/>
    <xf numFmtId="0" fontId="11" fillId="0" borderId="10" xfId="0" applyFont="1" applyBorder="1" applyAlignment="1">
      <alignment vertical="top" wrapText="1"/>
    </xf>
    <xf numFmtId="0" fontId="19" fillId="0" borderId="10" xfId="0" applyFont="1" applyBorder="1" applyAlignment="1">
      <alignment horizontal="center" vertical="center" wrapText="1"/>
    </xf>
    <xf numFmtId="0" fontId="19" fillId="0" borderId="0" xfId="0" applyFont="1" applyAlignment="1">
      <alignment horizontal="center" vertical="center" wrapText="1"/>
    </xf>
    <xf numFmtId="0" fontId="19" fillId="0" borderId="11" xfId="0" applyFont="1" applyBorder="1" applyAlignment="1">
      <alignment horizontal="center" vertical="center" wrapText="1"/>
    </xf>
    <xf numFmtId="0" fontId="17" fillId="0" borderId="10" xfId="0" applyFont="1" applyBorder="1" applyAlignment="1">
      <alignment vertical="center"/>
    </xf>
    <xf numFmtId="0" fontId="17" fillId="0" borderId="10" xfId="0" applyFont="1" applyBorder="1" applyAlignment="1">
      <alignment vertical="top" wrapText="1"/>
    </xf>
    <xf numFmtId="0" fontId="11" fillId="0" borderId="12" xfId="0" applyFont="1" applyBorder="1"/>
    <xf numFmtId="0" fontId="11" fillId="0" borderId="13" xfId="0" applyFont="1" applyBorder="1"/>
    <xf numFmtId="0" fontId="11" fillId="0" borderId="14" xfId="0" applyFont="1" applyBorder="1"/>
    <xf numFmtId="0" fontId="17" fillId="0" borderId="0" xfId="0" applyFont="1" applyAlignment="1">
      <alignment vertical="center"/>
    </xf>
    <xf numFmtId="0" fontId="22" fillId="0" borderId="15" xfId="0" applyFont="1" applyBorder="1" applyAlignment="1">
      <alignment horizontal="center" vertical="center" wrapText="1"/>
    </xf>
    <xf numFmtId="0" fontId="23" fillId="0" borderId="0" xfId="0" applyFont="1" applyAlignment="1">
      <alignment vertical="center"/>
    </xf>
    <xf numFmtId="0" fontId="15" fillId="0" borderId="0" xfId="0" applyFont="1" applyAlignment="1">
      <alignment vertical="center"/>
    </xf>
    <xf numFmtId="0" fontId="15" fillId="0" borderId="3" xfId="0" applyFont="1" applyBorder="1" applyAlignment="1">
      <alignment horizontal="center" vertical="center"/>
    </xf>
    <xf numFmtId="167" fontId="15" fillId="0" borderId="3" xfId="0" applyNumberFormat="1" applyFont="1" applyBorder="1" applyAlignment="1">
      <alignment vertical="center"/>
    </xf>
    <xf numFmtId="166" fontId="15" fillId="0" borderId="3" xfId="0" applyNumberFormat="1" applyFont="1" applyBorder="1" applyAlignment="1">
      <alignment horizontal="center" vertical="center"/>
    </xf>
    <xf numFmtId="165" fontId="23" fillId="0" borderId="3" xfId="0" applyNumberFormat="1" applyFont="1" applyBorder="1" applyAlignment="1">
      <alignment horizontal="center" vertical="center"/>
    </xf>
    <xf numFmtId="49" fontId="23" fillId="0" borderId="4" xfId="0" applyNumberFormat="1" applyFont="1" applyBorder="1" applyAlignment="1">
      <alignment vertical="center" wrapText="1"/>
    </xf>
    <xf numFmtId="0" fontId="15" fillId="0" borderId="0" xfId="18" applyFont="1"/>
    <xf numFmtId="0" fontId="24" fillId="0" borderId="0" xfId="18" applyFont="1" applyAlignment="1">
      <alignment horizontal="justify"/>
    </xf>
    <xf numFmtId="0" fontId="24" fillId="0" borderId="0" xfId="18" applyFont="1" applyAlignment="1">
      <alignment horizontal="center"/>
    </xf>
    <xf numFmtId="0" fontId="24" fillId="0" borderId="0" xfId="18" applyFont="1"/>
    <xf numFmtId="0" fontId="14" fillId="0" borderId="0" xfId="19" applyFont="1" applyAlignment="1">
      <alignment horizontal="center" vertical="center"/>
    </xf>
    <xf numFmtId="0" fontId="24" fillId="0" borderId="5" xfId="18" applyFont="1" applyBorder="1" applyAlignment="1">
      <alignment horizontal="center"/>
    </xf>
    <xf numFmtId="0" fontId="25" fillId="4" borderId="16" xfId="0" applyFont="1" applyFill="1" applyBorder="1" applyAlignment="1">
      <alignment horizontal="center" vertical="center" wrapText="1"/>
    </xf>
    <xf numFmtId="17" fontId="26" fillId="4" borderId="16" xfId="0" applyNumberFormat="1" applyFont="1" applyFill="1" applyBorder="1" applyAlignment="1">
      <alignment horizontal="center" vertical="center" wrapText="1"/>
    </xf>
    <xf numFmtId="0" fontId="25" fillId="0" borderId="16" xfId="0" applyFont="1" applyBorder="1" applyAlignment="1">
      <alignment horizontal="center" vertical="center" wrapText="1"/>
    </xf>
    <xf numFmtId="0" fontId="25" fillId="4" borderId="17" xfId="0" applyFont="1" applyFill="1" applyBorder="1" applyAlignment="1">
      <alignment horizontal="center" vertical="center" wrapText="1"/>
    </xf>
    <xf numFmtId="0" fontId="26" fillId="4" borderId="16" xfId="0" applyFont="1" applyFill="1" applyBorder="1" applyAlignment="1">
      <alignment horizontal="center" vertical="center" wrapText="1"/>
    </xf>
    <xf numFmtId="0" fontId="26" fillId="0" borderId="16" xfId="0" applyFont="1" applyBorder="1" applyAlignment="1">
      <alignment horizontal="center" vertical="center" wrapText="1"/>
    </xf>
    <xf numFmtId="0" fontId="26" fillId="4" borderId="17" xfId="0" applyFont="1" applyFill="1" applyBorder="1" applyAlignment="1">
      <alignment horizontal="center" vertical="center" wrapText="1"/>
    </xf>
    <xf numFmtId="0" fontId="29" fillId="0" borderId="0" xfId="19" applyFont="1" applyAlignment="1">
      <alignment horizontal="justify" vertical="justify"/>
    </xf>
    <xf numFmtId="0" fontId="11" fillId="0" borderId="7" xfId="0" quotePrefix="1" applyFont="1" applyBorder="1" applyAlignment="1">
      <alignment horizontal="left" vertical="center" wrapText="1"/>
    </xf>
    <xf numFmtId="0" fontId="31" fillId="0" borderId="0" xfId="0" applyFont="1" applyAlignment="1">
      <alignment vertical="center"/>
    </xf>
    <xf numFmtId="4" fontId="31" fillId="0" borderId="0" xfId="0" applyNumberFormat="1" applyFont="1" applyAlignment="1">
      <alignment vertical="center"/>
    </xf>
    <xf numFmtId="0" fontId="32" fillId="0" borderId="0" xfId="0" applyFont="1" applyAlignment="1">
      <alignment vertical="center"/>
    </xf>
    <xf numFmtId="0" fontId="31" fillId="0" borderId="0" xfId="0" applyFont="1" applyAlignment="1">
      <alignment vertical="center" wrapText="1"/>
    </xf>
    <xf numFmtId="2" fontId="11" fillId="0" borderId="7" xfId="11" applyNumberFormat="1" applyFont="1" applyBorder="1" applyAlignment="1">
      <alignment horizontal="center" vertical="center"/>
    </xf>
    <xf numFmtId="1" fontId="11" fillId="0" borderId="7" xfId="11" applyNumberFormat="1" applyFont="1" applyBorder="1" applyAlignment="1">
      <alignment horizontal="center" vertical="center"/>
    </xf>
    <xf numFmtId="2" fontId="3" fillId="0" borderId="5" xfId="0" applyNumberFormat="1" applyFont="1" applyBorder="1" applyAlignment="1">
      <alignment vertical="center"/>
    </xf>
    <xf numFmtId="2" fontId="11" fillId="0" borderId="6" xfId="0" applyNumberFormat="1" applyFont="1" applyBorder="1" applyAlignment="1">
      <alignment vertical="center"/>
    </xf>
    <xf numFmtId="2" fontId="11" fillId="0" borderId="7" xfId="0" applyNumberFormat="1" applyFont="1" applyBorder="1" applyAlignment="1">
      <alignment vertical="center"/>
    </xf>
    <xf numFmtId="2" fontId="11" fillId="0" borderId="8" xfId="0" applyNumberFormat="1" applyFont="1" applyBorder="1" applyAlignment="1">
      <alignment vertical="center"/>
    </xf>
    <xf numFmtId="2" fontId="3" fillId="0" borderId="3" xfId="0" applyNumberFormat="1" applyFont="1" applyBorder="1" applyAlignment="1">
      <alignment vertical="center"/>
    </xf>
    <xf numFmtId="49" fontId="4" fillId="0" borderId="5" xfId="0" applyNumberFormat="1" applyFont="1" applyBorder="1" applyAlignment="1">
      <alignment horizontal="left" vertical="center" wrapText="1"/>
    </xf>
    <xf numFmtId="49" fontId="10" fillId="0" borderId="6" xfId="0" applyNumberFormat="1" applyFont="1" applyBorder="1" applyAlignment="1">
      <alignment horizontal="left" vertical="center" wrapText="1"/>
    </xf>
    <xf numFmtId="49" fontId="13" fillId="0" borderId="7" xfId="0" applyNumberFormat="1" applyFont="1" applyBorder="1" applyAlignment="1">
      <alignment horizontal="left" vertical="center" wrapText="1"/>
    </xf>
    <xf numFmtId="49" fontId="10" fillId="0" borderId="7" xfId="0" applyNumberFormat="1" applyFont="1" applyBorder="1" applyAlignment="1">
      <alignment horizontal="left" vertical="center" wrapText="1"/>
    </xf>
    <xf numFmtId="49" fontId="12" fillId="0" borderId="7" xfId="0" applyNumberFormat="1" applyFont="1" applyBorder="1" applyAlignment="1">
      <alignment horizontal="left" vertical="center" wrapText="1"/>
    </xf>
    <xf numFmtId="49" fontId="11" fillId="0" borderId="7" xfId="0" applyNumberFormat="1" applyFont="1" applyBorder="1" applyAlignment="1">
      <alignment horizontal="left" vertical="center" wrapText="1"/>
    </xf>
    <xf numFmtId="0" fontId="10" fillId="0" borderId="7" xfId="0" quotePrefix="1" applyFont="1" applyBorder="1" applyAlignment="1">
      <alignment horizontal="left" vertical="center" wrapText="1"/>
    </xf>
    <xf numFmtId="0" fontId="11" fillId="0" borderId="7" xfId="0" applyFont="1" applyBorder="1" applyAlignment="1">
      <alignment horizontal="left" vertical="center" wrapText="1"/>
    </xf>
    <xf numFmtId="0" fontId="10" fillId="0" borderId="7" xfId="0" applyFont="1" applyBorder="1" applyAlignment="1">
      <alignment horizontal="left" vertical="center" wrapText="1"/>
    </xf>
    <xf numFmtId="0" fontId="11" fillId="0" borderId="0" xfId="0" quotePrefix="1" applyFont="1" applyAlignment="1">
      <alignment horizontal="left" vertical="center" wrapText="1"/>
    </xf>
    <xf numFmtId="0" fontId="10" fillId="0" borderId="0" xfId="0" quotePrefix="1" applyFont="1" applyAlignment="1">
      <alignment horizontal="left" vertical="center" wrapText="1"/>
    </xf>
    <xf numFmtId="165" fontId="12" fillId="0" borderId="7" xfId="0" applyNumberFormat="1" applyFont="1" applyBorder="1" applyAlignment="1">
      <alignment horizontal="left" vertical="center"/>
    </xf>
    <xf numFmtId="0" fontId="10" fillId="0" borderId="7" xfId="0" applyFont="1" applyBorder="1" applyAlignment="1">
      <alignment horizontal="left" vertical="center"/>
    </xf>
    <xf numFmtId="2" fontId="10" fillId="0" borderId="7" xfId="0" applyNumberFormat="1" applyFont="1" applyBorder="1" applyAlignment="1">
      <alignment horizontal="left" vertical="center"/>
    </xf>
    <xf numFmtId="49" fontId="13" fillId="0" borderId="8" xfId="0" applyNumberFormat="1" applyFont="1" applyBorder="1" applyAlignment="1">
      <alignment horizontal="left" vertical="center" wrapText="1"/>
    </xf>
    <xf numFmtId="49" fontId="4" fillId="0" borderId="4" xfId="0" applyNumberFormat="1" applyFont="1" applyBorder="1" applyAlignment="1">
      <alignment horizontal="left" vertical="center" wrapText="1"/>
    </xf>
    <xf numFmtId="49" fontId="11" fillId="0" borderId="7" xfId="0" applyNumberFormat="1" applyFont="1" applyBorder="1" applyAlignment="1">
      <alignment horizontal="center" vertical="center" wrapText="1"/>
    </xf>
    <xf numFmtId="0" fontId="10" fillId="0" borderId="8" xfId="0" applyFont="1" applyBorder="1" applyAlignment="1">
      <alignment horizontal="center" vertical="center" wrapText="1"/>
    </xf>
    <xf numFmtId="0" fontId="11" fillId="0" borderId="8" xfId="0" applyFont="1" applyBorder="1" applyAlignment="1">
      <alignment horizontal="center" vertical="center"/>
    </xf>
    <xf numFmtId="172" fontId="11" fillId="0" borderId="8" xfId="11" applyNumberFormat="1" applyFont="1" applyBorder="1" applyAlignment="1">
      <alignment horizontal="center" vertical="center"/>
    </xf>
    <xf numFmtId="4" fontId="11" fillId="0" borderId="8" xfId="0" applyNumberFormat="1" applyFont="1" applyBorder="1" applyAlignment="1">
      <alignment vertical="center"/>
    </xf>
    <xf numFmtId="4" fontId="10" fillId="0" borderId="8" xfId="0" applyNumberFormat="1" applyFont="1" applyBorder="1" applyAlignment="1">
      <alignment vertical="center"/>
    </xf>
    <xf numFmtId="49" fontId="11" fillId="0" borderId="7" xfId="0" applyNumberFormat="1" applyFont="1" applyBorder="1" applyAlignment="1">
      <alignment vertical="center" wrapText="1"/>
    </xf>
    <xf numFmtId="172" fontId="11" fillId="0" borderId="7" xfId="11" applyNumberFormat="1" applyFont="1" applyBorder="1" applyAlignment="1">
      <alignment horizontal="center" vertical="center"/>
    </xf>
    <xf numFmtId="173" fontId="11" fillId="0" borderId="7" xfId="0" applyNumberFormat="1" applyFont="1" applyBorder="1" applyAlignment="1">
      <alignment vertical="center"/>
    </xf>
    <xf numFmtId="49" fontId="37" fillId="0" borderId="7" xfId="0" quotePrefix="1" applyNumberFormat="1" applyFont="1" applyBorder="1" applyAlignment="1">
      <alignment horizontal="left" vertical="center" wrapText="1" indent="1"/>
    </xf>
    <xf numFmtId="0" fontId="37" fillId="0" borderId="7" xfId="0" applyFont="1" applyBorder="1" applyAlignment="1">
      <alignment horizontal="center" vertical="center"/>
    </xf>
    <xf numFmtId="2" fontId="37" fillId="0" borderId="7" xfId="11" applyNumberFormat="1" applyFont="1" applyBorder="1" applyAlignment="1">
      <alignment horizontal="center" vertical="center"/>
    </xf>
    <xf numFmtId="165" fontId="37" fillId="0" borderId="7" xfId="0" applyNumberFormat="1" applyFont="1" applyBorder="1" applyAlignment="1">
      <alignment horizontal="center" vertical="center"/>
    </xf>
    <xf numFmtId="1" fontId="37" fillId="0" borderId="7" xfId="11" applyNumberFormat="1" applyFont="1" applyBorder="1" applyAlignment="1">
      <alignment horizontal="center" vertical="center"/>
    </xf>
    <xf numFmtId="173" fontId="37" fillId="0" borderId="7" xfId="0" applyNumberFormat="1" applyFont="1" applyBorder="1" applyAlignment="1">
      <alignment vertical="center"/>
    </xf>
    <xf numFmtId="0" fontId="38" fillId="0" borderId="0" xfId="0" applyFont="1" applyAlignment="1">
      <alignment vertical="center"/>
    </xf>
    <xf numFmtId="173" fontId="10" fillId="0" borderId="7" xfId="0" applyNumberFormat="1" applyFont="1" applyBorder="1" applyAlignment="1">
      <alignment vertical="center"/>
    </xf>
    <xf numFmtId="173" fontId="3" fillId="0" borderId="5" xfId="0" applyNumberFormat="1" applyFont="1" applyBorder="1" applyAlignment="1">
      <alignment horizontal="center" vertical="center"/>
    </xf>
    <xf numFmtId="173" fontId="11" fillId="0" borderId="6" xfId="0" applyNumberFormat="1" applyFont="1" applyBorder="1" applyAlignment="1">
      <alignment horizontal="center" vertical="center"/>
    </xf>
    <xf numFmtId="173" fontId="10" fillId="0" borderId="9" xfId="0" applyNumberFormat="1" applyFont="1" applyBorder="1" applyAlignment="1">
      <alignment vertical="center"/>
    </xf>
    <xf numFmtId="173" fontId="11" fillId="0" borderId="9" xfId="0" applyNumberFormat="1" applyFont="1" applyBorder="1" applyAlignment="1">
      <alignment vertical="center"/>
    </xf>
    <xf numFmtId="173" fontId="3" fillId="0" borderId="3" xfId="0" applyNumberFormat="1" applyFont="1" applyBorder="1" applyAlignment="1">
      <alignment horizontal="center" vertical="center"/>
    </xf>
    <xf numFmtId="4" fontId="37" fillId="0" borderId="7" xfId="0" applyNumberFormat="1" applyFont="1" applyBorder="1" applyAlignment="1">
      <alignment vertical="center"/>
    </xf>
    <xf numFmtId="44" fontId="10" fillId="0" borderId="9" xfId="23" applyFont="1" applyBorder="1" applyAlignment="1">
      <alignment vertical="center"/>
    </xf>
    <xf numFmtId="44" fontId="10" fillId="0" borderId="7" xfId="23" applyFont="1" applyBorder="1" applyAlignment="1">
      <alignment vertical="center"/>
    </xf>
    <xf numFmtId="44" fontId="37" fillId="0" borderId="7" xfId="23" applyFont="1" applyBorder="1" applyAlignment="1">
      <alignment vertical="center"/>
    </xf>
    <xf numFmtId="44" fontId="11" fillId="0" borderId="7" xfId="23" applyFont="1" applyBorder="1" applyAlignment="1">
      <alignment vertical="center"/>
    </xf>
    <xf numFmtId="0" fontId="39" fillId="0" borderId="0" xfId="0" applyFont="1"/>
    <xf numFmtId="0" fontId="11" fillId="0" borderId="0" xfId="0" applyFont="1" applyAlignment="1">
      <alignment horizontal="center" vertical="center"/>
    </xf>
    <xf numFmtId="0" fontId="39" fillId="0" borderId="0" xfId="0" applyFont="1" applyAlignment="1">
      <alignment horizontal="center" vertical="center"/>
    </xf>
    <xf numFmtId="0" fontId="37" fillId="0" borderId="0" xfId="0" quotePrefix="1" applyFont="1" applyAlignment="1">
      <alignment horizontal="left" indent="1"/>
    </xf>
    <xf numFmtId="0" fontId="40" fillId="0" borderId="0" xfId="0" quotePrefix="1" applyFont="1" applyAlignment="1">
      <alignment horizontal="left" vertical="center" wrapText="1" indent="1"/>
    </xf>
    <xf numFmtId="0" fontId="40" fillId="0" borderId="0" xfId="0" quotePrefix="1" applyFont="1" applyAlignment="1">
      <alignment horizontal="left" indent="1"/>
    </xf>
    <xf numFmtId="0" fontId="37" fillId="0" borderId="0" xfId="0" applyFont="1" applyAlignment="1">
      <alignment horizontal="center" vertical="center"/>
    </xf>
    <xf numFmtId="173" fontId="37" fillId="0" borderId="0" xfId="0" applyNumberFormat="1" applyFont="1" applyAlignment="1">
      <alignment horizontal="center" vertical="center"/>
    </xf>
    <xf numFmtId="0" fontId="39" fillId="0" borderId="0" xfId="0" applyFont="1" applyAlignment="1">
      <alignment wrapText="1"/>
    </xf>
    <xf numFmtId="173" fontId="37" fillId="7" borderId="0" xfId="0" applyNumberFormat="1" applyFont="1" applyFill="1" applyAlignment="1">
      <alignment horizontal="center" vertical="center"/>
    </xf>
    <xf numFmtId="0" fontId="37" fillId="0" borderId="0" xfId="0" applyFont="1"/>
    <xf numFmtId="2" fontId="37" fillId="0" borderId="0" xfId="0" applyNumberFormat="1" applyFont="1" applyAlignment="1">
      <alignment horizontal="center" vertical="center"/>
    </xf>
    <xf numFmtId="173" fontId="11" fillId="7" borderId="0" xfId="0" applyNumberFormat="1" applyFont="1" applyFill="1" applyAlignment="1">
      <alignment horizontal="center" vertical="center"/>
    </xf>
    <xf numFmtId="0" fontId="11" fillId="0" borderId="0" xfId="0" quotePrefix="1" applyFont="1"/>
    <xf numFmtId="0" fontId="37" fillId="0" borderId="0" xfId="0" quotePrefix="1" applyFont="1" applyAlignment="1">
      <alignment horizontal="left" wrapText="1" indent="1"/>
    </xf>
    <xf numFmtId="173" fontId="11" fillId="0" borderId="0" xfId="0" applyNumberFormat="1" applyFont="1" applyAlignment="1">
      <alignment horizontal="center" vertical="center"/>
    </xf>
    <xf numFmtId="166" fontId="10" fillId="0" borderId="9" xfId="23" applyNumberFormat="1" applyFont="1" applyBorder="1" applyAlignment="1">
      <alignment vertical="center"/>
    </xf>
    <xf numFmtId="165" fontId="37" fillId="0" borderId="7" xfId="11" applyNumberFormat="1" applyFont="1" applyBorder="1" applyAlignment="1">
      <alignment horizontal="center" vertical="center"/>
    </xf>
    <xf numFmtId="173" fontId="11" fillId="0" borderId="7" xfId="11" applyNumberFormat="1" applyFont="1" applyBorder="1" applyAlignment="1">
      <alignment horizontal="center" vertical="center"/>
    </xf>
    <xf numFmtId="173" fontId="3" fillId="0" borderId="5" xfId="0" applyNumberFormat="1" applyFont="1" applyBorder="1" applyAlignment="1">
      <alignment vertical="center"/>
    </xf>
    <xf numFmtId="173" fontId="11" fillId="0" borderId="6" xfId="0" applyNumberFormat="1" applyFont="1" applyBorder="1" applyAlignment="1">
      <alignment vertical="center"/>
    </xf>
    <xf numFmtId="173" fontId="11" fillId="0" borderId="7" xfId="23" applyNumberFormat="1" applyFont="1" applyBorder="1" applyAlignment="1">
      <alignment vertical="center"/>
    </xf>
    <xf numFmtId="173" fontId="37" fillId="0" borderId="7" xfId="23" applyNumberFormat="1" applyFont="1" applyBorder="1" applyAlignment="1">
      <alignment vertical="center"/>
    </xf>
    <xf numFmtId="173" fontId="37" fillId="6" borderId="7" xfId="23" applyNumberFormat="1" applyFont="1" applyFill="1" applyBorder="1" applyAlignment="1">
      <alignment vertical="center"/>
    </xf>
    <xf numFmtId="173" fontId="11" fillId="0" borderId="8" xfId="0" applyNumberFormat="1" applyFont="1" applyBorder="1" applyAlignment="1">
      <alignment vertical="center"/>
    </xf>
    <xf numFmtId="173" fontId="10" fillId="0" borderId="8" xfId="0" applyNumberFormat="1" applyFont="1" applyBorder="1" applyAlignment="1">
      <alignment vertical="center"/>
    </xf>
    <xf numFmtId="173" fontId="3" fillId="0" borderId="3" xfId="0" applyNumberFormat="1" applyFont="1" applyBorder="1" applyAlignment="1">
      <alignment vertical="center"/>
    </xf>
    <xf numFmtId="1" fontId="11" fillId="0" borderId="7" xfId="11" applyNumberFormat="1" applyFont="1" applyFill="1" applyBorder="1" applyAlignment="1">
      <alignment horizontal="center" vertical="center"/>
    </xf>
    <xf numFmtId="44" fontId="3" fillId="0" borderId="5" xfId="23" applyFont="1" applyBorder="1" applyAlignment="1">
      <alignment vertical="center"/>
    </xf>
    <xf numFmtId="44" fontId="3" fillId="0" borderId="5" xfId="23" applyFont="1" applyBorder="1" applyAlignment="1">
      <alignment horizontal="center" vertical="center"/>
    </xf>
    <xf numFmtId="44" fontId="11" fillId="0" borderId="6" xfId="23" applyFont="1" applyBorder="1" applyAlignment="1">
      <alignment vertical="center"/>
    </xf>
    <xf numFmtId="44" fontId="11" fillId="0" borderId="6" xfId="23" applyFont="1" applyBorder="1" applyAlignment="1">
      <alignment horizontal="center" vertical="center"/>
    </xf>
    <xf numFmtId="44" fontId="11" fillId="0" borderId="8" xfId="23" applyFont="1" applyBorder="1" applyAlignment="1">
      <alignment vertical="center"/>
    </xf>
    <xf numFmtId="44" fontId="10" fillId="0" borderId="8" xfId="23" applyFont="1" applyBorder="1" applyAlignment="1">
      <alignment vertical="center"/>
    </xf>
    <xf numFmtId="44" fontId="3" fillId="0" borderId="3" xfId="23" applyFont="1" applyBorder="1" applyAlignment="1">
      <alignment vertical="center"/>
    </xf>
    <xf numFmtId="44" fontId="3" fillId="0" borderId="3" xfId="23" applyFont="1" applyBorder="1" applyAlignment="1">
      <alignment horizontal="center" vertical="center"/>
    </xf>
    <xf numFmtId="1" fontId="3" fillId="0" borderId="5" xfId="0" applyNumberFormat="1" applyFont="1" applyBorder="1" applyAlignment="1">
      <alignment vertical="center"/>
    </xf>
    <xf numFmtId="1" fontId="11" fillId="0" borderId="6" xfId="0" applyNumberFormat="1" applyFont="1" applyBorder="1" applyAlignment="1">
      <alignment vertical="center"/>
    </xf>
    <xf numFmtId="1" fontId="11" fillId="0" borderId="7" xfId="0" applyNumberFormat="1" applyFont="1" applyBorder="1" applyAlignment="1">
      <alignment vertical="center"/>
    </xf>
    <xf numFmtId="1" fontId="11" fillId="0" borderId="8" xfId="11" applyNumberFormat="1" applyFont="1" applyBorder="1" applyAlignment="1">
      <alignment horizontal="center" vertical="center"/>
    </xf>
    <xf numFmtId="1" fontId="11" fillId="0" borderId="8" xfId="0" applyNumberFormat="1" applyFont="1" applyBorder="1" applyAlignment="1">
      <alignment vertical="center"/>
    </xf>
    <xf numFmtId="1" fontId="3" fillId="0" borderId="3" xfId="0" applyNumberFormat="1" applyFont="1" applyBorder="1" applyAlignment="1">
      <alignment vertical="center"/>
    </xf>
    <xf numFmtId="0" fontId="40" fillId="0" borderId="0" xfId="0" quotePrefix="1" applyFont="1" applyAlignment="1">
      <alignment horizontal="left" wrapText="1" indent="1"/>
    </xf>
    <xf numFmtId="173" fontId="37" fillId="5" borderId="7" xfId="0" applyNumberFormat="1" applyFont="1" applyFill="1" applyBorder="1" applyAlignment="1">
      <alignment vertical="center"/>
    </xf>
    <xf numFmtId="0" fontId="37" fillId="0" borderId="7" xfId="0" quotePrefix="1" applyFont="1" applyBorder="1" applyAlignment="1">
      <alignment horizontal="left" vertical="center" wrapText="1" indent="1"/>
    </xf>
    <xf numFmtId="173" fontId="37" fillId="7" borderId="7" xfId="23" applyNumberFormat="1" applyFont="1" applyFill="1" applyBorder="1" applyAlignment="1">
      <alignment vertical="center"/>
    </xf>
    <xf numFmtId="44" fontId="37" fillId="7" borderId="7" xfId="23" applyFont="1" applyFill="1" applyBorder="1" applyAlignment="1">
      <alignment vertical="center"/>
    </xf>
    <xf numFmtId="44" fontId="11" fillId="0" borderId="7" xfId="23" applyFont="1" applyFill="1" applyBorder="1" applyAlignment="1">
      <alignment vertical="center"/>
    </xf>
    <xf numFmtId="1" fontId="37" fillId="0" borderId="7" xfId="11" applyNumberFormat="1" applyFont="1" applyFill="1" applyBorder="1" applyAlignment="1">
      <alignment horizontal="center" vertical="center"/>
    </xf>
    <xf numFmtId="173" fontId="37" fillId="0" borderId="7" xfId="23" applyNumberFormat="1" applyFont="1" applyFill="1" applyBorder="1" applyAlignment="1">
      <alignment vertical="center"/>
    </xf>
    <xf numFmtId="2" fontId="37" fillId="0" borderId="7" xfId="11" applyNumberFormat="1" applyFont="1" applyFill="1" applyBorder="1" applyAlignment="1">
      <alignment horizontal="center" vertical="center"/>
    </xf>
    <xf numFmtId="173" fontId="11" fillId="0" borderId="7" xfId="23" applyNumberFormat="1" applyFont="1" applyFill="1" applyBorder="1" applyAlignment="1">
      <alignment vertical="center"/>
    </xf>
    <xf numFmtId="173" fontId="15" fillId="0" borderId="7" xfId="0" applyNumberFormat="1" applyFont="1" applyBorder="1" applyAlignment="1">
      <alignment vertical="center"/>
    </xf>
    <xf numFmtId="0" fontId="12" fillId="0" borderId="7" xfId="0" applyFont="1" applyBorder="1" applyAlignment="1">
      <alignment horizontal="left" vertical="center" wrapText="1"/>
    </xf>
    <xf numFmtId="166" fontId="31" fillId="0" borderId="0" xfId="0" applyNumberFormat="1" applyFont="1" applyAlignment="1">
      <alignment horizontal="left" vertical="center"/>
    </xf>
    <xf numFmtId="49" fontId="13" fillId="0" borderId="0" xfId="0" applyNumberFormat="1" applyFont="1" applyAlignment="1">
      <alignment horizontal="left" vertical="center" wrapText="1"/>
    </xf>
    <xf numFmtId="0" fontId="3" fillId="0" borderId="0" xfId="0" applyFont="1" applyAlignment="1">
      <alignment horizontal="center" vertical="center"/>
    </xf>
    <xf numFmtId="2" fontId="3" fillId="0" borderId="0" xfId="0" applyNumberFormat="1" applyFont="1" applyAlignment="1">
      <alignment vertical="center"/>
    </xf>
    <xf numFmtId="167" fontId="3" fillId="0" borderId="0" xfId="0" applyNumberFormat="1" applyFont="1" applyAlignment="1">
      <alignment vertical="center"/>
    </xf>
    <xf numFmtId="49" fontId="4" fillId="0" borderId="0" xfId="0" applyNumberFormat="1" applyFont="1" applyAlignment="1">
      <alignment horizontal="left" vertical="center" wrapText="1"/>
    </xf>
    <xf numFmtId="165" fontId="4" fillId="0" borderId="29" xfId="0" applyNumberFormat="1" applyFont="1" applyBorder="1" applyAlignment="1">
      <alignment horizontal="center" vertical="center"/>
    </xf>
    <xf numFmtId="49" fontId="4" fillId="0" borderId="19" xfId="0" applyNumberFormat="1" applyFont="1" applyBorder="1" applyAlignment="1">
      <alignment horizontal="left" vertical="center" wrapText="1"/>
    </xf>
    <xf numFmtId="173" fontId="3" fillId="0" borderId="11" xfId="0" applyNumberFormat="1" applyFont="1" applyBorder="1" applyAlignment="1">
      <alignment horizontal="center" vertical="center"/>
    </xf>
    <xf numFmtId="49" fontId="13" fillId="0" borderId="0" xfId="0" applyNumberFormat="1" applyFont="1" applyAlignment="1">
      <alignment horizontal="center" vertical="center" wrapText="1"/>
    </xf>
    <xf numFmtId="49" fontId="41" fillId="0" borderId="0" xfId="0" quotePrefix="1" applyNumberFormat="1" applyFont="1" applyAlignment="1">
      <alignment horizontal="left" vertical="top" indent="1"/>
    </xf>
    <xf numFmtId="49" fontId="41" fillId="0" borderId="0" xfId="0" applyNumberFormat="1" applyFont="1" applyAlignment="1">
      <alignment horizontal="left" vertical="top" indent="1"/>
    </xf>
    <xf numFmtId="49" fontId="41" fillId="0" borderId="11" xfId="0" applyNumberFormat="1" applyFont="1" applyBorder="1" applyAlignment="1">
      <alignment horizontal="left" vertical="top" indent="1"/>
    </xf>
    <xf numFmtId="173" fontId="37" fillId="0" borderId="7" xfId="0" applyNumberFormat="1" applyFont="1" applyBorder="1" applyAlignment="1">
      <alignment vertical="center" wrapText="1"/>
    </xf>
    <xf numFmtId="0" fontId="43" fillId="0" borderId="0" xfId="0" applyFont="1" applyAlignment="1">
      <alignment vertical="center"/>
    </xf>
    <xf numFmtId="0" fontId="44" fillId="0" borderId="0" xfId="0" applyFont="1" applyAlignment="1">
      <alignment horizontal="justify" vertical="center"/>
    </xf>
    <xf numFmtId="167" fontId="11" fillId="0" borderId="7" xfId="0" applyNumberFormat="1" applyFont="1" applyBorder="1" applyAlignment="1">
      <alignment vertical="center"/>
    </xf>
    <xf numFmtId="173" fontId="11" fillId="0" borderId="7" xfId="0" applyNumberFormat="1" applyFont="1" applyBorder="1" applyAlignment="1">
      <alignment horizontal="center" vertical="center"/>
    </xf>
    <xf numFmtId="0" fontId="16" fillId="0" borderId="18" xfId="0" applyFont="1" applyBorder="1" applyAlignment="1">
      <alignment horizontal="left" vertical="center" wrapText="1"/>
    </xf>
    <xf numFmtId="0" fontId="16" fillId="0" borderId="5" xfId="0" applyFont="1" applyBorder="1" applyAlignment="1">
      <alignment horizontal="left" vertical="center" wrapText="1"/>
    </xf>
    <xf numFmtId="0" fontId="16" fillId="0" borderId="19" xfId="0" applyFont="1" applyBorder="1" applyAlignment="1">
      <alignment horizontal="left" vertical="center" wrapText="1"/>
    </xf>
    <xf numFmtId="0" fontId="26" fillId="4" borderId="22" xfId="0" applyFont="1" applyFill="1" applyBorder="1" applyAlignment="1">
      <alignment horizontal="center" vertical="center" wrapText="1"/>
    </xf>
    <xf numFmtId="0" fontId="26" fillId="4" borderId="23" xfId="0" applyFont="1" applyFill="1" applyBorder="1" applyAlignment="1">
      <alignment horizontal="center" vertical="center" wrapText="1"/>
    </xf>
    <xf numFmtId="0" fontId="26" fillId="0" borderId="24" xfId="0" applyFont="1" applyBorder="1" applyAlignment="1">
      <alignment horizontal="center" vertical="center" wrapText="1"/>
    </xf>
    <xf numFmtId="0" fontId="26" fillId="0" borderId="25" xfId="0" applyFont="1" applyBorder="1" applyAlignment="1">
      <alignment horizontal="center" vertical="center" wrapText="1"/>
    </xf>
    <xf numFmtId="0" fontId="26" fillId="4" borderId="26" xfId="0" applyFont="1" applyFill="1" applyBorder="1" applyAlignment="1">
      <alignment horizontal="center" vertical="center" wrapText="1"/>
    </xf>
    <xf numFmtId="0" fontId="26" fillId="4" borderId="27" xfId="0" applyFont="1" applyFill="1" applyBorder="1" applyAlignment="1">
      <alignment horizontal="center" vertical="center" wrapText="1"/>
    </xf>
    <xf numFmtId="0" fontId="20" fillId="0" borderId="10" xfId="0" applyFont="1" applyBorder="1" applyAlignment="1">
      <alignment horizontal="center" vertical="center" wrapText="1"/>
    </xf>
    <xf numFmtId="0" fontId="20" fillId="0" borderId="0" xfId="0" applyFont="1" applyAlignment="1">
      <alignment horizontal="center" vertical="center" wrapText="1"/>
    </xf>
    <xf numFmtId="0" fontId="20" fillId="0" borderId="11" xfId="0" applyFont="1" applyBorder="1" applyAlignment="1">
      <alignment horizontal="center" vertical="center" wrapText="1"/>
    </xf>
    <xf numFmtId="0" fontId="17" fillId="0" borderId="28" xfId="0" applyFont="1" applyBorder="1" applyAlignment="1">
      <alignment horizontal="center" vertical="center"/>
    </xf>
    <xf numFmtId="0" fontId="21" fillId="0" borderId="10" xfId="0" applyFont="1" applyBorder="1" applyAlignment="1">
      <alignment horizontal="center" vertical="center" wrapText="1"/>
    </xf>
    <xf numFmtId="0" fontId="21" fillId="0" borderId="0" xfId="0" applyFont="1" applyAlignment="1">
      <alignment horizontal="center" vertical="center" wrapText="1"/>
    </xf>
    <xf numFmtId="0" fontId="21" fillId="0" borderId="11"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17" fillId="0" borderId="10" xfId="0" applyFont="1" applyBorder="1" applyAlignment="1">
      <alignment horizontal="center" wrapText="1"/>
    </xf>
    <xf numFmtId="0" fontId="17" fillId="0" borderId="0" xfId="0" applyFont="1" applyAlignment="1">
      <alignment horizontal="center" wrapText="1"/>
    </xf>
    <xf numFmtId="0" fontId="17" fillId="0" borderId="11" xfId="0" applyFont="1" applyBorder="1" applyAlignment="1">
      <alignment horizontal="center" wrapText="1"/>
    </xf>
    <xf numFmtId="0" fontId="19" fillId="0" borderId="10" xfId="0" applyFont="1" applyBorder="1" applyAlignment="1">
      <alignment horizontal="center" vertical="center" wrapText="1"/>
    </xf>
    <xf numFmtId="0" fontId="19" fillId="0" borderId="0" xfId="0" applyFont="1" applyAlignment="1">
      <alignment horizontal="center" vertical="center" wrapText="1"/>
    </xf>
    <xf numFmtId="0" fontId="19" fillId="0" borderId="11" xfId="0" applyFont="1" applyBorder="1" applyAlignment="1">
      <alignment horizontal="center" vertical="center" wrapText="1"/>
    </xf>
    <xf numFmtId="0" fontId="17" fillId="0" borderId="10" xfId="0" applyFont="1" applyBorder="1" applyAlignment="1">
      <alignment horizontal="center" vertical="center" wrapText="1"/>
    </xf>
    <xf numFmtId="0" fontId="17" fillId="0" borderId="0" xfId="0" applyFont="1" applyAlignment="1">
      <alignment horizontal="center" vertical="center" wrapText="1"/>
    </xf>
    <xf numFmtId="0" fontId="17" fillId="0" borderId="11" xfId="0" applyFont="1" applyBorder="1" applyAlignment="1">
      <alignment horizontal="center" vertical="center" wrapText="1"/>
    </xf>
    <xf numFmtId="0" fontId="19" fillId="0" borderId="12" xfId="0" applyFont="1" applyBorder="1" applyAlignment="1">
      <alignment horizontal="center" vertical="center" wrapText="1"/>
    </xf>
    <xf numFmtId="0" fontId="19" fillId="0" borderId="13" xfId="0" applyFont="1" applyBorder="1" applyAlignment="1">
      <alignment horizontal="center" vertical="center" wrapText="1"/>
    </xf>
    <xf numFmtId="0" fontId="19" fillId="0" borderId="14" xfId="0" applyFont="1" applyBorder="1" applyAlignment="1">
      <alignment horizontal="center" vertical="center" wrapText="1"/>
    </xf>
    <xf numFmtId="4" fontId="12" fillId="0" borderId="6" xfId="0" applyNumberFormat="1" applyFont="1" applyBorder="1" applyAlignment="1">
      <alignment horizontal="center" vertical="center" wrapText="1"/>
    </xf>
    <xf numFmtId="4" fontId="12" fillId="0" borderId="8" xfId="0" applyNumberFormat="1" applyFont="1" applyBorder="1" applyAlignment="1">
      <alignment horizontal="center" vertical="center" wrapText="1"/>
    </xf>
    <xf numFmtId="165" fontId="12" fillId="0" borderId="6" xfId="0" applyNumberFormat="1" applyFont="1" applyBorder="1" applyAlignment="1">
      <alignment horizontal="center" vertical="center" wrapText="1"/>
    </xf>
    <xf numFmtId="165" fontId="12" fillId="0" borderId="8" xfId="0" applyNumberFormat="1" applyFont="1" applyBorder="1" applyAlignment="1">
      <alignment horizontal="center" vertical="center" wrapText="1"/>
    </xf>
    <xf numFmtId="49" fontId="12" fillId="0" borderId="6" xfId="0" applyNumberFormat="1" applyFont="1" applyBorder="1" applyAlignment="1">
      <alignment horizontal="center" vertical="center" wrapText="1"/>
    </xf>
    <xf numFmtId="49" fontId="12" fillId="0" borderId="8" xfId="0" applyNumberFormat="1" applyFont="1" applyBorder="1" applyAlignment="1">
      <alignment horizontal="center" vertical="center" wrapText="1"/>
    </xf>
    <xf numFmtId="0" fontId="12" fillId="0" borderId="6" xfId="0" applyFont="1" applyBorder="1" applyAlignment="1">
      <alignment horizontal="center" vertical="center" wrapText="1"/>
    </xf>
    <xf numFmtId="0" fontId="12" fillId="0" borderId="8" xfId="0" applyFont="1" applyBorder="1" applyAlignment="1">
      <alignment horizontal="center" vertical="center" wrapText="1"/>
    </xf>
    <xf numFmtId="2" fontId="12" fillId="0" borderId="6" xfId="0" applyNumberFormat="1" applyFont="1" applyBorder="1" applyAlignment="1">
      <alignment horizontal="center" vertical="center" wrapText="1"/>
    </xf>
    <xf numFmtId="2" fontId="12" fillId="0" borderId="8" xfId="0" applyNumberFormat="1" applyFont="1" applyBorder="1" applyAlignment="1">
      <alignment horizontal="center" vertical="center" wrapText="1"/>
    </xf>
    <xf numFmtId="173" fontId="12" fillId="0" borderId="6" xfId="0" applyNumberFormat="1" applyFont="1" applyBorder="1" applyAlignment="1">
      <alignment horizontal="center" vertical="center" wrapText="1"/>
    </xf>
    <xf numFmtId="173" fontId="12" fillId="0" borderId="8" xfId="0" applyNumberFormat="1" applyFont="1" applyBorder="1" applyAlignment="1">
      <alignment horizontal="center" vertical="center" wrapText="1"/>
    </xf>
    <xf numFmtId="0" fontId="33" fillId="0" borderId="10" xfId="0" applyFont="1" applyBorder="1" applyAlignment="1">
      <alignment horizontal="center" vertical="center"/>
    </xf>
    <xf numFmtId="169" fontId="12" fillId="0" borderId="6" xfId="0" applyNumberFormat="1" applyFont="1" applyBorder="1" applyAlignment="1">
      <alignment horizontal="center" vertical="center" wrapText="1"/>
    </xf>
    <xf numFmtId="169" fontId="12" fillId="0" borderId="8" xfId="0" applyNumberFormat="1" applyFont="1" applyBorder="1" applyAlignment="1">
      <alignment horizontal="center" vertical="center" wrapText="1"/>
    </xf>
    <xf numFmtId="49" fontId="41" fillId="0" borderId="0" xfId="0" applyNumberFormat="1" applyFont="1" applyAlignment="1">
      <alignment horizontal="left" vertical="top" wrapText="1"/>
    </xf>
    <xf numFmtId="49" fontId="41" fillId="0" borderId="11" xfId="0" applyNumberFormat="1" applyFont="1" applyBorder="1" applyAlignment="1">
      <alignment horizontal="left" vertical="top" wrapText="1"/>
    </xf>
    <xf numFmtId="49" fontId="41" fillId="0" borderId="0" xfId="0" quotePrefix="1" applyNumberFormat="1" applyFont="1" applyAlignment="1">
      <alignment horizontal="left" vertical="top" wrapText="1" indent="1"/>
    </xf>
    <xf numFmtId="49" fontId="41" fillId="0" borderId="0" xfId="0" applyNumberFormat="1" applyFont="1" applyAlignment="1">
      <alignment horizontal="left" vertical="top" wrapText="1" indent="1"/>
    </xf>
    <xf numFmtId="49" fontId="41" fillId="0" borderId="11" xfId="0" applyNumberFormat="1" applyFont="1" applyBorder="1" applyAlignment="1">
      <alignment horizontal="left" vertical="top" wrapText="1" indent="1"/>
    </xf>
    <xf numFmtId="1" fontId="12" fillId="0" borderId="6" xfId="0" applyNumberFormat="1" applyFont="1" applyBorder="1" applyAlignment="1">
      <alignment horizontal="center" vertical="center" wrapText="1"/>
    </xf>
    <xf numFmtId="1" fontId="12" fillId="0" borderId="8" xfId="0" applyNumberFormat="1" applyFont="1" applyBorder="1" applyAlignment="1">
      <alignment horizontal="center" vertical="center" wrapText="1"/>
    </xf>
    <xf numFmtId="44" fontId="12" fillId="0" borderId="6" xfId="23" applyFont="1" applyBorder="1" applyAlignment="1">
      <alignment horizontal="center" vertical="center" wrapText="1"/>
    </xf>
    <xf numFmtId="44" fontId="12" fillId="0" borderId="8" xfId="23" applyFont="1" applyBorder="1" applyAlignment="1">
      <alignment horizontal="center" vertical="center" wrapText="1"/>
    </xf>
  </cellXfs>
  <cellStyles count="24">
    <cellStyle name="aN'97N'97N'97" xfId="1"/>
    <cellStyle name="Comma0" xfId="2"/>
    <cellStyle name="Currency0" xfId="3"/>
    <cellStyle name="Date" xfId="4"/>
    <cellStyle name="Euro" xfId="5"/>
    <cellStyle name="Fixed" xfId="6"/>
    <cellStyle name="Grey" xfId="7"/>
    <cellStyle name="Heading 1" xfId="8"/>
    <cellStyle name="Heading 2" xfId="9"/>
    <cellStyle name="Input [yellow]" xfId="10"/>
    <cellStyle name="Milliers" xfId="11" builtinId="3"/>
    <cellStyle name="Monétaire" xfId="23" builtinId="4"/>
    <cellStyle name="Normal" xfId="0" builtinId="0"/>
    <cellStyle name="Normal - Style1" xfId="12"/>
    <cellStyle name="Normal 2" xfId="19"/>
    <cellStyle name="Normal 2 3" xfId="22"/>
    <cellStyle name="Normal 3" xfId="20"/>
    <cellStyle name="Normal 4" xfId="21"/>
    <cellStyle name="Normal_Style CDPGF" xfId="18"/>
    <cellStyle name="N鴜mal_laroux" xfId="13"/>
    <cellStyle name="Œ…‹æØ‚è [0.00]_laroux" xfId="14"/>
    <cellStyle name="Œ…‹æØ‚è_laroux" xfId="15"/>
    <cellStyle name="Percent [2]" xfId="16"/>
    <cellStyle name="Total" xfId="17" builtinId="25" customBuiltin="1"/>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color rgb="FFCCFFCC"/>
      <color rgb="FFFF6600"/>
      <color rgb="FF4887D2"/>
      <color rgb="FF365F9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100965</xdr:colOff>
      <xdr:row>18</xdr:row>
      <xdr:rowOff>11430</xdr:rowOff>
    </xdr:from>
    <xdr:to>
      <xdr:col>6</xdr:col>
      <xdr:colOff>769985</xdr:colOff>
      <xdr:row>35</xdr:row>
      <xdr:rowOff>0</xdr:rowOff>
    </xdr:to>
    <xdr:pic>
      <xdr:nvPicPr>
        <xdr:cNvPr id="3" name="Image 2">
          <a:extLst>
            <a:ext uri="{FF2B5EF4-FFF2-40B4-BE49-F238E27FC236}">
              <a16:creationId xmlns:a16="http://schemas.microsoft.com/office/drawing/2014/main" id="{FB5D72E3-9758-4A34-9079-FF28C162305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965" y="5402580"/>
          <a:ext cx="6353540" cy="3379470"/>
        </a:xfrm>
        <a:prstGeom prst="rect">
          <a:avLst/>
        </a:prstGeom>
      </xdr:spPr>
    </xdr:pic>
    <xdr:clientData/>
  </xdr:twoCellAnchor>
  <xdr:twoCellAnchor>
    <xdr:from>
      <xdr:col>3</xdr:col>
      <xdr:colOff>243840</xdr:colOff>
      <xdr:row>8</xdr:row>
      <xdr:rowOff>190500</xdr:rowOff>
    </xdr:from>
    <xdr:to>
      <xdr:col>3</xdr:col>
      <xdr:colOff>1805940</xdr:colOff>
      <xdr:row>8</xdr:row>
      <xdr:rowOff>937260</xdr:rowOff>
    </xdr:to>
    <xdr:pic>
      <xdr:nvPicPr>
        <xdr:cNvPr id="6" name="Image 9" descr="path920-3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86940" y="2179320"/>
          <a:ext cx="1562100" cy="746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342900</xdr:colOff>
      <xdr:row>1</xdr:row>
      <xdr:rowOff>106680</xdr:rowOff>
    </xdr:from>
    <xdr:to>
      <xdr:col>3</xdr:col>
      <xdr:colOff>1905000</xdr:colOff>
      <xdr:row>3</xdr:row>
      <xdr:rowOff>0</xdr:rowOff>
    </xdr:to>
    <xdr:pic>
      <xdr:nvPicPr>
        <xdr:cNvPr id="7" name="Image 9" descr="path920-3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0" y="297180"/>
          <a:ext cx="1562100" cy="746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2"/>
  <sheetViews>
    <sheetView showZeros="0" view="pageBreakPreview" zoomScaleNormal="100" zoomScaleSheetLayoutView="100" workbookViewId="0">
      <selection activeCell="I39" sqref="I39"/>
    </sheetView>
  </sheetViews>
  <sheetFormatPr baseColWidth="10" defaultColWidth="11" defaultRowHeight="14.4" x14ac:dyDescent="0.3"/>
  <cols>
    <col min="1" max="1" width="8.8984375" style="53" customWidth="1"/>
    <col min="2" max="2" width="7.19921875" style="54" customWidth="1"/>
    <col min="3" max="3" width="9.3984375" style="50" customWidth="1"/>
    <col min="4" max="4" width="27.5" style="51" customWidth="1"/>
    <col min="5" max="5" width="11.5" style="51" customWidth="1"/>
    <col min="6" max="6" width="10.09765625" style="52" bestFit="1" customWidth="1"/>
    <col min="7" max="7" width="11.69921875" style="48" bestFit="1" customWidth="1"/>
    <col min="8" max="8" width="11.69921875" style="49" bestFit="1" customWidth="1"/>
    <col min="9" max="16384" width="11" style="49"/>
  </cols>
  <sheetData>
    <row r="1" spans="1:7" s="34" customFormat="1" ht="15" customHeight="1" x14ac:dyDescent="0.3">
      <c r="A1" s="196" t="s">
        <v>0</v>
      </c>
      <c r="B1" s="197"/>
      <c r="C1" s="197"/>
      <c r="D1" s="197"/>
      <c r="E1" s="197"/>
      <c r="F1" s="197"/>
      <c r="G1" s="198"/>
    </row>
    <row r="2" spans="1:7" s="34" customFormat="1" ht="15.6" x14ac:dyDescent="0.3">
      <c r="A2" s="37"/>
      <c r="G2" s="36"/>
    </row>
    <row r="3" spans="1:7" s="34" customFormat="1" ht="51.75" customHeight="1" x14ac:dyDescent="0.3">
      <c r="A3" s="214"/>
      <c r="B3" s="215"/>
      <c r="C3" s="215"/>
      <c r="D3" s="215"/>
      <c r="E3" s="215"/>
      <c r="F3" s="215"/>
      <c r="G3" s="216"/>
    </row>
    <row r="4" spans="1:7" s="34" customFormat="1" ht="9" customHeight="1" x14ac:dyDescent="0.3">
      <c r="A4" s="35"/>
      <c r="G4" s="36"/>
    </row>
    <row r="5" spans="1:7" s="34" customFormat="1" ht="15.75" customHeight="1" x14ac:dyDescent="0.3">
      <c r="A5" s="217" t="s">
        <v>1</v>
      </c>
      <c r="B5" s="218"/>
      <c r="C5" s="218"/>
      <c r="D5" s="218"/>
      <c r="E5" s="218"/>
      <c r="F5" s="218"/>
      <c r="G5" s="219"/>
    </row>
    <row r="6" spans="1:7" s="34" customFormat="1" ht="15.75" customHeight="1" x14ac:dyDescent="0.3">
      <c r="A6" s="38"/>
      <c r="B6" s="39"/>
      <c r="C6" s="39"/>
      <c r="D6" s="39"/>
      <c r="E6" s="39"/>
      <c r="F6" s="39"/>
      <c r="G6" s="40"/>
    </row>
    <row r="7" spans="1:7" s="34" customFormat="1" ht="15.6" x14ac:dyDescent="0.3">
      <c r="A7" s="208"/>
      <c r="B7" s="208"/>
      <c r="C7" s="208"/>
      <c r="D7" s="208"/>
      <c r="E7" s="208"/>
      <c r="F7" s="208"/>
      <c r="G7" s="208"/>
    </row>
    <row r="8" spans="1:7" s="34" customFormat="1" ht="18.75" customHeight="1" x14ac:dyDescent="0.3">
      <c r="A8" s="196" t="s">
        <v>1173</v>
      </c>
      <c r="B8" s="197"/>
      <c r="C8" s="197"/>
      <c r="D8" s="197"/>
      <c r="E8" s="197"/>
      <c r="F8" s="197"/>
      <c r="G8" s="198"/>
    </row>
    <row r="9" spans="1:7" s="34" customFormat="1" ht="88.5" customHeight="1" x14ac:dyDescent="0.3">
      <c r="A9" s="220" t="s">
        <v>2</v>
      </c>
      <c r="B9" s="221"/>
      <c r="C9" s="221"/>
      <c r="D9" s="221"/>
      <c r="E9" s="221"/>
      <c r="F9" s="221"/>
      <c r="G9" s="222"/>
    </row>
    <row r="10" spans="1:7" s="34" customFormat="1" ht="6.75" customHeight="1" x14ac:dyDescent="0.3">
      <c r="A10" s="35"/>
      <c r="G10" s="36"/>
    </row>
    <row r="11" spans="1:7" s="34" customFormat="1" ht="15" customHeight="1" x14ac:dyDescent="0.3">
      <c r="A11" s="217" t="s">
        <v>1174</v>
      </c>
      <c r="B11" s="218"/>
      <c r="C11" s="218"/>
      <c r="D11" s="218"/>
      <c r="E11" s="218"/>
      <c r="F11" s="218"/>
      <c r="G11" s="219"/>
    </row>
    <row r="12" spans="1:7" s="34" customFormat="1" ht="15" customHeight="1" x14ac:dyDescent="0.3">
      <c r="A12" s="223"/>
      <c r="B12" s="224"/>
      <c r="C12" s="224"/>
      <c r="D12" s="224"/>
      <c r="E12" s="224"/>
      <c r="F12" s="224"/>
      <c r="G12" s="225"/>
    </row>
    <row r="13" spans="1:7" s="34" customFormat="1" ht="15.6" x14ac:dyDescent="0.3">
      <c r="A13" s="208"/>
      <c r="B13" s="208"/>
      <c r="C13" s="208"/>
      <c r="D13" s="208"/>
      <c r="E13" s="208"/>
      <c r="F13" s="208"/>
      <c r="G13" s="208"/>
    </row>
    <row r="14" spans="1:7" s="34" customFormat="1" ht="15.6" x14ac:dyDescent="0.3">
      <c r="A14" s="41"/>
      <c r="G14" s="36"/>
    </row>
    <row r="15" spans="1:7" s="34" customFormat="1" ht="41.25" customHeight="1" x14ac:dyDescent="0.3">
      <c r="A15" s="205"/>
      <c r="B15" s="206"/>
      <c r="C15" s="206"/>
      <c r="D15" s="206"/>
      <c r="E15" s="206"/>
      <c r="F15" s="206"/>
      <c r="G15" s="207"/>
    </row>
    <row r="16" spans="1:7" s="34" customFormat="1" ht="15.6" x14ac:dyDescent="0.3">
      <c r="A16" s="41"/>
      <c r="G16" s="36"/>
    </row>
    <row r="17" spans="1:7" s="34" customFormat="1" ht="28.5" customHeight="1" x14ac:dyDescent="0.3">
      <c r="A17" s="209" t="s">
        <v>1161</v>
      </c>
      <c r="B17" s="210"/>
      <c r="C17" s="210"/>
      <c r="D17" s="210"/>
      <c r="E17" s="210"/>
      <c r="F17" s="210"/>
      <c r="G17" s="211"/>
    </row>
    <row r="18" spans="1:7" s="34" customFormat="1" ht="25.5" customHeight="1" x14ac:dyDescent="0.3">
      <c r="A18" s="205" t="s">
        <v>3</v>
      </c>
      <c r="B18" s="206"/>
      <c r="C18" s="206"/>
      <c r="D18" s="206"/>
      <c r="E18" s="206"/>
      <c r="F18" s="206"/>
      <c r="G18" s="207"/>
    </row>
    <row r="19" spans="1:7" s="34" customFormat="1" ht="15.6" x14ac:dyDescent="0.3">
      <c r="A19" s="42"/>
      <c r="G19" s="36"/>
    </row>
    <row r="20" spans="1:7" s="34" customFormat="1" ht="15.6" x14ac:dyDescent="0.3">
      <c r="A20" s="42"/>
      <c r="G20" s="36"/>
    </row>
    <row r="21" spans="1:7" s="34" customFormat="1" ht="15.6" x14ac:dyDescent="0.3">
      <c r="A21" s="42"/>
      <c r="G21" s="36"/>
    </row>
    <row r="22" spans="1:7" s="34" customFormat="1" ht="15.6" x14ac:dyDescent="0.3">
      <c r="A22" s="42"/>
      <c r="G22" s="36"/>
    </row>
    <row r="23" spans="1:7" s="34" customFormat="1" ht="15.6" x14ac:dyDescent="0.3">
      <c r="A23" s="42"/>
      <c r="G23" s="36"/>
    </row>
    <row r="24" spans="1:7" s="34" customFormat="1" ht="15.6" x14ac:dyDescent="0.3">
      <c r="A24" s="42"/>
      <c r="G24" s="36"/>
    </row>
    <row r="25" spans="1:7" s="34" customFormat="1" ht="15.6" x14ac:dyDescent="0.3">
      <c r="A25" s="42"/>
      <c r="G25" s="36"/>
    </row>
    <row r="26" spans="1:7" s="34" customFormat="1" ht="15.6" x14ac:dyDescent="0.3">
      <c r="A26" s="42"/>
      <c r="G26" s="36"/>
    </row>
    <row r="27" spans="1:7" s="34" customFormat="1" ht="15.6" x14ac:dyDescent="0.3">
      <c r="A27" s="42"/>
      <c r="G27" s="36"/>
    </row>
    <row r="28" spans="1:7" s="34" customFormat="1" ht="15.6" x14ac:dyDescent="0.3">
      <c r="A28" s="42"/>
      <c r="G28" s="36"/>
    </row>
    <row r="29" spans="1:7" s="34" customFormat="1" ht="15.6" x14ac:dyDescent="0.3">
      <c r="A29" s="42"/>
      <c r="G29" s="36"/>
    </row>
    <row r="30" spans="1:7" s="34" customFormat="1" ht="15.6" x14ac:dyDescent="0.3">
      <c r="A30" s="42"/>
      <c r="G30" s="36"/>
    </row>
    <row r="31" spans="1:7" s="34" customFormat="1" ht="15.6" x14ac:dyDescent="0.3">
      <c r="A31" s="42"/>
      <c r="G31" s="36"/>
    </row>
    <row r="32" spans="1:7" s="34" customFormat="1" ht="15.6" x14ac:dyDescent="0.3">
      <c r="A32" s="42"/>
      <c r="G32" s="36"/>
    </row>
    <row r="33" spans="1:7" s="34" customFormat="1" ht="15.6" x14ac:dyDescent="0.3">
      <c r="A33" s="42"/>
      <c r="G33" s="36"/>
    </row>
    <row r="34" spans="1:7" s="34" customFormat="1" ht="15.6" x14ac:dyDescent="0.3">
      <c r="A34" s="42"/>
      <c r="G34" s="36"/>
    </row>
    <row r="35" spans="1:7" s="34" customFormat="1" ht="15.6" x14ac:dyDescent="0.3">
      <c r="A35" s="42"/>
      <c r="G35" s="36"/>
    </row>
    <row r="36" spans="1:7" s="34" customFormat="1" ht="15.6" x14ac:dyDescent="0.3">
      <c r="A36" s="42"/>
      <c r="G36" s="36"/>
    </row>
    <row r="37" spans="1:7" s="34" customFormat="1" ht="15.6" x14ac:dyDescent="0.3">
      <c r="A37" s="43"/>
      <c r="B37" s="44"/>
      <c r="C37" s="44"/>
      <c r="D37" s="44"/>
      <c r="E37" s="44"/>
      <c r="F37" s="44"/>
      <c r="G37" s="45"/>
    </row>
    <row r="38" spans="1:7" s="34" customFormat="1" ht="15.6" x14ac:dyDescent="0.3">
      <c r="A38" s="46"/>
    </row>
    <row r="39" spans="1:7" s="34" customFormat="1" ht="12.75" customHeight="1" x14ac:dyDescent="0.3">
      <c r="A39" s="47" t="s">
        <v>4</v>
      </c>
      <c r="B39" s="47" t="s">
        <v>5</v>
      </c>
      <c r="C39" s="47" t="s">
        <v>6</v>
      </c>
      <c r="D39" s="212" t="s">
        <v>7</v>
      </c>
      <c r="E39" s="213"/>
      <c r="F39" s="47"/>
      <c r="G39" s="47"/>
    </row>
    <row r="40" spans="1:7" s="34" customFormat="1" ht="15.6" x14ac:dyDescent="0.3">
      <c r="A40" s="61" t="s">
        <v>8</v>
      </c>
      <c r="B40" s="61" t="s">
        <v>9</v>
      </c>
      <c r="C40" s="62">
        <v>45839</v>
      </c>
      <c r="D40" s="199" t="s">
        <v>10</v>
      </c>
      <c r="E40" s="200"/>
      <c r="F40" s="65"/>
      <c r="G40" s="65"/>
    </row>
    <row r="41" spans="1:7" s="34" customFormat="1" ht="15.6" x14ac:dyDescent="0.3">
      <c r="A41" s="63"/>
      <c r="B41" s="63" t="s">
        <v>11</v>
      </c>
      <c r="C41" s="66"/>
      <c r="D41" s="201"/>
      <c r="E41" s="202"/>
      <c r="F41" s="66"/>
      <c r="G41" s="66"/>
    </row>
    <row r="42" spans="1:7" s="34" customFormat="1" ht="15.6" x14ac:dyDescent="0.3">
      <c r="A42" s="64"/>
      <c r="B42" s="64" t="s">
        <v>12</v>
      </c>
      <c r="C42" s="67"/>
      <c r="D42" s="203"/>
      <c r="E42" s="204"/>
      <c r="F42" s="67"/>
      <c r="G42" s="67"/>
    </row>
  </sheetData>
  <dataConsolidate/>
  <mergeCells count="16">
    <mergeCell ref="A1:G1"/>
    <mergeCell ref="D40:E40"/>
    <mergeCell ref="D41:E41"/>
    <mergeCell ref="D42:E42"/>
    <mergeCell ref="A15:G15"/>
    <mergeCell ref="A7:G7"/>
    <mergeCell ref="A17:G17"/>
    <mergeCell ref="A18:G18"/>
    <mergeCell ref="D39:E39"/>
    <mergeCell ref="A3:G3"/>
    <mergeCell ref="A5:G5"/>
    <mergeCell ref="A13:G13"/>
    <mergeCell ref="A8:G8"/>
    <mergeCell ref="A9:G9"/>
    <mergeCell ref="A11:G11"/>
    <mergeCell ref="A12:G12"/>
  </mergeCells>
  <printOptions horizontalCentered="1"/>
  <pageMargins left="0.23622047244094491" right="0.15748031496062992" top="0.70866141732283472" bottom="0.23622047244094491" header="0.15748031496062992" footer="0.15748031496062992"/>
  <pageSetup paperSize="9" scale="96" fitToHeight="0"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1"/>
  <sheetViews>
    <sheetView view="pageLayout" topLeftCell="A5" zoomScaleNormal="100" zoomScaleSheetLayoutView="100" workbookViewId="0">
      <selection activeCell="A2" sqref="A2"/>
    </sheetView>
  </sheetViews>
  <sheetFormatPr baseColWidth="10" defaultColWidth="11" defaultRowHeight="14.4" x14ac:dyDescent="0.3"/>
  <cols>
    <col min="1" max="1" width="80.59765625" style="55" customWidth="1"/>
    <col min="2" max="16384" width="11" style="55"/>
  </cols>
  <sheetData>
    <row r="1" spans="1:1" x14ac:dyDescent="0.3">
      <c r="A1" s="60"/>
    </row>
    <row r="2" spans="1:1" x14ac:dyDescent="0.3">
      <c r="A2" s="57"/>
    </row>
    <row r="3" spans="1:1" x14ac:dyDescent="0.3">
      <c r="A3" s="57"/>
    </row>
    <row r="4" spans="1:1" ht="21" x14ac:dyDescent="0.3">
      <c r="A4" s="59" t="s">
        <v>13</v>
      </c>
    </row>
    <row r="5" spans="1:1" x14ac:dyDescent="0.3">
      <c r="A5" s="58"/>
    </row>
    <row r="6" spans="1:1" x14ac:dyDescent="0.3">
      <c r="A6" s="58"/>
    </row>
    <row r="7" spans="1:1" x14ac:dyDescent="0.3">
      <c r="A7" s="68" t="s">
        <v>14</v>
      </c>
    </row>
    <row r="8" spans="1:1" x14ac:dyDescent="0.3">
      <c r="A8" s="68"/>
    </row>
    <row r="9" spans="1:1" x14ac:dyDescent="0.3">
      <c r="A9" s="68" t="s">
        <v>15</v>
      </c>
    </row>
    <row r="10" spans="1:1" x14ac:dyDescent="0.3">
      <c r="A10" s="68"/>
    </row>
    <row r="11" spans="1:1" ht="28.8" x14ac:dyDescent="0.3">
      <c r="A11" s="68" t="s">
        <v>16</v>
      </c>
    </row>
    <row r="12" spans="1:1" ht="16.5" customHeight="1" x14ac:dyDescent="0.3">
      <c r="A12" s="68"/>
    </row>
    <row r="13" spans="1:1" ht="43.2" x14ac:dyDescent="0.3">
      <c r="A13" s="68" t="s">
        <v>17</v>
      </c>
    </row>
    <row r="14" spans="1:1" ht="15" customHeight="1" x14ac:dyDescent="0.3">
      <c r="A14" s="68"/>
    </row>
    <row r="15" spans="1:1" ht="43.2" x14ac:dyDescent="0.3">
      <c r="A15" s="68" t="s">
        <v>18</v>
      </c>
    </row>
    <row r="16" spans="1:1" x14ac:dyDescent="0.3">
      <c r="A16" s="68"/>
    </row>
    <row r="17" spans="1:1" x14ac:dyDescent="0.3">
      <c r="A17" s="68" t="s">
        <v>19</v>
      </c>
    </row>
    <row r="18" spans="1:1" x14ac:dyDescent="0.3">
      <c r="A18" s="68"/>
    </row>
    <row r="19" spans="1:1" x14ac:dyDescent="0.3">
      <c r="A19" s="68" t="s">
        <v>20</v>
      </c>
    </row>
    <row r="20" spans="1:1" x14ac:dyDescent="0.3">
      <c r="A20" s="56"/>
    </row>
    <row r="21" spans="1:1" x14ac:dyDescent="0.3">
      <c r="A21" s="56"/>
    </row>
  </sheetData>
  <printOptions horizontalCentered="1"/>
  <pageMargins left="0.23622047244094491" right="0.15748031496062992" top="0.70866141732283472" bottom="0.23622047244094491" header="0.15748031496062992" footer="0.15748031496062992"/>
  <pageSetup paperSize="9" scale="98" orientation="portrait" r:id="rId1"/>
  <headerFooter alignWithMargins="0">
    <oddHeader>&amp;L&amp;"-,Gras"&amp;11&amp;K03+034ESID 25-
DCE-A&amp;C&amp;"-,Gras"&amp;11&amp;K03+034SE&amp;K4887D2COND-&amp;K03+034OEUVRE - ÉLECTRICITÉ - CVC&amp;K03+021
&amp;KFF6600REMISE À NIVEAU SÉCURITÉ INCENDIE DES BÂTIMENTS DU SITE&amp;R&amp;"-,Gras"&amp;11&amp;K03+035Page &amp;P
CDPGF</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8"/>
  <sheetViews>
    <sheetView view="pageBreakPreview" zoomScale="85" zoomScaleNormal="100" zoomScaleSheetLayoutView="85" workbookViewId="0">
      <selection activeCell="F22" sqref="F22"/>
    </sheetView>
  </sheetViews>
  <sheetFormatPr baseColWidth="10" defaultRowHeight="15.6" x14ac:dyDescent="0.3"/>
  <cols>
    <col min="1" max="1" width="10.19921875" customWidth="1"/>
    <col min="2" max="2" width="43.296875" customWidth="1"/>
    <col min="3" max="3" width="11" customWidth="1"/>
    <col min="4" max="4" width="9.296875" customWidth="1"/>
    <col min="5" max="5" width="10.8984375" customWidth="1"/>
    <col min="6" max="6" width="13.69921875" customWidth="1"/>
  </cols>
  <sheetData>
    <row r="1" spans="1:15" x14ac:dyDescent="0.3">
      <c r="A1" s="9"/>
      <c r="B1" s="81"/>
      <c r="C1" s="10"/>
      <c r="D1" s="76"/>
      <c r="E1" s="143"/>
      <c r="F1" s="12"/>
    </row>
    <row r="2" spans="1:15" x14ac:dyDescent="0.3">
      <c r="A2" s="228" t="s">
        <v>21</v>
      </c>
      <c r="B2" s="230" t="s">
        <v>22</v>
      </c>
      <c r="C2" s="232" t="s">
        <v>23</v>
      </c>
      <c r="D2" s="234" t="s">
        <v>24</v>
      </c>
      <c r="E2" s="236" t="s">
        <v>25</v>
      </c>
      <c r="F2" s="226" t="s">
        <v>26</v>
      </c>
    </row>
    <row r="3" spans="1:15" x14ac:dyDescent="0.3">
      <c r="A3" s="229"/>
      <c r="B3" s="231"/>
      <c r="C3" s="233"/>
      <c r="D3" s="235"/>
      <c r="E3" s="237"/>
      <c r="F3" s="227" t="s">
        <v>27</v>
      </c>
    </row>
    <row r="4" spans="1:15" x14ac:dyDescent="0.3">
      <c r="A4" s="13"/>
      <c r="B4" s="82"/>
      <c r="C4" s="14"/>
      <c r="D4" s="77"/>
      <c r="E4" s="144"/>
      <c r="F4" s="16"/>
    </row>
    <row r="5" spans="1:15" x14ac:dyDescent="0.3">
      <c r="A5" s="29">
        <v>2</v>
      </c>
      <c r="B5" s="83" t="s">
        <v>1163</v>
      </c>
      <c r="C5" s="17"/>
      <c r="D5" s="78"/>
      <c r="E5" s="105"/>
      <c r="F5" s="19"/>
    </row>
    <row r="6" spans="1:15" x14ac:dyDescent="0.3">
      <c r="A6" s="20"/>
      <c r="B6" s="84"/>
      <c r="C6" s="17"/>
      <c r="D6" s="74"/>
      <c r="E6" s="105"/>
      <c r="F6" s="18"/>
    </row>
    <row r="7" spans="1:15" x14ac:dyDescent="0.3">
      <c r="A7" s="30" t="s">
        <v>1164</v>
      </c>
      <c r="B7" s="85" t="s">
        <v>1165</v>
      </c>
      <c r="C7" s="17"/>
      <c r="D7" s="74"/>
      <c r="E7" s="105"/>
      <c r="F7" s="21"/>
    </row>
    <row r="8" spans="1:15" x14ac:dyDescent="0.3">
      <c r="A8" s="22"/>
      <c r="B8" s="84"/>
      <c r="C8" s="17"/>
      <c r="D8" s="74"/>
      <c r="E8" s="105"/>
      <c r="F8" s="21"/>
    </row>
    <row r="9" spans="1:15" x14ac:dyDescent="0.3">
      <c r="A9" s="22" t="s">
        <v>1175</v>
      </c>
      <c r="B9" s="84" t="s">
        <v>1176</v>
      </c>
      <c r="C9" s="17" t="s">
        <v>1168</v>
      </c>
      <c r="D9" s="75">
        <v>1</v>
      </c>
      <c r="E9" s="105"/>
      <c r="F9" s="105">
        <f t="shared" ref="F9" si="0">D9*E9</f>
        <v>0</v>
      </c>
    </row>
    <row r="10" spans="1:15" x14ac:dyDescent="0.3">
      <c r="A10" s="22"/>
      <c r="B10" s="84"/>
      <c r="C10" s="17"/>
      <c r="D10" s="75"/>
      <c r="E10" s="105"/>
      <c r="F10" s="105"/>
    </row>
    <row r="11" spans="1:15" x14ac:dyDescent="0.3">
      <c r="A11" s="22" t="s">
        <v>1166</v>
      </c>
      <c r="B11" s="84" t="s">
        <v>1167</v>
      </c>
      <c r="C11" s="17" t="s">
        <v>1168</v>
      </c>
      <c r="D11" s="75">
        <v>1</v>
      </c>
      <c r="E11" s="105"/>
      <c r="F11" s="105">
        <f>D11*E11</f>
        <v>0</v>
      </c>
      <c r="O11" s="193"/>
    </row>
    <row r="12" spans="1:15" x14ac:dyDescent="0.3">
      <c r="A12" s="22"/>
      <c r="B12" s="84"/>
      <c r="C12" s="17"/>
      <c r="D12" s="74"/>
      <c r="E12" s="105"/>
      <c r="F12" s="21"/>
      <c r="O12" s="193"/>
    </row>
    <row r="13" spans="1:15" x14ac:dyDescent="0.3">
      <c r="A13" s="22" t="s">
        <v>1169</v>
      </c>
      <c r="B13" s="84" t="s">
        <v>1170</v>
      </c>
      <c r="C13" s="17" t="s">
        <v>1168</v>
      </c>
      <c r="D13" s="75">
        <v>1</v>
      </c>
      <c r="E13" s="105"/>
      <c r="F13" s="105">
        <f>D13*E13</f>
        <v>0</v>
      </c>
    </row>
    <row r="14" spans="1:15" x14ac:dyDescent="0.3">
      <c r="A14" s="23"/>
      <c r="B14" s="86"/>
      <c r="C14" s="17"/>
      <c r="D14" s="75"/>
      <c r="E14" s="142"/>
      <c r="F14" s="105"/>
    </row>
    <row r="15" spans="1:15" x14ac:dyDescent="0.3">
      <c r="A15" s="22" t="s">
        <v>1171</v>
      </c>
      <c r="B15" s="84" t="s">
        <v>1177</v>
      </c>
      <c r="C15" s="17" t="s">
        <v>1168</v>
      </c>
      <c r="D15" s="75">
        <v>1</v>
      </c>
      <c r="E15" s="105"/>
      <c r="F15" s="105">
        <f>D15*E15</f>
        <v>0</v>
      </c>
    </row>
    <row r="16" spans="1:15" x14ac:dyDescent="0.3">
      <c r="A16" s="22"/>
      <c r="B16" s="84"/>
      <c r="C16" s="17"/>
      <c r="D16" s="75"/>
      <c r="E16" s="105"/>
      <c r="F16" s="105"/>
    </row>
    <row r="17" spans="1:7" x14ac:dyDescent="0.3">
      <c r="A17" s="22" t="s">
        <v>1178</v>
      </c>
      <c r="B17" s="84" t="s">
        <v>1179</v>
      </c>
      <c r="C17" s="17" t="s">
        <v>1168</v>
      </c>
      <c r="D17" s="75">
        <v>1</v>
      </c>
      <c r="E17" s="105"/>
      <c r="F17" s="105">
        <f t="shared" ref="F17" si="1">D17*E17</f>
        <v>0</v>
      </c>
    </row>
    <row r="18" spans="1:7" s="6" customFormat="1" x14ac:dyDescent="0.3">
      <c r="A18" s="22"/>
      <c r="B18" s="103"/>
      <c r="C18" s="17"/>
      <c r="D18" s="104"/>
      <c r="E18" s="105"/>
      <c r="F18" s="21"/>
      <c r="G18" s="70"/>
    </row>
    <row r="19" spans="1:7" s="6" customFormat="1" x14ac:dyDescent="0.3">
      <c r="A19" s="26"/>
      <c r="B19" s="83" t="s">
        <v>32</v>
      </c>
      <c r="C19" s="17"/>
      <c r="D19" s="74"/>
      <c r="E19" s="105"/>
      <c r="G19" s="70"/>
    </row>
    <row r="20" spans="1:7" s="6" customFormat="1" x14ac:dyDescent="0.3">
      <c r="A20" s="22"/>
      <c r="B20" s="97"/>
      <c r="C20" s="17"/>
      <c r="D20" s="74"/>
      <c r="E20" s="105"/>
      <c r="F20" s="21"/>
      <c r="G20" s="70"/>
    </row>
    <row r="21" spans="1:7" s="6" customFormat="1" x14ac:dyDescent="0.3">
      <c r="A21" s="30" t="str">
        <f>A7</f>
        <v>2.1</v>
      </c>
      <c r="B21" s="92" t="str">
        <f>B7</f>
        <v>PRESCRIPTIONS TECHNIQUES GÉNÉRALES</v>
      </c>
      <c r="C21" s="17"/>
      <c r="D21" s="74"/>
      <c r="E21" s="105"/>
      <c r="F21" s="21">
        <f>SUM(F9:F17)</f>
        <v>0</v>
      </c>
      <c r="G21" s="178"/>
    </row>
    <row r="22" spans="1:7" s="6" customFormat="1" x14ac:dyDescent="0.3">
      <c r="A22" s="22"/>
      <c r="B22" s="93"/>
      <c r="C22" s="17"/>
      <c r="D22" s="74"/>
      <c r="E22" s="105"/>
      <c r="F22" s="25"/>
      <c r="G22" s="70"/>
    </row>
    <row r="23" spans="1:7" s="6" customFormat="1" x14ac:dyDescent="0.3">
      <c r="A23" s="26"/>
      <c r="B23" s="94"/>
      <c r="C23" s="17"/>
      <c r="D23" s="74"/>
      <c r="E23" s="105"/>
      <c r="F23" s="25"/>
      <c r="G23" s="70"/>
    </row>
    <row r="24" spans="1:7" s="6" customFormat="1" x14ac:dyDescent="0.3">
      <c r="A24" s="26"/>
      <c r="B24" s="83" t="s">
        <v>33</v>
      </c>
      <c r="C24" s="26"/>
      <c r="D24" s="78"/>
      <c r="E24" s="113"/>
      <c r="F24" s="120">
        <f>F21</f>
        <v>0</v>
      </c>
      <c r="G24" s="70"/>
    </row>
    <row r="25" spans="1:7" s="6" customFormat="1" x14ac:dyDescent="0.3">
      <c r="A25" s="26"/>
      <c r="B25" s="83"/>
      <c r="C25" s="26"/>
      <c r="D25" s="78"/>
      <c r="E25" s="113"/>
      <c r="F25" s="19"/>
      <c r="G25" s="70"/>
    </row>
    <row r="26" spans="1:7" s="6" customFormat="1" x14ac:dyDescent="0.3">
      <c r="A26" s="26"/>
      <c r="B26" s="83" t="s">
        <v>34</v>
      </c>
      <c r="C26" s="26"/>
      <c r="D26" s="78"/>
      <c r="E26" s="105"/>
      <c r="F26" s="33">
        <f>F24*0.2</f>
        <v>0</v>
      </c>
      <c r="G26" s="70"/>
    </row>
    <row r="27" spans="1:7" s="6" customFormat="1" x14ac:dyDescent="0.3">
      <c r="A27" s="26"/>
      <c r="B27" s="83"/>
      <c r="C27" s="26"/>
      <c r="D27" s="78"/>
      <c r="E27" s="113"/>
      <c r="F27" s="19"/>
      <c r="G27" s="70"/>
    </row>
    <row r="28" spans="1:7" s="6" customFormat="1" x14ac:dyDescent="0.3">
      <c r="A28" s="27"/>
      <c r="B28" s="95" t="s">
        <v>35</v>
      </c>
      <c r="C28" s="27"/>
      <c r="D28" s="79"/>
      <c r="E28" s="149"/>
      <c r="F28" s="32">
        <f>F24*1.2</f>
        <v>0</v>
      </c>
      <c r="G28" s="70"/>
    </row>
  </sheetData>
  <mergeCells count="6">
    <mergeCell ref="F2:F3"/>
    <mergeCell ref="A2:A3"/>
    <mergeCell ref="B2:B3"/>
    <mergeCell ref="C2:C3"/>
    <mergeCell ref="D2:D3"/>
    <mergeCell ref="E2:E3"/>
  </mergeCells>
  <pageMargins left="0.7" right="0.7" top="0.75" bottom="0.75" header="0.3" footer="0.3"/>
  <pageSetup paperSize="9" scale="8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314"/>
  <sheetViews>
    <sheetView view="pageBreakPreview" topLeftCell="B10" zoomScale="115" zoomScaleNormal="100" zoomScaleSheetLayoutView="115" workbookViewId="0">
      <selection activeCell="E315" sqref="E315"/>
    </sheetView>
  </sheetViews>
  <sheetFormatPr baseColWidth="10" defaultColWidth="11.19921875" defaultRowHeight="15.6" x14ac:dyDescent="0.3"/>
  <cols>
    <col min="1" max="1" width="11.19921875" style="34"/>
    <col min="2" max="2" width="73.19921875" style="34" customWidth="1"/>
    <col min="3" max="3" width="6.59765625" style="130" customWidth="1"/>
    <col min="4" max="4" width="11" style="130" customWidth="1"/>
    <col min="5" max="5" width="11.19921875" style="131"/>
    <col min="6" max="16384" width="11.19921875" style="34"/>
  </cols>
  <sheetData>
    <row r="1" spans="1:5" x14ac:dyDescent="0.3">
      <c r="C1" s="125" t="s">
        <v>290</v>
      </c>
      <c r="D1" s="125"/>
      <c r="E1" s="139" t="s">
        <v>291</v>
      </c>
    </row>
    <row r="2" spans="1:5" x14ac:dyDescent="0.3">
      <c r="A2" s="126" t="s">
        <v>289</v>
      </c>
      <c r="B2" s="124" t="s">
        <v>288</v>
      </c>
    </row>
    <row r="3" spans="1:5" x14ac:dyDescent="0.3">
      <c r="B3" s="127" t="s">
        <v>294</v>
      </c>
      <c r="C3" s="130" t="s">
        <v>30</v>
      </c>
      <c r="E3" s="131">
        <v>0</v>
      </c>
    </row>
    <row r="4" spans="1:5" x14ac:dyDescent="0.3">
      <c r="B4" s="127" t="s">
        <v>316</v>
      </c>
      <c r="C4" s="130" t="s">
        <v>30</v>
      </c>
      <c r="E4" s="131">
        <v>0</v>
      </c>
    </row>
    <row r="5" spans="1:5" x14ac:dyDescent="0.3">
      <c r="B5" s="127" t="s">
        <v>477</v>
      </c>
      <c r="C5" s="130" t="s">
        <v>29</v>
      </c>
      <c r="E5" s="133">
        <v>0</v>
      </c>
    </row>
    <row r="6" spans="1:5" x14ac:dyDescent="0.3">
      <c r="B6" s="129" t="s">
        <v>296</v>
      </c>
      <c r="C6" s="130" t="s">
        <v>29</v>
      </c>
      <c r="E6" s="133">
        <v>0</v>
      </c>
    </row>
    <row r="7" spans="1:5" x14ac:dyDescent="0.3">
      <c r="B7" s="129" t="s">
        <v>329</v>
      </c>
      <c r="C7" s="130" t="s">
        <v>30</v>
      </c>
      <c r="D7" s="130">
        <v>1</v>
      </c>
      <c r="E7" s="133">
        <v>0</v>
      </c>
    </row>
    <row r="8" spans="1:5" x14ac:dyDescent="0.3">
      <c r="B8" s="129" t="s">
        <v>297</v>
      </c>
      <c r="C8" s="130" t="s">
        <v>29</v>
      </c>
      <c r="E8" s="133">
        <v>0</v>
      </c>
    </row>
    <row r="10" spans="1:5" x14ac:dyDescent="0.3">
      <c r="A10" s="126" t="s">
        <v>293</v>
      </c>
      <c r="B10" s="124" t="s">
        <v>292</v>
      </c>
    </row>
    <row r="11" spans="1:5" x14ac:dyDescent="0.3">
      <c r="B11" s="127" t="s">
        <v>294</v>
      </c>
      <c r="C11" s="130" t="s">
        <v>30</v>
      </c>
      <c r="E11" s="131">
        <v>0</v>
      </c>
    </row>
    <row r="12" spans="1:5" x14ac:dyDescent="0.3">
      <c r="B12" s="127" t="s">
        <v>477</v>
      </c>
      <c r="C12" s="130" t="s">
        <v>29</v>
      </c>
      <c r="E12" s="131">
        <f>E5</f>
        <v>0</v>
      </c>
    </row>
    <row r="13" spans="1:5" x14ac:dyDescent="0.3">
      <c r="B13" s="129" t="s">
        <v>298</v>
      </c>
      <c r="C13" s="130" t="s">
        <v>29</v>
      </c>
      <c r="E13" s="133">
        <v>0</v>
      </c>
    </row>
    <row r="14" spans="1:5" x14ac:dyDescent="0.3">
      <c r="B14" s="129" t="s">
        <v>329</v>
      </c>
      <c r="C14" s="130" t="s">
        <v>29</v>
      </c>
      <c r="E14" s="131">
        <f>E7</f>
        <v>0</v>
      </c>
    </row>
    <row r="15" spans="1:5" x14ac:dyDescent="0.3">
      <c r="B15" s="129" t="s">
        <v>299</v>
      </c>
      <c r="C15" s="130" t="s">
        <v>29</v>
      </c>
      <c r="E15" s="133">
        <v>0</v>
      </c>
    </row>
    <row r="17" spans="1:5" x14ac:dyDescent="0.3">
      <c r="A17" s="126" t="s">
        <v>301</v>
      </c>
      <c r="B17" s="124" t="s">
        <v>300</v>
      </c>
    </row>
    <row r="18" spans="1:5" x14ac:dyDescent="0.3">
      <c r="B18" s="127" t="s">
        <v>294</v>
      </c>
      <c r="C18" s="130" t="s">
        <v>30</v>
      </c>
      <c r="E18" s="131">
        <v>0</v>
      </c>
    </row>
    <row r="19" spans="1:5" x14ac:dyDescent="0.3">
      <c r="B19" s="127" t="s">
        <v>477</v>
      </c>
      <c r="C19" s="130" t="s">
        <v>29</v>
      </c>
      <c r="E19" s="133">
        <v>0</v>
      </c>
    </row>
    <row r="20" spans="1:5" x14ac:dyDescent="0.3">
      <c r="B20" s="129" t="s">
        <v>487</v>
      </c>
      <c r="C20" s="130" t="s">
        <v>29</v>
      </c>
      <c r="E20" s="133">
        <v>0</v>
      </c>
    </row>
    <row r="21" spans="1:5" x14ac:dyDescent="0.3">
      <c r="B21" s="129" t="s">
        <v>486</v>
      </c>
      <c r="C21" s="130" t="s">
        <v>29</v>
      </c>
      <c r="E21" s="133">
        <v>0</v>
      </c>
    </row>
    <row r="22" spans="1:5" x14ac:dyDescent="0.3">
      <c r="B22" s="129" t="s">
        <v>299</v>
      </c>
      <c r="C22" s="130" t="s">
        <v>29</v>
      </c>
      <c r="E22" s="131">
        <f>E15</f>
        <v>0</v>
      </c>
    </row>
    <row r="24" spans="1:5" x14ac:dyDescent="0.3">
      <c r="A24" s="126" t="s">
        <v>302</v>
      </c>
      <c r="B24" s="124" t="s">
        <v>465</v>
      </c>
    </row>
    <row r="25" spans="1:5" x14ac:dyDescent="0.3">
      <c r="B25" s="127" t="s">
        <v>294</v>
      </c>
      <c r="C25" s="130" t="s">
        <v>30</v>
      </c>
      <c r="E25" s="131">
        <v>0</v>
      </c>
    </row>
    <row r="26" spans="1:5" ht="27.6" x14ac:dyDescent="0.3">
      <c r="B26" s="128" t="s">
        <v>306</v>
      </c>
      <c r="C26" s="130" t="s">
        <v>29</v>
      </c>
      <c r="E26" s="131">
        <f>E19</f>
        <v>0</v>
      </c>
    </row>
    <row r="27" spans="1:5" x14ac:dyDescent="0.3">
      <c r="B27" s="129" t="s">
        <v>487</v>
      </c>
      <c r="C27" s="130" t="s">
        <v>29</v>
      </c>
      <c r="E27" s="133">
        <v>280</v>
      </c>
    </row>
    <row r="28" spans="1:5" x14ac:dyDescent="0.3">
      <c r="B28" s="129" t="s">
        <v>486</v>
      </c>
      <c r="C28" s="130" t="s">
        <v>29</v>
      </c>
      <c r="E28" s="133">
        <v>280</v>
      </c>
    </row>
    <row r="29" spans="1:5" x14ac:dyDescent="0.3">
      <c r="B29" s="129" t="s">
        <v>299</v>
      </c>
      <c r="C29" s="130" t="s">
        <v>29</v>
      </c>
      <c r="E29" s="131">
        <f>E15</f>
        <v>0</v>
      </c>
    </row>
    <row r="31" spans="1:5" x14ac:dyDescent="0.3">
      <c r="A31" s="126" t="s">
        <v>304</v>
      </c>
      <c r="B31" s="124" t="s">
        <v>303</v>
      </c>
    </row>
    <row r="32" spans="1:5" x14ac:dyDescent="0.3">
      <c r="B32" s="127" t="s">
        <v>294</v>
      </c>
      <c r="C32" s="130" t="s">
        <v>30</v>
      </c>
      <c r="E32" s="131">
        <v>0</v>
      </c>
    </row>
    <row r="33" spans="1:5" x14ac:dyDescent="0.3">
      <c r="B33" s="128" t="s">
        <v>305</v>
      </c>
      <c r="C33" s="130" t="s">
        <v>29</v>
      </c>
      <c r="E33" s="133">
        <v>0</v>
      </c>
    </row>
    <row r="34" spans="1:5" ht="27.6" x14ac:dyDescent="0.3">
      <c r="B34" s="128" t="s">
        <v>307</v>
      </c>
      <c r="C34" s="130" t="s">
        <v>29</v>
      </c>
      <c r="E34" s="133">
        <v>0</v>
      </c>
    </row>
    <row r="35" spans="1:5" x14ac:dyDescent="0.3">
      <c r="B35" s="129" t="s">
        <v>297</v>
      </c>
      <c r="C35" s="130" t="s">
        <v>29</v>
      </c>
      <c r="E35" s="131">
        <f>E8</f>
        <v>0</v>
      </c>
    </row>
    <row r="36" spans="1:5" x14ac:dyDescent="0.3">
      <c r="B36" s="129" t="s">
        <v>299</v>
      </c>
      <c r="C36" s="130" t="s">
        <v>29</v>
      </c>
      <c r="E36" s="131">
        <f>E15</f>
        <v>0</v>
      </c>
    </row>
    <row r="38" spans="1:5" x14ac:dyDescent="0.3">
      <c r="A38" s="126" t="s">
        <v>309</v>
      </c>
      <c r="B38" s="124" t="s">
        <v>308</v>
      </c>
    </row>
    <row r="39" spans="1:5" x14ac:dyDescent="0.3">
      <c r="B39" s="127" t="s">
        <v>294</v>
      </c>
      <c r="C39" s="130" t="s">
        <v>30</v>
      </c>
      <c r="E39" s="131">
        <v>0</v>
      </c>
    </row>
    <row r="40" spans="1:5" x14ac:dyDescent="0.3">
      <c r="B40" s="128" t="s">
        <v>310</v>
      </c>
      <c r="C40" s="130" t="s">
        <v>29</v>
      </c>
      <c r="E40" s="133">
        <v>0</v>
      </c>
    </row>
    <row r="41" spans="1:5" x14ac:dyDescent="0.3">
      <c r="B41" s="129" t="s">
        <v>299</v>
      </c>
      <c r="C41" s="130" t="s">
        <v>29</v>
      </c>
      <c r="E41" s="131">
        <f>E15</f>
        <v>0</v>
      </c>
    </row>
    <row r="43" spans="1:5" x14ac:dyDescent="0.3">
      <c r="A43" s="126" t="s">
        <v>312</v>
      </c>
      <c r="B43" s="124" t="s">
        <v>311</v>
      </c>
    </row>
    <row r="44" spans="1:5" x14ac:dyDescent="0.3">
      <c r="B44" s="127" t="s">
        <v>294</v>
      </c>
      <c r="C44" s="130" t="s">
        <v>30</v>
      </c>
      <c r="E44" s="131">
        <v>0</v>
      </c>
    </row>
    <row r="45" spans="1:5" x14ac:dyDescent="0.3">
      <c r="B45" s="127" t="s">
        <v>313</v>
      </c>
      <c r="C45" s="130" t="s">
        <v>30</v>
      </c>
      <c r="E45" s="131">
        <v>0</v>
      </c>
    </row>
    <row r="46" spans="1:5" x14ac:dyDescent="0.3">
      <c r="B46" s="129" t="s">
        <v>296</v>
      </c>
      <c r="C46" s="130" t="s">
        <v>29</v>
      </c>
      <c r="E46" s="131">
        <f>E6</f>
        <v>0</v>
      </c>
    </row>
    <row r="47" spans="1:5" x14ac:dyDescent="0.3">
      <c r="B47" s="129" t="s">
        <v>297</v>
      </c>
      <c r="C47" s="130" t="s">
        <v>29</v>
      </c>
      <c r="E47" s="131">
        <f>E8</f>
        <v>0</v>
      </c>
    </row>
    <row r="49" spans="1:5" ht="31.2" x14ac:dyDescent="0.3">
      <c r="A49" s="126" t="s">
        <v>315</v>
      </c>
      <c r="B49" s="132" t="s">
        <v>314</v>
      </c>
    </row>
    <row r="50" spans="1:5" x14ac:dyDescent="0.3">
      <c r="B50" s="127" t="s">
        <v>294</v>
      </c>
      <c r="C50" s="130" t="s">
        <v>30</v>
      </c>
      <c r="E50" s="131">
        <v>0</v>
      </c>
    </row>
    <row r="51" spans="1:5" x14ac:dyDescent="0.3">
      <c r="B51" s="127" t="s">
        <v>316</v>
      </c>
      <c r="C51" s="130" t="s">
        <v>30</v>
      </c>
      <c r="E51" s="131">
        <v>0</v>
      </c>
    </row>
    <row r="52" spans="1:5" x14ac:dyDescent="0.3">
      <c r="B52" s="127" t="s">
        <v>317</v>
      </c>
      <c r="C52" s="130" t="s">
        <v>29</v>
      </c>
      <c r="E52" s="133">
        <v>0</v>
      </c>
    </row>
    <row r="53" spans="1:5" x14ac:dyDescent="0.3">
      <c r="B53" s="128" t="s">
        <v>305</v>
      </c>
      <c r="C53" s="130" t="s">
        <v>29</v>
      </c>
      <c r="E53" s="131">
        <f>E33</f>
        <v>0</v>
      </c>
    </row>
    <row r="54" spans="1:5" x14ac:dyDescent="0.3">
      <c r="B54" s="127" t="s">
        <v>318</v>
      </c>
      <c r="C54" s="130" t="s">
        <v>29</v>
      </c>
      <c r="E54" s="131">
        <v>0</v>
      </c>
    </row>
    <row r="56" spans="1:5" x14ac:dyDescent="0.3">
      <c r="A56" s="126" t="s">
        <v>320</v>
      </c>
      <c r="B56" s="132" t="s">
        <v>319</v>
      </c>
    </row>
    <row r="57" spans="1:5" x14ac:dyDescent="0.3">
      <c r="B57" s="127" t="s">
        <v>294</v>
      </c>
      <c r="C57" s="130" t="s">
        <v>30</v>
      </c>
      <c r="E57" s="131">
        <v>0</v>
      </c>
    </row>
    <row r="58" spans="1:5" x14ac:dyDescent="0.3">
      <c r="B58" s="127" t="s">
        <v>322</v>
      </c>
      <c r="C58" s="130" t="s">
        <v>30</v>
      </c>
      <c r="E58" s="131">
        <v>0</v>
      </c>
    </row>
    <row r="59" spans="1:5" x14ac:dyDescent="0.3">
      <c r="B59" s="127" t="s">
        <v>321</v>
      </c>
      <c r="C59" s="130" t="s">
        <v>29</v>
      </c>
      <c r="E59" s="133">
        <v>0</v>
      </c>
    </row>
    <row r="61" spans="1:5" ht="31.2" x14ac:dyDescent="0.3">
      <c r="A61" s="126" t="s">
        <v>324</v>
      </c>
      <c r="B61" s="132" t="s">
        <v>323</v>
      </c>
    </row>
    <row r="62" spans="1:5" x14ac:dyDescent="0.3">
      <c r="A62" s="126"/>
      <c r="B62" s="127" t="s">
        <v>294</v>
      </c>
      <c r="C62" s="130" t="s">
        <v>30</v>
      </c>
      <c r="E62" s="131">
        <v>0</v>
      </c>
    </row>
    <row r="63" spans="1:5" x14ac:dyDescent="0.3">
      <c r="B63" s="128" t="s">
        <v>295</v>
      </c>
      <c r="C63" s="130" t="s">
        <v>29</v>
      </c>
      <c r="E63" s="131">
        <f>E5</f>
        <v>0</v>
      </c>
    </row>
    <row r="64" spans="1:5" x14ac:dyDescent="0.3">
      <c r="B64" s="129" t="s">
        <v>296</v>
      </c>
      <c r="C64" s="130" t="s">
        <v>29</v>
      </c>
      <c r="E64" s="131">
        <f>E6</f>
        <v>0</v>
      </c>
    </row>
    <row r="65" spans="1:5" x14ac:dyDescent="0.3">
      <c r="B65" s="129" t="s">
        <v>325</v>
      </c>
      <c r="C65" s="130" t="s">
        <v>31</v>
      </c>
      <c r="E65" s="133">
        <v>0</v>
      </c>
    </row>
    <row r="66" spans="1:5" x14ac:dyDescent="0.3">
      <c r="B66" s="129" t="s">
        <v>297</v>
      </c>
      <c r="C66" s="130" t="s">
        <v>29</v>
      </c>
      <c r="E66" s="131">
        <f>E8</f>
        <v>0</v>
      </c>
    </row>
    <row r="68" spans="1:5" x14ac:dyDescent="0.3">
      <c r="A68" s="126" t="s">
        <v>328</v>
      </c>
      <c r="B68" s="132" t="s">
        <v>327</v>
      </c>
    </row>
    <row r="69" spans="1:5" x14ac:dyDescent="0.3">
      <c r="B69" s="127" t="s">
        <v>294</v>
      </c>
      <c r="C69" s="130" t="s">
        <v>30</v>
      </c>
      <c r="E69" s="131">
        <v>0</v>
      </c>
    </row>
    <row r="70" spans="1:5" x14ac:dyDescent="0.3">
      <c r="B70" s="127" t="s">
        <v>329</v>
      </c>
      <c r="C70" s="130" t="s">
        <v>29</v>
      </c>
      <c r="E70" s="133">
        <v>0</v>
      </c>
    </row>
    <row r="71" spans="1:5" x14ac:dyDescent="0.3">
      <c r="B71" s="127" t="s">
        <v>497</v>
      </c>
      <c r="C71" s="130" t="s">
        <v>29</v>
      </c>
      <c r="E71" s="133">
        <v>0</v>
      </c>
    </row>
    <row r="72" spans="1:5" x14ac:dyDescent="0.3">
      <c r="B72" s="129" t="s">
        <v>296</v>
      </c>
      <c r="C72" s="130" t="s">
        <v>29</v>
      </c>
      <c r="E72" s="131">
        <f>E6</f>
        <v>0</v>
      </c>
    </row>
    <row r="73" spans="1:5" x14ac:dyDescent="0.3">
      <c r="B73" s="129" t="s">
        <v>330</v>
      </c>
      <c r="C73" s="130" t="s">
        <v>31</v>
      </c>
      <c r="E73" s="133">
        <v>0</v>
      </c>
    </row>
    <row r="74" spans="1:5" x14ac:dyDescent="0.3">
      <c r="B74" s="129" t="s">
        <v>297</v>
      </c>
      <c r="C74" s="130" t="s">
        <v>29</v>
      </c>
      <c r="E74" s="131">
        <f>E8</f>
        <v>0</v>
      </c>
    </row>
    <row r="75" spans="1:5" x14ac:dyDescent="0.3">
      <c r="B75" s="129" t="s">
        <v>299</v>
      </c>
      <c r="C75" s="130" t="s">
        <v>29</v>
      </c>
      <c r="E75" s="131">
        <v>0</v>
      </c>
    </row>
    <row r="77" spans="1:5" x14ac:dyDescent="0.3">
      <c r="A77" s="126" t="s">
        <v>332</v>
      </c>
      <c r="B77" s="132" t="s">
        <v>331</v>
      </c>
    </row>
    <row r="78" spans="1:5" x14ac:dyDescent="0.3">
      <c r="B78" s="127" t="s">
        <v>294</v>
      </c>
      <c r="C78" s="130" t="s">
        <v>30</v>
      </c>
      <c r="E78" s="131">
        <v>0</v>
      </c>
    </row>
    <row r="79" spans="1:5" x14ac:dyDescent="0.3">
      <c r="B79" s="127" t="s">
        <v>316</v>
      </c>
      <c r="C79" s="130" t="s">
        <v>30</v>
      </c>
      <c r="E79" s="131">
        <v>0</v>
      </c>
    </row>
    <row r="80" spans="1:5" x14ac:dyDescent="0.3">
      <c r="B80" s="127" t="s">
        <v>329</v>
      </c>
      <c r="C80" s="130" t="s">
        <v>29</v>
      </c>
      <c r="E80" s="131">
        <f>E70</f>
        <v>0</v>
      </c>
    </row>
    <row r="81" spans="1:5" x14ac:dyDescent="0.3">
      <c r="B81" s="129" t="s">
        <v>296</v>
      </c>
      <c r="C81" s="130" t="s">
        <v>29</v>
      </c>
      <c r="E81" s="131">
        <f>E6</f>
        <v>0</v>
      </c>
    </row>
    <row r="82" spans="1:5" x14ac:dyDescent="0.3">
      <c r="B82" s="129" t="s">
        <v>330</v>
      </c>
      <c r="C82" s="130" t="s">
        <v>31</v>
      </c>
      <c r="E82" s="133">
        <f>E73</f>
        <v>0</v>
      </c>
    </row>
    <row r="83" spans="1:5" x14ac:dyDescent="0.3">
      <c r="B83" s="129" t="s">
        <v>333</v>
      </c>
      <c r="C83" s="130" t="s">
        <v>31</v>
      </c>
      <c r="D83" s="130">
        <v>1</v>
      </c>
      <c r="E83" s="133">
        <v>0</v>
      </c>
    </row>
    <row r="84" spans="1:5" x14ac:dyDescent="0.3">
      <c r="B84" s="129" t="s">
        <v>287</v>
      </c>
      <c r="C84" s="130" t="s">
        <v>30</v>
      </c>
      <c r="E84" s="133">
        <v>0</v>
      </c>
    </row>
    <row r="85" spans="1:5" x14ac:dyDescent="0.3">
      <c r="B85" s="129" t="s">
        <v>297</v>
      </c>
      <c r="C85" s="130" t="s">
        <v>29</v>
      </c>
      <c r="E85" s="131">
        <f>E8</f>
        <v>0</v>
      </c>
    </row>
    <row r="87" spans="1:5" ht="31.2" x14ac:dyDescent="0.3">
      <c r="A87" s="126" t="s">
        <v>335</v>
      </c>
      <c r="B87" s="132" t="s">
        <v>334</v>
      </c>
    </row>
    <row r="88" spans="1:5" x14ac:dyDescent="0.3">
      <c r="B88" s="127" t="s">
        <v>294</v>
      </c>
      <c r="C88" s="130" t="s">
        <v>30</v>
      </c>
      <c r="E88" s="131">
        <v>0</v>
      </c>
    </row>
    <row r="89" spans="1:5" x14ac:dyDescent="0.3">
      <c r="B89" s="127" t="s">
        <v>329</v>
      </c>
      <c r="C89" s="130" t="s">
        <v>29</v>
      </c>
      <c r="E89" s="131">
        <f>E70</f>
        <v>0</v>
      </c>
    </row>
    <row r="90" spans="1:5" x14ac:dyDescent="0.3">
      <c r="B90" s="129" t="s">
        <v>296</v>
      </c>
      <c r="C90" s="130" t="s">
        <v>29</v>
      </c>
      <c r="E90" s="131">
        <f>E6</f>
        <v>0</v>
      </c>
    </row>
    <row r="91" spans="1:5" x14ac:dyDescent="0.3">
      <c r="B91" s="129" t="s">
        <v>336</v>
      </c>
      <c r="C91" s="130" t="s">
        <v>31</v>
      </c>
      <c r="E91" s="133">
        <v>0</v>
      </c>
    </row>
    <row r="92" spans="1:5" x14ac:dyDescent="0.3">
      <c r="B92" s="129" t="s">
        <v>333</v>
      </c>
      <c r="C92" s="130" t="s">
        <v>31</v>
      </c>
      <c r="D92" s="130">
        <v>1</v>
      </c>
      <c r="E92" s="131">
        <f>E83</f>
        <v>0</v>
      </c>
    </row>
    <row r="93" spans="1:5" x14ac:dyDescent="0.3">
      <c r="B93" s="129" t="s">
        <v>287</v>
      </c>
      <c r="C93" s="130" t="s">
        <v>30</v>
      </c>
      <c r="E93" s="131">
        <f>E84</f>
        <v>0</v>
      </c>
    </row>
    <row r="94" spans="1:5" x14ac:dyDescent="0.3">
      <c r="B94" s="129" t="s">
        <v>337</v>
      </c>
      <c r="C94" s="130" t="s">
        <v>30</v>
      </c>
      <c r="E94" s="133">
        <v>0</v>
      </c>
    </row>
    <row r="95" spans="1:5" x14ac:dyDescent="0.3">
      <c r="B95" s="129" t="s">
        <v>297</v>
      </c>
      <c r="C95" s="130" t="s">
        <v>29</v>
      </c>
      <c r="E95" s="131">
        <f>E8</f>
        <v>0</v>
      </c>
    </row>
    <row r="97" spans="1:5" x14ac:dyDescent="0.3">
      <c r="A97" s="126" t="s">
        <v>339</v>
      </c>
      <c r="B97" s="132" t="s">
        <v>338</v>
      </c>
    </row>
    <row r="98" spans="1:5" x14ac:dyDescent="0.3">
      <c r="A98" s="126"/>
      <c r="B98" s="127" t="s">
        <v>316</v>
      </c>
      <c r="C98" s="130" t="s">
        <v>30</v>
      </c>
      <c r="E98" s="131">
        <v>0</v>
      </c>
    </row>
    <row r="99" spans="1:5" x14ac:dyDescent="0.3">
      <c r="B99" s="127" t="s">
        <v>294</v>
      </c>
      <c r="C99" s="130" t="s">
        <v>30</v>
      </c>
      <c r="E99" s="131">
        <v>0</v>
      </c>
    </row>
    <row r="100" spans="1:5" x14ac:dyDescent="0.3">
      <c r="B100" s="127" t="s">
        <v>329</v>
      </c>
      <c r="C100" s="130" t="s">
        <v>29</v>
      </c>
      <c r="E100" s="131">
        <f>E70</f>
        <v>0</v>
      </c>
    </row>
    <row r="101" spans="1:5" x14ac:dyDescent="0.3">
      <c r="B101" s="129" t="s">
        <v>296</v>
      </c>
      <c r="C101" s="130" t="s">
        <v>29</v>
      </c>
      <c r="E101" s="131">
        <f>E6</f>
        <v>0</v>
      </c>
    </row>
    <row r="102" spans="1:5" x14ac:dyDescent="0.3">
      <c r="B102" s="129" t="s">
        <v>346</v>
      </c>
      <c r="C102" s="130" t="s">
        <v>31</v>
      </c>
      <c r="E102" s="133">
        <v>0</v>
      </c>
    </row>
    <row r="103" spans="1:5" x14ac:dyDescent="0.3">
      <c r="B103" s="129" t="s">
        <v>333</v>
      </c>
      <c r="C103" s="130" t="s">
        <v>31</v>
      </c>
      <c r="D103" s="130">
        <v>1</v>
      </c>
      <c r="E103" s="131">
        <v>0</v>
      </c>
    </row>
    <row r="104" spans="1:5" x14ac:dyDescent="0.3">
      <c r="B104" s="129" t="s">
        <v>287</v>
      </c>
      <c r="C104" s="130" t="s">
        <v>30</v>
      </c>
      <c r="E104" s="131">
        <f>E84</f>
        <v>0</v>
      </c>
    </row>
    <row r="105" spans="1:5" x14ac:dyDescent="0.3">
      <c r="B105" s="129" t="s">
        <v>297</v>
      </c>
      <c r="C105" s="130" t="s">
        <v>29</v>
      </c>
      <c r="E105" s="131">
        <f>E8</f>
        <v>0</v>
      </c>
    </row>
    <row r="107" spans="1:5" ht="31.2" x14ac:dyDescent="0.3">
      <c r="A107" s="126" t="s">
        <v>341</v>
      </c>
      <c r="B107" s="132" t="s">
        <v>340</v>
      </c>
    </row>
    <row r="108" spans="1:5" x14ac:dyDescent="0.3">
      <c r="A108" s="126"/>
      <c r="B108" s="127" t="s">
        <v>316</v>
      </c>
      <c r="C108" s="130" t="s">
        <v>30</v>
      </c>
      <c r="E108" s="131">
        <v>0</v>
      </c>
    </row>
    <row r="109" spans="1:5" x14ac:dyDescent="0.3">
      <c r="B109" s="127" t="s">
        <v>294</v>
      </c>
      <c r="C109" s="130" t="s">
        <v>30</v>
      </c>
      <c r="E109" s="131">
        <v>0</v>
      </c>
    </row>
    <row r="110" spans="1:5" x14ac:dyDescent="0.3">
      <c r="B110" s="127" t="s">
        <v>329</v>
      </c>
      <c r="C110" s="130" t="s">
        <v>29</v>
      </c>
      <c r="E110" s="131">
        <f>E70</f>
        <v>0</v>
      </c>
    </row>
    <row r="111" spans="1:5" x14ac:dyDescent="0.3">
      <c r="B111" s="129" t="s">
        <v>296</v>
      </c>
      <c r="C111" s="130" t="s">
        <v>29</v>
      </c>
      <c r="E111" s="131">
        <f>E26</f>
        <v>0</v>
      </c>
    </row>
    <row r="112" spans="1:5" x14ac:dyDescent="0.3">
      <c r="B112" s="129" t="s">
        <v>342</v>
      </c>
      <c r="C112" s="130" t="s">
        <v>31</v>
      </c>
      <c r="E112" s="133">
        <v>0</v>
      </c>
    </row>
    <row r="113" spans="1:5" x14ac:dyDescent="0.3">
      <c r="B113" s="129" t="s">
        <v>333</v>
      </c>
      <c r="C113" s="130" t="s">
        <v>31</v>
      </c>
      <c r="D113" s="130">
        <v>1</v>
      </c>
      <c r="E113" s="131">
        <v>0</v>
      </c>
    </row>
    <row r="114" spans="1:5" x14ac:dyDescent="0.3">
      <c r="B114" s="129" t="s">
        <v>287</v>
      </c>
      <c r="C114" s="130" t="s">
        <v>30</v>
      </c>
      <c r="E114" s="131">
        <f>E84</f>
        <v>0</v>
      </c>
    </row>
    <row r="115" spans="1:5" x14ac:dyDescent="0.3">
      <c r="B115" s="129" t="s">
        <v>337</v>
      </c>
      <c r="C115" s="130" t="s">
        <v>30</v>
      </c>
      <c r="E115" s="131">
        <f>E94</f>
        <v>0</v>
      </c>
    </row>
    <row r="116" spans="1:5" x14ac:dyDescent="0.3">
      <c r="B116" s="129" t="s">
        <v>297</v>
      </c>
      <c r="C116" s="130" t="s">
        <v>29</v>
      </c>
      <c r="E116" s="131">
        <f>E8</f>
        <v>0</v>
      </c>
    </row>
    <row r="118" spans="1:5" ht="31.2" x14ac:dyDescent="0.3">
      <c r="A118" s="126" t="s">
        <v>343</v>
      </c>
      <c r="B118" s="132" t="s">
        <v>280</v>
      </c>
    </row>
    <row r="119" spans="1:5" x14ac:dyDescent="0.3">
      <c r="B119" s="127" t="s">
        <v>294</v>
      </c>
      <c r="C119" s="130" t="s">
        <v>30</v>
      </c>
      <c r="E119" s="131">
        <v>0</v>
      </c>
    </row>
    <row r="120" spans="1:5" x14ac:dyDescent="0.3">
      <c r="B120" s="127" t="s">
        <v>329</v>
      </c>
      <c r="C120" s="130" t="s">
        <v>29</v>
      </c>
      <c r="E120" s="131">
        <f>E70</f>
        <v>0</v>
      </c>
    </row>
    <row r="121" spans="1:5" x14ac:dyDescent="0.3">
      <c r="B121" s="129" t="s">
        <v>296</v>
      </c>
      <c r="C121" s="130" t="s">
        <v>29</v>
      </c>
      <c r="E121" s="131">
        <f>E6</f>
        <v>0</v>
      </c>
    </row>
    <row r="122" spans="1:5" x14ac:dyDescent="0.3">
      <c r="B122" s="129" t="s">
        <v>342</v>
      </c>
      <c r="C122" s="130" t="s">
        <v>31</v>
      </c>
      <c r="E122" s="133">
        <v>0</v>
      </c>
    </row>
    <row r="123" spans="1:5" x14ac:dyDescent="0.3">
      <c r="B123" s="129" t="s">
        <v>333</v>
      </c>
      <c r="C123" s="130" t="s">
        <v>31</v>
      </c>
      <c r="D123" s="130">
        <v>1</v>
      </c>
      <c r="E123" s="131">
        <f>E92</f>
        <v>0</v>
      </c>
    </row>
    <row r="124" spans="1:5" x14ac:dyDescent="0.3">
      <c r="B124" s="129" t="s">
        <v>287</v>
      </c>
      <c r="C124" s="130" t="s">
        <v>30</v>
      </c>
      <c r="E124" s="131">
        <f>E84</f>
        <v>0</v>
      </c>
    </row>
    <row r="125" spans="1:5" x14ac:dyDescent="0.3">
      <c r="B125" s="129" t="s">
        <v>337</v>
      </c>
      <c r="C125" s="130" t="s">
        <v>30</v>
      </c>
      <c r="E125" s="131">
        <f>E94</f>
        <v>0</v>
      </c>
    </row>
    <row r="126" spans="1:5" x14ac:dyDescent="0.3">
      <c r="B126" s="129" t="s">
        <v>297</v>
      </c>
      <c r="C126" s="130" t="s">
        <v>29</v>
      </c>
      <c r="E126" s="131">
        <f>E8</f>
        <v>0</v>
      </c>
    </row>
    <row r="128" spans="1:5" x14ac:dyDescent="0.3">
      <c r="A128" s="126" t="s">
        <v>345</v>
      </c>
      <c r="B128" s="132" t="s">
        <v>344</v>
      </c>
    </row>
    <row r="129" spans="1:5" x14ac:dyDescent="0.3">
      <c r="B129" s="127" t="s">
        <v>294</v>
      </c>
      <c r="C129" s="130" t="s">
        <v>30</v>
      </c>
      <c r="E129" s="131">
        <v>0</v>
      </c>
    </row>
    <row r="130" spans="1:5" x14ac:dyDescent="0.3">
      <c r="B130" s="127" t="s">
        <v>329</v>
      </c>
      <c r="C130" s="130" t="s">
        <v>29</v>
      </c>
      <c r="E130" s="131">
        <f>E70</f>
        <v>0</v>
      </c>
    </row>
    <row r="131" spans="1:5" x14ac:dyDescent="0.3">
      <c r="B131" s="129" t="s">
        <v>296</v>
      </c>
      <c r="C131" s="130" t="s">
        <v>29</v>
      </c>
      <c r="E131" s="131">
        <f>E6</f>
        <v>0</v>
      </c>
    </row>
    <row r="132" spans="1:5" x14ac:dyDescent="0.3">
      <c r="B132" s="129" t="s">
        <v>347</v>
      </c>
      <c r="C132" s="130" t="s">
        <v>31</v>
      </c>
      <c r="E132" s="133">
        <v>0</v>
      </c>
    </row>
    <row r="133" spans="1:5" x14ac:dyDescent="0.3">
      <c r="B133" s="129" t="s">
        <v>297</v>
      </c>
      <c r="C133" s="130" t="s">
        <v>29</v>
      </c>
      <c r="E133" s="131">
        <f>E8</f>
        <v>0</v>
      </c>
    </row>
    <row r="135" spans="1:5" x14ac:dyDescent="0.3">
      <c r="A135" s="126" t="s">
        <v>349</v>
      </c>
      <c r="B135" s="132" t="s">
        <v>348</v>
      </c>
    </row>
    <row r="136" spans="1:5" x14ac:dyDescent="0.3">
      <c r="B136" s="127" t="s">
        <v>294</v>
      </c>
      <c r="C136" s="130" t="s">
        <v>30</v>
      </c>
      <c r="E136" s="131">
        <v>0</v>
      </c>
    </row>
    <row r="137" spans="1:5" x14ac:dyDescent="0.3">
      <c r="B137" s="127" t="s">
        <v>329</v>
      </c>
      <c r="C137" s="130" t="s">
        <v>29</v>
      </c>
      <c r="E137" s="131">
        <f>E70</f>
        <v>0</v>
      </c>
    </row>
    <row r="138" spans="1:5" x14ac:dyDescent="0.3">
      <c r="B138" s="127" t="s">
        <v>495</v>
      </c>
      <c r="C138" s="130" t="s">
        <v>29</v>
      </c>
      <c r="E138" s="131">
        <v>0</v>
      </c>
    </row>
    <row r="139" spans="1:5" x14ac:dyDescent="0.3">
      <c r="B139" s="129" t="s">
        <v>296</v>
      </c>
      <c r="C139" s="130" t="s">
        <v>29</v>
      </c>
      <c r="E139" s="131">
        <f>E6</f>
        <v>0</v>
      </c>
    </row>
    <row r="140" spans="1:5" x14ac:dyDescent="0.3">
      <c r="B140" s="129" t="s">
        <v>347</v>
      </c>
      <c r="C140" s="130" t="s">
        <v>31</v>
      </c>
      <c r="E140" s="133">
        <v>0</v>
      </c>
    </row>
    <row r="141" spans="1:5" x14ac:dyDescent="0.3">
      <c r="B141" s="129" t="s">
        <v>297</v>
      </c>
      <c r="C141" s="130" t="s">
        <v>29</v>
      </c>
      <c r="E141" s="131">
        <f>E8</f>
        <v>0</v>
      </c>
    </row>
    <row r="143" spans="1:5" ht="31.2" x14ac:dyDescent="0.3">
      <c r="A143" s="126" t="s">
        <v>353</v>
      </c>
      <c r="B143" s="132" t="s">
        <v>350</v>
      </c>
    </row>
    <row r="144" spans="1:5" x14ac:dyDescent="0.3">
      <c r="B144" s="127" t="s">
        <v>294</v>
      </c>
      <c r="C144" s="130" t="s">
        <v>30</v>
      </c>
      <c r="E144" s="131">
        <v>0</v>
      </c>
    </row>
    <row r="145" spans="1:5" x14ac:dyDescent="0.3">
      <c r="B145" s="127" t="s">
        <v>329</v>
      </c>
      <c r="C145" s="130" t="s">
        <v>29</v>
      </c>
      <c r="E145" s="131">
        <f>$E$70</f>
        <v>0</v>
      </c>
    </row>
    <row r="146" spans="1:5" x14ac:dyDescent="0.3">
      <c r="B146" s="129" t="s">
        <v>296</v>
      </c>
      <c r="C146" s="130" t="s">
        <v>29</v>
      </c>
      <c r="E146" s="131">
        <f>$E$6</f>
        <v>0</v>
      </c>
    </row>
    <row r="147" spans="1:5" x14ac:dyDescent="0.3">
      <c r="B147" s="129" t="s">
        <v>351</v>
      </c>
      <c r="C147" s="130" t="s">
        <v>31</v>
      </c>
      <c r="E147" s="133">
        <v>0</v>
      </c>
    </row>
    <row r="148" spans="1:5" x14ac:dyDescent="0.3">
      <c r="B148" s="129" t="s">
        <v>333</v>
      </c>
      <c r="C148" s="130" t="s">
        <v>31</v>
      </c>
      <c r="E148" s="131">
        <f>$E$83</f>
        <v>0</v>
      </c>
    </row>
    <row r="149" spans="1:5" x14ac:dyDescent="0.3">
      <c r="B149" s="129" t="s">
        <v>287</v>
      </c>
      <c r="C149" s="130" t="s">
        <v>30</v>
      </c>
      <c r="E149" s="131">
        <f>$E$84</f>
        <v>0</v>
      </c>
    </row>
    <row r="150" spans="1:5" x14ac:dyDescent="0.3">
      <c r="B150" s="129" t="s">
        <v>337</v>
      </c>
      <c r="C150" s="130" t="s">
        <v>30</v>
      </c>
      <c r="E150" s="131">
        <f>$E$94</f>
        <v>0</v>
      </c>
    </row>
    <row r="151" spans="1:5" x14ac:dyDescent="0.3">
      <c r="B151" s="129" t="s">
        <v>297</v>
      </c>
      <c r="C151" s="130" t="s">
        <v>29</v>
      </c>
      <c r="E151" s="131">
        <f>$E$8</f>
        <v>0</v>
      </c>
    </row>
    <row r="153" spans="1:5" x14ac:dyDescent="0.3">
      <c r="A153" s="126" t="s">
        <v>353</v>
      </c>
      <c r="B153" s="132" t="s">
        <v>352</v>
      </c>
    </row>
    <row r="154" spans="1:5" s="134" customFormat="1" ht="13.8" x14ac:dyDescent="0.3">
      <c r="B154" s="127" t="s">
        <v>484</v>
      </c>
      <c r="C154" s="130" t="s">
        <v>29</v>
      </c>
      <c r="D154" s="135">
        <v>1</v>
      </c>
      <c r="E154" s="133">
        <v>0</v>
      </c>
    </row>
    <row r="155" spans="1:5" x14ac:dyDescent="0.3">
      <c r="B155" s="127" t="s">
        <v>467</v>
      </c>
    </row>
    <row r="156" spans="1:5" x14ac:dyDescent="0.3">
      <c r="B156" s="137"/>
    </row>
    <row r="157" spans="1:5" x14ac:dyDescent="0.3">
      <c r="A157" s="126" t="s">
        <v>353</v>
      </c>
      <c r="B157" s="132" t="s">
        <v>355</v>
      </c>
    </row>
    <row r="158" spans="1:5" x14ac:dyDescent="0.3">
      <c r="B158" s="127" t="s">
        <v>294</v>
      </c>
      <c r="C158" s="130" t="s">
        <v>30</v>
      </c>
      <c r="E158" s="131">
        <v>0</v>
      </c>
    </row>
    <row r="159" spans="1:5" ht="23.4" customHeight="1" x14ac:dyDescent="0.3">
      <c r="B159" s="127" t="s">
        <v>322</v>
      </c>
      <c r="C159" s="130" t="s">
        <v>30</v>
      </c>
      <c r="E159" s="131">
        <v>0</v>
      </c>
    </row>
    <row r="160" spans="1:5" x14ac:dyDescent="0.3">
      <c r="B160" s="127" t="s">
        <v>524</v>
      </c>
      <c r="C160" s="130" t="s">
        <v>29</v>
      </c>
      <c r="E160" s="133">
        <v>0</v>
      </c>
    </row>
    <row r="161" spans="1:5" x14ac:dyDescent="0.3">
      <c r="B161" s="127"/>
    </row>
    <row r="162" spans="1:5" x14ac:dyDescent="0.3">
      <c r="B162" s="132" t="s">
        <v>373</v>
      </c>
      <c r="C162" s="130" t="s">
        <v>31</v>
      </c>
      <c r="E162" s="131">
        <v>0</v>
      </c>
    </row>
    <row r="163" spans="1:5" x14ac:dyDescent="0.3">
      <c r="B163" s="132" t="s">
        <v>374</v>
      </c>
      <c r="C163" s="130" t="s">
        <v>31</v>
      </c>
      <c r="E163" s="131">
        <v>0</v>
      </c>
    </row>
    <row r="164" spans="1:5" x14ac:dyDescent="0.3">
      <c r="B164" s="127"/>
      <c r="D164" s="125"/>
    </row>
    <row r="165" spans="1:5" x14ac:dyDescent="0.3">
      <c r="A165" s="126" t="s">
        <v>357</v>
      </c>
      <c r="B165" s="132" t="s">
        <v>356</v>
      </c>
      <c r="C165" s="125" t="s">
        <v>31</v>
      </c>
      <c r="D165" s="125"/>
      <c r="E165" s="136">
        <v>0</v>
      </c>
    </row>
    <row r="166" spans="1:5" x14ac:dyDescent="0.3">
      <c r="D166" s="125"/>
    </row>
    <row r="167" spans="1:5" x14ac:dyDescent="0.3">
      <c r="A167" s="126" t="s">
        <v>359</v>
      </c>
      <c r="B167" s="132" t="s">
        <v>358</v>
      </c>
      <c r="C167" s="125" t="s">
        <v>31</v>
      </c>
      <c r="D167" s="125"/>
      <c r="E167" s="136">
        <v>0</v>
      </c>
    </row>
    <row r="168" spans="1:5" x14ac:dyDescent="0.3">
      <c r="D168" s="125"/>
    </row>
    <row r="169" spans="1:5" x14ac:dyDescent="0.3">
      <c r="A169" s="126" t="s">
        <v>361</v>
      </c>
      <c r="B169" s="132" t="s">
        <v>360</v>
      </c>
      <c r="C169" s="125" t="s">
        <v>31</v>
      </c>
      <c r="D169" s="125"/>
      <c r="E169" s="136">
        <v>0</v>
      </c>
    </row>
    <row r="170" spans="1:5" x14ac:dyDescent="0.3">
      <c r="D170" s="125"/>
    </row>
    <row r="171" spans="1:5" x14ac:dyDescent="0.3">
      <c r="A171" s="126" t="s">
        <v>362</v>
      </c>
      <c r="B171" s="132" t="s">
        <v>363</v>
      </c>
      <c r="C171" s="125" t="s">
        <v>31</v>
      </c>
      <c r="D171" s="125"/>
      <c r="E171" s="136">
        <v>0</v>
      </c>
    </row>
    <row r="172" spans="1:5" x14ac:dyDescent="0.3">
      <c r="D172" s="125"/>
    </row>
    <row r="173" spans="1:5" x14ac:dyDescent="0.3">
      <c r="A173" s="126" t="s">
        <v>365</v>
      </c>
      <c r="B173" s="132" t="s">
        <v>364</v>
      </c>
      <c r="C173" s="125" t="s">
        <v>31</v>
      </c>
      <c r="D173" s="125"/>
      <c r="E173" s="136">
        <v>0</v>
      </c>
    </row>
    <row r="174" spans="1:5" x14ac:dyDescent="0.3">
      <c r="D174" s="125"/>
    </row>
    <row r="175" spans="1:5" x14ac:dyDescent="0.3">
      <c r="A175" s="126" t="s">
        <v>367</v>
      </c>
      <c r="B175" s="132" t="s">
        <v>366</v>
      </c>
      <c r="C175" s="125" t="s">
        <v>31</v>
      </c>
      <c r="D175" s="125"/>
      <c r="E175" s="136">
        <v>0</v>
      </c>
    </row>
    <row r="176" spans="1:5" x14ac:dyDescent="0.3">
      <c r="D176" s="125"/>
    </row>
    <row r="177" spans="1:5" x14ac:dyDescent="0.3">
      <c r="A177" s="126" t="s">
        <v>368</v>
      </c>
      <c r="B177" s="132" t="s">
        <v>126</v>
      </c>
      <c r="C177" s="125" t="s">
        <v>31</v>
      </c>
      <c r="D177" s="125"/>
      <c r="E177" s="136">
        <v>0</v>
      </c>
    </row>
    <row r="178" spans="1:5" x14ac:dyDescent="0.3">
      <c r="D178" s="125"/>
    </row>
    <row r="179" spans="1:5" x14ac:dyDescent="0.3">
      <c r="A179" s="126" t="s">
        <v>370</v>
      </c>
      <c r="B179" s="132" t="s">
        <v>369</v>
      </c>
      <c r="C179" s="125" t="s">
        <v>31</v>
      </c>
      <c r="D179" s="125"/>
      <c r="E179" s="136">
        <v>0</v>
      </c>
    </row>
    <row r="180" spans="1:5" x14ac:dyDescent="0.3">
      <c r="D180" s="125"/>
    </row>
    <row r="181" spans="1:5" x14ac:dyDescent="0.3">
      <c r="A181" s="126" t="s">
        <v>372</v>
      </c>
      <c r="B181" s="132" t="s">
        <v>371</v>
      </c>
      <c r="C181" s="125" t="s">
        <v>31</v>
      </c>
      <c r="D181" s="125"/>
      <c r="E181" s="136">
        <v>0</v>
      </c>
    </row>
    <row r="182" spans="1:5" x14ac:dyDescent="0.3">
      <c r="D182" s="125"/>
    </row>
    <row r="183" spans="1:5" x14ac:dyDescent="0.3">
      <c r="A183" s="126" t="s">
        <v>376</v>
      </c>
      <c r="B183" s="132" t="s">
        <v>375</v>
      </c>
      <c r="C183" s="125" t="s">
        <v>31</v>
      </c>
      <c r="D183" s="125"/>
      <c r="E183" s="136">
        <v>0</v>
      </c>
    </row>
    <row r="184" spans="1:5" x14ac:dyDescent="0.3">
      <c r="D184" s="125"/>
    </row>
    <row r="185" spans="1:5" x14ac:dyDescent="0.3">
      <c r="A185" s="126" t="s">
        <v>378</v>
      </c>
      <c r="B185" s="132" t="s">
        <v>377</v>
      </c>
      <c r="C185" s="125" t="s">
        <v>31</v>
      </c>
      <c r="D185" s="125"/>
      <c r="E185" s="136">
        <v>0</v>
      </c>
    </row>
    <row r="186" spans="1:5" x14ac:dyDescent="0.3">
      <c r="D186" s="125"/>
    </row>
    <row r="187" spans="1:5" x14ac:dyDescent="0.3">
      <c r="A187" s="126" t="s">
        <v>380</v>
      </c>
      <c r="B187" s="132" t="s">
        <v>379</v>
      </c>
      <c r="C187" s="125" t="s">
        <v>31</v>
      </c>
      <c r="D187" s="125"/>
      <c r="E187" s="136">
        <v>0</v>
      </c>
    </row>
    <row r="189" spans="1:5" x14ac:dyDescent="0.3">
      <c r="A189" s="126" t="s">
        <v>382</v>
      </c>
      <c r="B189" s="132" t="s">
        <v>381</v>
      </c>
      <c r="C189" s="125" t="s">
        <v>31</v>
      </c>
      <c r="E189" s="136">
        <v>0</v>
      </c>
    </row>
    <row r="191" spans="1:5" x14ac:dyDescent="0.3">
      <c r="A191" s="126" t="s">
        <v>384</v>
      </c>
      <c r="B191" s="132" t="s">
        <v>383</v>
      </c>
      <c r="C191" s="125" t="s">
        <v>31</v>
      </c>
      <c r="E191" s="136">
        <v>0</v>
      </c>
    </row>
    <row r="193" spans="1:5" x14ac:dyDescent="0.3">
      <c r="A193" s="126" t="s">
        <v>386</v>
      </c>
      <c r="B193" s="132" t="s">
        <v>385</v>
      </c>
      <c r="C193" s="125" t="s">
        <v>31</v>
      </c>
      <c r="E193" s="136">
        <v>0</v>
      </c>
    </row>
    <row r="195" spans="1:5" x14ac:dyDescent="0.3">
      <c r="A195" s="126" t="s">
        <v>388</v>
      </c>
      <c r="B195" s="132" t="s">
        <v>387</v>
      </c>
      <c r="C195" s="125" t="s">
        <v>31</v>
      </c>
      <c r="E195" s="136">
        <v>0</v>
      </c>
    </row>
    <row r="197" spans="1:5" x14ac:dyDescent="0.3">
      <c r="A197" s="126" t="s">
        <v>389</v>
      </c>
      <c r="B197" s="132" t="s">
        <v>489</v>
      </c>
      <c r="C197" s="125" t="s">
        <v>31</v>
      </c>
      <c r="E197" s="136">
        <v>0</v>
      </c>
    </row>
    <row r="199" spans="1:5" x14ac:dyDescent="0.3">
      <c r="A199" s="126" t="s">
        <v>391</v>
      </c>
      <c r="B199" s="132" t="s">
        <v>390</v>
      </c>
      <c r="C199" s="125" t="s">
        <v>31</v>
      </c>
      <c r="E199" s="136">
        <v>0</v>
      </c>
    </row>
    <row r="201" spans="1:5" x14ac:dyDescent="0.3">
      <c r="A201" s="126" t="s">
        <v>393</v>
      </c>
      <c r="B201" s="132" t="s">
        <v>392</v>
      </c>
      <c r="C201" s="125" t="s">
        <v>31</v>
      </c>
    </row>
    <row r="203" spans="1:5" x14ac:dyDescent="0.3">
      <c r="A203" s="126"/>
      <c r="C203" s="34"/>
      <c r="D203" s="34"/>
      <c r="E203" s="34"/>
    </row>
    <row r="204" spans="1:5" x14ac:dyDescent="0.3">
      <c r="A204" s="126" t="s">
        <v>394</v>
      </c>
      <c r="B204" s="132" t="s">
        <v>395</v>
      </c>
      <c r="C204" s="125" t="s">
        <v>31</v>
      </c>
    </row>
    <row r="205" spans="1:5" s="134" customFormat="1" ht="13.8" x14ac:dyDescent="0.3">
      <c r="A205" s="130"/>
      <c r="B205" s="127" t="s">
        <v>507</v>
      </c>
      <c r="C205" s="130" t="s">
        <v>29</v>
      </c>
      <c r="D205" s="135">
        <v>0</v>
      </c>
      <c r="E205" s="131">
        <v>0</v>
      </c>
    </row>
    <row r="206" spans="1:5" x14ac:dyDescent="0.3">
      <c r="A206" s="126"/>
      <c r="B206" s="132"/>
      <c r="C206" s="125"/>
    </row>
    <row r="207" spans="1:5" x14ac:dyDescent="0.3">
      <c r="A207" s="126" t="s">
        <v>396</v>
      </c>
      <c r="B207" s="132" t="s">
        <v>397</v>
      </c>
      <c r="C207" s="125" t="s">
        <v>30</v>
      </c>
      <c r="E207" s="136">
        <v>0</v>
      </c>
    </row>
    <row r="209" spans="1:5" x14ac:dyDescent="0.3">
      <c r="A209" s="126" t="s">
        <v>398</v>
      </c>
      <c r="B209" s="132" t="s">
        <v>399</v>
      </c>
      <c r="C209" s="125" t="s">
        <v>29</v>
      </c>
      <c r="E209" s="136">
        <f>E210+E211</f>
        <v>0</v>
      </c>
    </row>
    <row r="210" spans="1:5" x14ac:dyDescent="0.3">
      <c r="B210" s="127" t="s">
        <v>400</v>
      </c>
      <c r="C210" s="130" t="s">
        <v>30</v>
      </c>
      <c r="E210" s="131">
        <v>0</v>
      </c>
    </row>
    <row r="211" spans="1:5" x14ac:dyDescent="0.3">
      <c r="B211" s="127" t="s">
        <v>401</v>
      </c>
      <c r="C211" s="130" t="s">
        <v>29</v>
      </c>
      <c r="E211" s="131">
        <v>0</v>
      </c>
    </row>
    <row r="213" spans="1:5" x14ac:dyDescent="0.3">
      <c r="A213" s="126" t="s">
        <v>398</v>
      </c>
      <c r="B213" s="132" t="s">
        <v>402</v>
      </c>
      <c r="C213" s="125" t="s">
        <v>31</v>
      </c>
      <c r="E213" s="136">
        <v>0</v>
      </c>
    </row>
    <row r="215" spans="1:5" x14ac:dyDescent="0.3">
      <c r="A215" s="126" t="s">
        <v>403</v>
      </c>
      <c r="B215" s="132" t="s">
        <v>404</v>
      </c>
      <c r="C215" s="125" t="s">
        <v>31</v>
      </c>
      <c r="E215" s="136">
        <v>0</v>
      </c>
    </row>
    <row r="217" spans="1:5" x14ac:dyDescent="0.3">
      <c r="A217" s="126" t="s">
        <v>405</v>
      </c>
      <c r="B217" s="132" t="s">
        <v>406</v>
      </c>
      <c r="C217" s="125" t="s">
        <v>29</v>
      </c>
      <c r="D217" s="125"/>
      <c r="E217" s="136">
        <v>0</v>
      </c>
    </row>
    <row r="219" spans="1:5" x14ac:dyDescent="0.3">
      <c r="A219" s="126" t="s">
        <v>407</v>
      </c>
      <c r="B219" s="132" t="s">
        <v>488</v>
      </c>
      <c r="C219" s="125" t="s">
        <v>31</v>
      </c>
      <c r="E219" s="136">
        <v>0</v>
      </c>
    </row>
    <row r="221" spans="1:5" x14ac:dyDescent="0.3">
      <c r="A221" s="126" t="s">
        <v>408</v>
      </c>
      <c r="B221" s="132" t="s">
        <v>409</v>
      </c>
      <c r="C221" s="125" t="s">
        <v>31</v>
      </c>
      <c r="E221" s="136">
        <v>0</v>
      </c>
    </row>
    <row r="223" spans="1:5" x14ac:dyDescent="0.3">
      <c r="A223" s="126" t="s">
        <v>410</v>
      </c>
      <c r="B223" s="132" t="s">
        <v>224</v>
      </c>
    </row>
    <row r="224" spans="1:5" x14ac:dyDescent="0.3">
      <c r="B224" s="127" t="s">
        <v>411</v>
      </c>
      <c r="C224" s="130" t="s">
        <v>30</v>
      </c>
      <c r="E224" s="131">
        <v>0</v>
      </c>
    </row>
    <row r="225" spans="1:5" x14ac:dyDescent="0.3">
      <c r="B225" s="127" t="s">
        <v>294</v>
      </c>
      <c r="C225" s="130" t="s">
        <v>30</v>
      </c>
      <c r="E225" s="131">
        <v>0</v>
      </c>
    </row>
    <row r="226" spans="1:5" x14ac:dyDescent="0.3">
      <c r="B226" s="127" t="s">
        <v>413</v>
      </c>
      <c r="C226" s="130" t="s">
        <v>30</v>
      </c>
      <c r="E226" s="131">
        <v>0</v>
      </c>
    </row>
    <row r="227" spans="1:5" x14ac:dyDescent="0.3">
      <c r="B227" s="127" t="s">
        <v>412</v>
      </c>
      <c r="C227" s="130" t="s">
        <v>31</v>
      </c>
      <c r="E227" s="133">
        <v>0</v>
      </c>
    </row>
    <row r="228" spans="1:5" x14ac:dyDescent="0.3">
      <c r="B228" s="127" t="s">
        <v>419</v>
      </c>
      <c r="C228" s="130" t="s">
        <v>31</v>
      </c>
      <c r="E228" s="133">
        <v>0</v>
      </c>
    </row>
    <row r="229" spans="1:5" x14ac:dyDescent="0.3">
      <c r="B229" s="127" t="s">
        <v>414</v>
      </c>
      <c r="C229" s="130" t="s">
        <v>31</v>
      </c>
      <c r="E229" s="133">
        <v>0</v>
      </c>
    </row>
    <row r="230" spans="1:5" x14ac:dyDescent="0.3">
      <c r="B230" s="127" t="s">
        <v>415</v>
      </c>
      <c r="C230" s="130" t="s">
        <v>31</v>
      </c>
      <c r="E230" s="133">
        <v>0</v>
      </c>
    </row>
    <row r="231" spans="1:5" x14ac:dyDescent="0.3">
      <c r="B231" s="127" t="s">
        <v>1162</v>
      </c>
      <c r="C231" s="130" t="s">
        <v>31</v>
      </c>
      <c r="E231" s="133">
        <v>0</v>
      </c>
    </row>
    <row r="232" spans="1:5" ht="27.6" x14ac:dyDescent="0.3">
      <c r="B232" s="138" t="s">
        <v>417</v>
      </c>
      <c r="C232" s="130" t="s">
        <v>29</v>
      </c>
      <c r="E232" s="131">
        <v>0</v>
      </c>
    </row>
    <row r="233" spans="1:5" x14ac:dyDescent="0.3">
      <c r="B233" s="138" t="s">
        <v>418</v>
      </c>
      <c r="C233" s="130" t="s">
        <v>29</v>
      </c>
      <c r="E233" s="131">
        <v>0</v>
      </c>
    </row>
    <row r="235" spans="1:5" x14ac:dyDescent="0.3">
      <c r="A235" s="126" t="s">
        <v>421</v>
      </c>
      <c r="B235" s="132" t="s">
        <v>420</v>
      </c>
    </row>
    <row r="236" spans="1:5" x14ac:dyDescent="0.3">
      <c r="B236" s="127" t="s">
        <v>411</v>
      </c>
      <c r="C236" s="130" t="s">
        <v>30</v>
      </c>
      <c r="E236" s="131">
        <v>0</v>
      </c>
    </row>
    <row r="237" spans="1:5" x14ac:dyDescent="0.3">
      <c r="B237" s="127" t="s">
        <v>294</v>
      </c>
      <c r="C237" s="130" t="s">
        <v>30</v>
      </c>
      <c r="E237" s="131">
        <v>0</v>
      </c>
    </row>
    <row r="238" spans="1:5" x14ac:dyDescent="0.3">
      <c r="B238" s="127" t="s">
        <v>413</v>
      </c>
      <c r="C238" s="130" t="s">
        <v>30</v>
      </c>
      <c r="E238" s="131">
        <v>0</v>
      </c>
    </row>
    <row r="239" spans="1:5" x14ac:dyDescent="0.3">
      <c r="B239" s="127" t="s">
        <v>414</v>
      </c>
      <c r="C239" s="130" t="s">
        <v>31</v>
      </c>
      <c r="E239" s="131">
        <v>0</v>
      </c>
    </row>
    <row r="240" spans="1:5" x14ac:dyDescent="0.3">
      <c r="B240" s="127" t="s">
        <v>415</v>
      </c>
      <c r="C240" s="130" t="s">
        <v>31</v>
      </c>
      <c r="E240" s="131">
        <f>E230</f>
        <v>0</v>
      </c>
    </row>
    <row r="241" spans="1:5" x14ac:dyDescent="0.3">
      <c r="B241" s="127" t="s">
        <v>1162</v>
      </c>
      <c r="C241" s="130" t="s">
        <v>31</v>
      </c>
      <c r="E241" s="131">
        <f>E231</f>
        <v>0</v>
      </c>
    </row>
    <row r="242" spans="1:5" ht="27.6" x14ac:dyDescent="0.3">
      <c r="B242" s="138" t="s">
        <v>417</v>
      </c>
      <c r="C242" s="130" t="s">
        <v>29</v>
      </c>
      <c r="E242" s="131">
        <v>0</v>
      </c>
    </row>
    <row r="243" spans="1:5" x14ac:dyDescent="0.3">
      <c r="B243" s="138" t="s">
        <v>418</v>
      </c>
      <c r="C243" s="130" t="s">
        <v>29</v>
      </c>
      <c r="E243" s="131">
        <v>0</v>
      </c>
    </row>
    <row r="245" spans="1:5" x14ac:dyDescent="0.3">
      <c r="A245" s="126" t="s">
        <v>422</v>
      </c>
      <c r="B245" s="132" t="s">
        <v>423</v>
      </c>
    </row>
    <row r="246" spans="1:5" x14ac:dyDescent="0.3">
      <c r="B246" s="127" t="s">
        <v>411</v>
      </c>
      <c r="C246" s="130" t="s">
        <v>30</v>
      </c>
      <c r="E246" s="131">
        <v>0</v>
      </c>
    </row>
    <row r="247" spans="1:5" x14ac:dyDescent="0.3">
      <c r="B247" s="127" t="s">
        <v>294</v>
      </c>
      <c r="C247" s="130" t="s">
        <v>30</v>
      </c>
      <c r="E247" s="131">
        <v>0</v>
      </c>
    </row>
    <row r="248" spans="1:5" x14ac:dyDescent="0.3">
      <c r="B248" s="127" t="s">
        <v>413</v>
      </c>
      <c r="C248" s="130" t="s">
        <v>30</v>
      </c>
      <c r="E248" s="131">
        <v>0</v>
      </c>
    </row>
    <row r="249" spans="1:5" x14ac:dyDescent="0.3">
      <c r="B249" s="127" t="s">
        <v>424</v>
      </c>
      <c r="C249" s="130" t="s">
        <v>30</v>
      </c>
      <c r="E249" s="131">
        <v>0</v>
      </c>
    </row>
    <row r="250" spans="1:5" x14ac:dyDescent="0.3">
      <c r="B250" s="127" t="s">
        <v>415</v>
      </c>
      <c r="C250" s="130" t="s">
        <v>31</v>
      </c>
      <c r="E250" s="131">
        <f>E230</f>
        <v>0</v>
      </c>
    </row>
    <row r="251" spans="1:5" x14ac:dyDescent="0.3">
      <c r="B251" s="127" t="s">
        <v>490</v>
      </c>
      <c r="C251" s="130" t="s">
        <v>29</v>
      </c>
      <c r="D251" s="135">
        <v>1</v>
      </c>
      <c r="E251" s="131">
        <v>0</v>
      </c>
    </row>
    <row r="252" spans="1:5" x14ac:dyDescent="0.3">
      <c r="B252" s="138" t="s">
        <v>418</v>
      </c>
      <c r="C252" s="130" t="s">
        <v>29</v>
      </c>
      <c r="E252" s="131">
        <v>0</v>
      </c>
    </row>
    <row r="254" spans="1:5" x14ac:dyDescent="0.3">
      <c r="A254" s="126" t="s">
        <v>425</v>
      </c>
      <c r="B254" s="132" t="s">
        <v>426</v>
      </c>
    </row>
    <row r="255" spans="1:5" x14ac:dyDescent="0.3">
      <c r="B255" s="127" t="s">
        <v>427</v>
      </c>
      <c r="C255" s="130" t="s">
        <v>30</v>
      </c>
      <c r="E255" s="131">
        <v>0</v>
      </c>
    </row>
    <row r="256" spans="1:5" x14ac:dyDescent="0.3">
      <c r="B256" s="127" t="s">
        <v>428</v>
      </c>
      <c r="C256" s="130" t="s">
        <v>29</v>
      </c>
      <c r="E256" s="133">
        <v>0</v>
      </c>
    </row>
    <row r="258" spans="1:5" x14ac:dyDescent="0.3">
      <c r="A258" s="126" t="s">
        <v>429</v>
      </c>
      <c r="B258" s="132" t="s">
        <v>430</v>
      </c>
    </row>
    <row r="259" spans="1:5" x14ac:dyDescent="0.3">
      <c r="B259" s="127" t="s">
        <v>427</v>
      </c>
      <c r="C259" s="130" t="s">
        <v>30</v>
      </c>
      <c r="E259" s="131">
        <v>0</v>
      </c>
    </row>
    <row r="260" spans="1:5" x14ac:dyDescent="0.3">
      <c r="B260" s="127" t="s">
        <v>428</v>
      </c>
      <c r="C260" s="130" t="s">
        <v>29</v>
      </c>
      <c r="E260" s="131">
        <f>E256</f>
        <v>0</v>
      </c>
    </row>
    <row r="262" spans="1:5" x14ac:dyDescent="0.3">
      <c r="A262" s="126" t="s">
        <v>431</v>
      </c>
      <c r="B262" s="132" t="s">
        <v>434</v>
      </c>
    </row>
    <row r="263" spans="1:5" x14ac:dyDescent="0.3">
      <c r="B263" s="127" t="s">
        <v>432</v>
      </c>
      <c r="C263" s="130" t="s">
        <v>30</v>
      </c>
      <c r="E263" s="133">
        <v>100</v>
      </c>
    </row>
    <row r="264" spans="1:5" x14ac:dyDescent="0.3">
      <c r="B264" s="127" t="s">
        <v>433</v>
      </c>
      <c r="C264" s="130" t="s">
        <v>30</v>
      </c>
      <c r="E264" s="133">
        <v>0</v>
      </c>
    </row>
    <row r="265" spans="1:5" x14ac:dyDescent="0.3">
      <c r="E265" s="131">
        <v>0</v>
      </c>
    </row>
    <row r="266" spans="1:5" x14ac:dyDescent="0.3">
      <c r="A266" s="126" t="s">
        <v>436</v>
      </c>
      <c r="B266" s="132" t="s">
        <v>435</v>
      </c>
    </row>
    <row r="267" spans="1:5" x14ac:dyDescent="0.3">
      <c r="B267" s="127" t="s">
        <v>411</v>
      </c>
      <c r="C267" s="130" t="s">
        <v>30</v>
      </c>
      <c r="E267" s="131">
        <v>0</v>
      </c>
    </row>
    <row r="268" spans="1:5" x14ac:dyDescent="0.3">
      <c r="B268" s="127" t="s">
        <v>437</v>
      </c>
      <c r="C268" s="130" t="s">
        <v>29</v>
      </c>
      <c r="E268" s="133">
        <v>0</v>
      </c>
    </row>
    <row r="269" spans="1:5" x14ac:dyDescent="0.3">
      <c r="B269" s="127" t="s">
        <v>474</v>
      </c>
      <c r="C269" s="130" t="s">
        <v>30</v>
      </c>
      <c r="E269" s="133">
        <v>0</v>
      </c>
    </row>
    <row r="271" spans="1:5" x14ac:dyDescent="0.3">
      <c r="A271" s="126" t="s">
        <v>439</v>
      </c>
      <c r="B271" s="132" t="s">
        <v>438</v>
      </c>
    </row>
    <row r="272" spans="1:5" x14ac:dyDescent="0.3">
      <c r="B272" s="127" t="s">
        <v>411</v>
      </c>
      <c r="C272" s="130" t="s">
        <v>30</v>
      </c>
      <c r="E272" s="131">
        <v>0</v>
      </c>
    </row>
    <row r="273" spans="1:5" x14ac:dyDescent="0.3">
      <c r="B273" s="127" t="s">
        <v>294</v>
      </c>
      <c r="C273" s="130" t="s">
        <v>30</v>
      </c>
      <c r="E273" s="131">
        <v>0</v>
      </c>
    </row>
    <row r="274" spans="1:5" x14ac:dyDescent="0.3">
      <c r="B274" s="127" t="s">
        <v>441</v>
      </c>
      <c r="C274" s="130" t="s">
        <v>30</v>
      </c>
      <c r="E274" s="131">
        <v>0</v>
      </c>
    </row>
    <row r="275" spans="1:5" x14ac:dyDescent="0.3">
      <c r="B275" s="127" t="s">
        <v>440</v>
      </c>
      <c r="C275" s="130" t="s">
        <v>29</v>
      </c>
      <c r="E275" s="133">
        <v>0</v>
      </c>
    </row>
    <row r="276" spans="1:5" x14ac:dyDescent="0.3">
      <c r="B276" s="127" t="s">
        <v>448</v>
      </c>
      <c r="C276" s="130" t="s">
        <v>29</v>
      </c>
      <c r="E276" s="133">
        <v>0</v>
      </c>
    </row>
    <row r="277" spans="1:5" x14ac:dyDescent="0.3">
      <c r="B277" s="129" t="s">
        <v>299</v>
      </c>
      <c r="C277" s="130" t="s">
        <v>29</v>
      </c>
      <c r="E277" s="133">
        <f>E15</f>
        <v>0</v>
      </c>
    </row>
    <row r="279" spans="1:5" x14ac:dyDescent="0.3">
      <c r="A279" s="126" t="s">
        <v>443</v>
      </c>
      <c r="B279" s="132" t="s">
        <v>442</v>
      </c>
    </row>
    <row r="280" spans="1:5" x14ac:dyDescent="0.3">
      <c r="B280" s="127" t="s">
        <v>411</v>
      </c>
      <c r="C280" s="130" t="s">
        <v>30</v>
      </c>
      <c r="E280" s="131">
        <v>0</v>
      </c>
    </row>
    <row r="281" spans="1:5" x14ac:dyDescent="0.3">
      <c r="B281" s="127" t="s">
        <v>294</v>
      </c>
      <c r="C281" s="130" t="s">
        <v>30</v>
      </c>
      <c r="E281" s="131">
        <v>0</v>
      </c>
    </row>
    <row r="282" spans="1:5" x14ac:dyDescent="0.3">
      <c r="B282" s="127" t="s">
        <v>444</v>
      </c>
      <c r="C282" s="130" t="s">
        <v>30</v>
      </c>
      <c r="E282" s="131">
        <v>0</v>
      </c>
    </row>
    <row r="284" spans="1:5" x14ac:dyDescent="0.3">
      <c r="A284" s="126" t="s">
        <v>446</v>
      </c>
      <c r="B284" s="132" t="s">
        <v>445</v>
      </c>
    </row>
    <row r="285" spans="1:5" x14ac:dyDescent="0.3">
      <c r="B285" s="127" t="s">
        <v>411</v>
      </c>
      <c r="C285" s="130" t="s">
        <v>30</v>
      </c>
      <c r="E285" s="131">
        <v>0</v>
      </c>
    </row>
    <row r="286" spans="1:5" x14ac:dyDescent="0.3">
      <c r="B286" s="127" t="s">
        <v>294</v>
      </c>
      <c r="C286" s="130" t="s">
        <v>30</v>
      </c>
      <c r="E286" s="131">
        <v>0</v>
      </c>
    </row>
    <row r="287" spans="1:5" x14ac:dyDescent="0.3">
      <c r="B287" s="127" t="s">
        <v>413</v>
      </c>
      <c r="C287" s="130" t="s">
        <v>30</v>
      </c>
      <c r="E287" s="131">
        <v>0</v>
      </c>
    </row>
    <row r="288" spans="1:5" x14ac:dyDescent="0.3">
      <c r="B288" s="127" t="s">
        <v>513</v>
      </c>
      <c r="C288" s="130" t="s">
        <v>29</v>
      </c>
      <c r="E288" s="133">
        <v>0</v>
      </c>
    </row>
    <row r="289" spans="1:5" x14ac:dyDescent="0.3">
      <c r="B289" s="127" t="s">
        <v>493</v>
      </c>
      <c r="C289" s="130" t="s">
        <v>30</v>
      </c>
      <c r="E289" s="131">
        <v>0</v>
      </c>
    </row>
    <row r="290" spans="1:5" x14ac:dyDescent="0.3">
      <c r="B290" s="127" t="s">
        <v>437</v>
      </c>
      <c r="C290" s="130" t="s">
        <v>29</v>
      </c>
      <c r="E290" s="133">
        <v>0</v>
      </c>
    </row>
    <row r="291" spans="1:5" x14ac:dyDescent="0.3">
      <c r="B291" s="127" t="s">
        <v>451</v>
      </c>
      <c r="C291" s="130" t="s">
        <v>30</v>
      </c>
      <c r="E291" s="131">
        <v>0</v>
      </c>
    </row>
    <row r="292" spans="1:5" x14ac:dyDescent="0.3">
      <c r="B292" s="127" t="s">
        <v>448</v>
      </c>
      <c r="C292" s="130" t="s">
        <v>29</v>
      </c>
      <c r="E292" s="131">
        <f>E276</f>
        <v>0</v>
      </c>
    </row>
    <row r="293" spans="1:5" x14ac:dyDescent="0.3">
      <c r="B293" s="127" t="s">
        <v>449</v>
      </c>
      <c r="C293" s="130" t="s">
        <v>450</v>
      </c>
      <c r="E293" s="133">
        <v>0</v>
      </c>
    </row>
    <row r="294" spans="1:5" x14ac:dyDescent="0.3">
      <c r="B294" s="127" t="s">
        <v>452</v>
      </c>
      <c r="C294" s="130" t="s">
        <v>29</v>
      </c>
      <c r="E294" s="133">
        <f>E185</f>
        <v>0</v>
      </c>
    </row>
    <row r="295" spans="1:5" x14ac:dyDescent="0.3">
      <c r="B295" s="127" t="s">
        <v>453</v>
      </c>
      <c r="C295" s="130" t="s">
        <v>29</v>
      </c>
      <c r="E295" s="133">
        <f>E197</f>
        <v>0</v>
      </c>
    </row>
    <row r="296" spans="1:5" x14ac:dyDescent="0.3">
      <c r="B296" s="129" t="s">
        <v>454</v>
      </c>
      <c r="C296" s="125" t="s">
        <v>31</v>
      </c>
      <c r="E296" s="131">
        <f>E221</f>
        <v>0</v>
      </c>
    </row>
    <row r="298" spans="1:5" x14ac:dyDescent="0.3">
      <c r="A298" s="126" t="s">
        <v>456</v>
      </c>
      <c r="B298" s="132" t="s">
        <v>455</v>
      </c>
    </row>
    <row r="299" spans="1:5" x14ac:dyDescent="0.3">
      <c r="B299" s="127" t="s">
        <v>411</v>
      </c>
      <c r="C299" s="130" t="s">
        <v>30</v>
      </c>
      <c r="E299" s="131">
        <v>0</v>
      </c>
    </row>
    <row r="300" spans="1:5" x14ac:dyDescent="0.3">
      <c r="B300" s="127" t="s">
        <v>294</v>
      </c>
      <c r="C300" s="130" t="s">
        <v>30</v>
      </c>
      <c r="E300" s="131">
        <v>0</v>
      </c>
    </row>
    <row r="301" spans="1:5" x14ac:dyDescent="0.3">
      <c r="B301" s="127" t="s">
        <v>413</v>
      </c>
      <c r="C301" s="130" t="s">
        <v>30</v>
      </c>
      <c r="E301" s="131">
        <v>0</v>
      </c>
    </row>
    <row r="302" spans="1:5" x14ac:dyDescent="0.3">
      <c r="B302" s="127" t="s">
        <v>457</v>
      </c>
      <c r="C302" s="130" t="s">
        <v>30</v>
      </c>
      <c r="E302" s="131">
        <v>0</v>
      </c>
    </row>
    <row r="303" spans="1:5" x14ac:dyDescent="0.3">
      <c r="B303" s="127" t="s">
        <v>491</v>
      </c>
      <c r="C303" s="130" t="s">
        <v>450</v>
      </c>
      <c r="E303" s="131">
        <v>0</v>
      </c>
    </row>
    <row r="305" spans="1:5" x14ac:dyDescent="0.3">
      <c r="A305" s="126" t="s">
        <v>458</v>
      </c>
      <c r="B305" s="132" t="s">
        <v>459</v>
      </c>
    </row>
    <row r="306" spans="1:5" x14ac:dyDescent="0.3">
      <c r="B306" s="127" t="s">
        <v>294</v>
      </c>
      <c r="C306" s="130" t="s">
        <v>30</v>
      </c>
      <c r="E306" s="131">
        <v>0</v>
      </c>
    </row>
    <row r="307" spans="1:5" x14ac:dyDescent="0.3">
      <c r="B307" s="127" t="s">
        <v>460</v>
      </c>
      <c r="C307" s="130" t="s">
        <v>31</v>
      </c>
      <c r="E307" s="131">
        <v>0</v>
      </c>
    </row>
    <row r="309" spans="1:5" x14ac:dyDescent="0.3">
      <c r="A309" s="126" t="s">
        <v>462</v>
      </c>
      <c r="B309" s="132" t="s">
        <v>461</v>
      </c>
      <c r="C309" s="125" t="s">
        <v>31</v>
      </c>
      <c r="D309" s="125"/>
      <c r="E309" s="139">
        <f>E310</f>
        <v>0</v>
      </c>
    </row>
    <row r="310" spans="1:5" x14ac:dyDescent="0.3">
      <c r="A310" s="126"/>
      <c r="B310" s="127" t="s">
        <v>534</v>
      </c>
      <c r="C310" s="130" t="s">
        <v>31</v>
      </c>
      <c r="E310" s="131">
        <v>0</v>
      </c>
    </row>
    <row r="312" spans="1:5" x14ac:dyDescent="0.3">
      <c r="A312" s="126" t="s">
        <v>464</v>
      </c>
      <c r="B312" s="132" t="s">
        <v>463</v>
      </c>
      <c r="C312" s="125" t="s">
        <v>31</v>
      </c>
      <c r="D312" s="125"/>
      <c r="E312" s="136">
        <f>E313+E314</f>
        <v>0</v>
      </c>
    </row>
    <row r="313" spans="1:5" x14ac:dyDescent="0.3">
      <c r="B313" s="127" t="s">
        <v>501</v>
      </c>
      <c r="C313" s="130" t="s">
        <v>30</v>
      </c>
      <c r="E313" s="131">
        <v>0</v>
      </c>
    </row>
    <row r="314" spans="1:5" x14ac:dyDescent="0.3">
      <c r="B314" s="127" t="s">
        <v>500</v>
      </c>
      <c r="C314" s="130" t="s">
        <v>31</v>
      </c>
      <c r="E314" s="131">
        <v>0</v>
      </c>
    </row>
  </sheetData>
  <phoneticPr fontId="34" type="noConversion"/>
  <pageMargins left="0.7" right="0.7" top="0.75" bottom="0.75" header="0.3" footer="0.3"/>
  <pageSetup paperSize="9" scale="70" orientation="portrait" r:id="rId1"/>
  <rowBreaks count="1" manualBreakCount="1">
    <brk id="245" max="4"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4887D2"/>
    <pageSetUpPr fitToPage="1"/>
  </sheetPr>
  <dimension ref="A1:G98"/>
  <sheetViews>
    <sheetView showZeros="0" view="pageBreakPreview" zoomScaleNormal="100" zoomScaleSheetLayoutView="100" workbookViewId="0">
      <selection activeCell="F82" sqref="F82"/>
    </sheetView>
  </sheetViews>
  <sheetFormatPr baseColWidth="10" defaultColWidth="11" defaultRowHeight="13.8" x14ac:dyDescent="0.3"/>
  <cols>
    <col min="1" max="1" width="10.19921875" style="1" customWidth="1"/>
    <col min="2" max="2" width="44.5" style="96" customWidth="1"/>
    <col min="3" max="3" width="6.19921875" style="5" customWidth="1"/>
    <col min="4" max="4" width="9.09765625" style="80" customWidth="1"/>
    <col min="5" max="5" width="11.5" style="7" customWidth="1"/>
    <col min="6" max="6" width="14" style="118" customWidth="1"/>
    <col min="7" max="7" width="70.8984375" style="70" customWidth="1"/>
    <col min="8" max="8" width="11.69921875" style="2" bestFit="1" customWidth="1"/>
    <col min="9" max="16384" width="11" style="2"/>
  </cols>
  <sheetData>
    <row r="1" spans="1:7" x14ac:dyDescent="0.3">
      <c r="A1" s="9"/>
      <c r="B1" s="81"/>
      <c r="C1" s="10"/>
      <c r="D1" s="76"/>
      <c r="E1" s="11"/>
      <c r="F1" s="114"/>
    </row>
    <row r="2" spans="1:7" s="3" customFormat="1" x14ac:dyDescent="0.3">
      <c r="A2" s="228"/>
      <c r="B2" s="230" t="s">
        <v>32</v>
      </c>
      <c r="C2" s="232"/>
      <c r="D2" s="234"/>
      <c r="E2" s="239" t="s">
        <v>25</v>
      </c>
      <c r="F2" s="236" t="s">
        <v>26</v>
      </c>
      <c r="G2" s="238"/>
    </row>
    <row r="3" spans="1:7" s="4" customFormat="1" x14ac:dyDescent="0.3">
      <c r="A3" s="229"/>
      <c r="B3" s="231"/>
      <c r="C3" s="233"/>
      <c r="D3" s="235"/>
      <c r="E3" s="240"/>
      <c r="F3" s="237" t="s">
        <v>27</v>
      </c>
      <c r="G3" s="238"/>
    </row>
    <row r="4" spans="1:7" ht="15.6" x14ac:dyDescent="0.3">
      <c r="A4" s="13"/>
      <c r="B4" s="82"/>
      <c r="C4" s="14"/>
      <c r="D4" s="77"/>
      <c r="E4" s="15"/>
      <c r="F4" s="115"/>
    </row>
    <row r="5" spans="1:7" ht="15.6" x14ac:dyDescent="0.3">
      <c r="A5" s="29">
        <f>PTG!A5</f>
        <v>2</v>
      </c>
      <c r="B5" s="83" t="s">
        <v>1172</v>
      </c>
      <c r="C5" s="17"/>
      <c r="D5" s="78"/>
      <c r="E5" s="194"/>
      <c r="F5" s="195"/>
    </row>
    <row r="6" spans="1:7" ht="15.6" x14ac:dyDescent="0.3">
      <c r="A6" s="22"/>
      <c r="B6" s="84"/>
      <c r="C6" s="17"/>
      <c r="D6" s="78"/>
      <c r="E6" s="194"/>
      <c r="F6" s="195"/>
    </row>
    <row r="7" spans="1:7" ht="15.6" x14ac:dyDescent="0.3">
      <c r="A7" s="30" t="str">
        <f>PTG!A7</f>
        <v>2.1</v>
      </c>
      <c r="B7" s="177" t="str">
        <f>PTG!B21</f>
        <v>PRESCRIPTIONS TECHNIQUES GÉNÉRALES</v>
      </c>
      <c r="C7" s="17"/>
      <c r="D7" s="78"/>
      <c r="E7" s="194"/>
      <c r="F7" s="113">
        <f>PTG!F21</f>
        <v>0</v>
      </c>
    </row>
    <row r="8" spans="1:7" ht="15.6" x14ac:dyDescent="0.3">
      <c r="A8" s="22"/>
      <c r="B8" s="84"/>
      <c r="C8" s="17"/>
      <c r="D8" s="78"/>
      <c r="E8" s="194"/>
      <c r="F8" s="195"/>
    </row>
    <row r="9" spans="1:7" ht="15.6" x14ac:dyDescent="0.3">
      <c r="A9" s="29">
        <v>3</v>
      </c>
      <c r="B9" s="83" t="s">
        <v>28</v>
      </c>
      <c r="C9" s="17"/>
      <c r="D9" s="78"/>
      <c r="E9" s="18"/>
      <c r="F9" s="113"/>
      <c r="G9" s="71"/>
    </row>
    <row r="10" spans="1:7" ht="15.6" x14ac:dyDescent="0.3">
      <c r="A10" s="20"/>
      <c r="B10" s="84"/>
      <c r="C10" s="17"/>
      <c r="D10" s="74"/>
      <c r="E10" s="21"/>
      <c r="F10" s="105"/>
    </row>
    <row r="11" spans="1:7" ht="15.6" x14ac:dyDescent="0.3">
      <c r="A11" s="30"/>
      <c r="B11" s="177"/>
      <c r="C11" s="17"/>
      <c r="D11" s="74"/>
      <c r="E11" s="21"/>
      <c r="F11" s="113"/>
    </row>
    <row r="12" spans="1:7" ht="15.6" x14ac:dyDescent="0.3">
      <c r="A12" s="30" t="str">
        <f>'06, 07, 08, 09'!A249</f>
        <v>3.1</v>
      </c>
      <c r="B12" s="177" t="str">
        <f>'06, 07, 08, 09'!B249</f>
        <v>BÂTIMENTS 06, 07, 08, 09</v>
      </c>
      <c r="C12" s="17"/>
      <c r="D12" s="74"/>
      <c r="E12" s="21"/>
      <c r="F12" s="113">
        <f>'06, 07, 08, 09'!F252</f>
        <v>0</v>
      </c>
    </row>
    <row r="13" spans="1:7" ht="15.6" x14ac:dyDescent="0.3">
      <c r="A13" s="30"/>
      <c r="B13" s="177"/>
      <c r="C13" s="17"/>
      <c r="D13" s="74"/>
      <c r="E13" s="21"/>
      <c r="F13" s="113"/>
    </row>
    <row r="14" spans="1:7" ht="15.6" x14ac:dyDescent="0.3">
      <c r="A14" s="30" t="str">
        <f>'10'!A27</f>
        <v>3.2</v>
      </c>
      <c r="B14" s="177" t="str">
        <f>'10'!B27</f>
        <v>BÂTIMENT 10</v>
      </c>
      <c r="C14" s="17"/>
      <c r="D14" s="74"/>
      <c r="E14" s="21"/>
      <c r="F14" s="113">
        <f>'10'!F30</f>
        <v>0</v>
      </c>
    </row>
    <row r="15" spans="1:7" ht="15.6" x14ac:dyDescent="0.3">
      <c r="A15" s="30"/>
      <c r="B15" s="177"/>
      <c r="C15" s="17"/>
      <c r="D15" s="74"/>
      <c r="E15" s="21"/>
      <c r="F15" s="113"/>
    </row>
    <row r="16" spans="1:7" ht="15.6" x14ac:dyDescent="0.3">
      <c r="A16" s="30" t="str">
        <f>'11'!A195</f>
        <v>3.3</v>
      </c>
      <c r="B16" s="177" t="str">
        <f>'11'!B195</f>
        <v>BÂTIMENT 11</v>
      </c>
      <c r="C16" s="17"/>
      <c r="D16" s="74"/>
      <c r="E16" s="21"/>
      <c r="F16" s="113">
        <f>'11'!F198</f>
        <v>0</v>
      </c>
    </row>
    <row r="17" spans="1:6" ht="15.6" x14ac:dyDescent="0.3">
      <c r="A17" s="30"/>
      <c r="B17" s="177"/>
      <c r="C17" s="17"/>
      <c r="D17" s="74"/>
      <c r="E17" s="21"/>
      <c r="F17" s="113"/>
    </row>
    <row r="18" spans="1:6" ht="15.6" x14ac:dyDescent="0.3">
      <c r="A18" s="30" t="str">
        <f>'12'!A69</f>
        <v>3.4</v>
      </c>
      <c r="B18" s="177" t="str">
        <f>'12'!B69</f>
        <v>BÂTIMENT 12</v>
      </c>
      <c r="C18" s="17"/>
      <c r="D18" s="74"/>
      <c r="E18" s="21"/>
      <c r="F18" s="113">
        <f>'12'!F72</f>
        <v>0</v>
      </c>
    </row>
    <row r="19" spans="1:6" ht="15.6" x14ac:dyDescent="0.3">
      <c r="A19" s="30"/>
      <c r="B19" s="177"/>
      <c r="C19" s="17"/>
      <c r="D19" s="74"/>
      <c r="E19" s="21"/>
      <c r="F19" s="113"/>
    </row>
    <row r="20" spans="1:6" ht="15.6" x14ac:dyDescent="0.3">
      <c r="A20" s="30" t="str">
        <f>'17'!A123</f>
        <v>3.5</v>
      </c>
      <c r="B20" s="177" t="str">
        <f>'17'!B123</f>
        <v>BÂTIMENT 17</v>
      </c>
      <c r="C20" s="17"/>
      <c r="D20" s="74"/>
      <c r="E20" s="21"/>
      <c r="F20" s="113">
        <f>'17'!F126</f>
        <v>0</v>
      </c>
    </row>
    <row r="21" spans="1:6" ht="15.6" x14ac:dyDescent="0.3">
      <c r="A21" s="30"/>
      <c r="B21" s="177"/>
      <c r="C21" s="17"/>
      <c r="D21" s="74"/>
      <c r="E21" s="21"/>
      <c r="F21" s="113"/>
    </row>
    <row r="22" spans="1:6" ht="15.6" x14ac:dyDescent="0.3">
      <c r="A22" s="30" t="str">
        <f>'19'!A24</f>
        <v>3.6</v>
      </c>
      <c r="B22" s="177" t="str">
        <f>'19'!B24</f>
        <v>BÂTIMENT 19</v>
      </c>
      <c r="C22" s="17"/>
      <c r="D22" s="74"/>
      <c r="E22" s="21"/>
      <c r="F22" s="113">
        <f>'19'!F27</f>
        <v>0</v>
      </c>
    </row>
    <row r="23" spans="1:6" ht="15.6" x14ac:dyDescent="0.3">
      <c r="A23" s="30"/>
      <c r="B23" s="177"/>
      <c r="C23" s="17"/>
      <c r="D23" s="74"/>
      <c r="E23" s="21"/>
      <c r="F23" s="113"/>
    </row>
    <row r="24" spans="1:6" ht="15.6" x14ac:dyDescent="0.3">
      <c r="A24" s="30" t="str">
        <f>'20'!A204</f>
        <v>3.7</v>
      </c>
      <c r="B24" s="177" t="str">
        <f>'20'!B204</f>
        <v>BÂTIMENT 20</v>
      </c>
      <c r="C24" s="17"/>
      <c r="D24" s="74"/>
      <c r="E24" s="21"/>
      <c r="F24" s="113">
        <f>'20'!F207</f>
        <v>0</v>
      </c>
    </row>
    <row r="25" spans="1:6" ht="15.6" x14ac:dyDescent="0.3">
      <c r="A25" s="30"/>
      <c r="B25" s="177"/>
      <c r="C25" s="17"/>
      <c r="D25" s="74"/>
      <c r="E25" s="21"/>
      <c r="F25" s="113"/>
    </row>
    <row r="26" spans="1:6" ht="15.6" x14ac:dyDescent="0.3">
      <c r="A26" s="30" t="str">
        <f>'28, 30'!A59</f>
        <v>3.8</v>
      </c>
      <c r="B26" s="177" t="str">
        <f>'28, 30'!B59</f>
        <v>BÂTIMENTS 28, 30</v>
      </c>
      <c r="C26" s="17"/>
      <c r="D26" s="74"/>
      <c r="E26" s="21"/>
      <c r="F26" s="113">
        <f>'28, 30'!F62</f>
        <v>0</v>
      </c>
    </row>
    <row r="27" spans="1:6" ht="15.6" x14ac:dyDescent="0.3">
      <c r="A27" s="30"/>
      <c r="B27" s="177"/>
      <c r="C27" s="17"/>
      <c r="D27" s="74"/>
      <c r="E27" s="21"/>
      <c r="F27" s="113"/>
    </row>
    <row r="28" spans="1:6" ht="15.6" x14ac:dyDescent="0.3">
      <c r="A28" s="30" t="str">
        <f>'29'!A19</f>
        <v>3.9</v>
      </c>
      <c r="B28" s="177" t="str">
        <f>'29'!B19</f>
        <v>BÂTIMENT 29</v>
      </c>
      <c r="C28" s="17"/>
      <c r="D28" s="74"/>
      <c r="E28" s="21"/>
      <c r="F28" s="113">
        <f>'29'!F22</f>
        <v>0</v>
      </c>
    </row>
    <row r="29" spans="1:6" ht="15.6" x14ac:dyDescent="0.3">
      <c r="A29" s="30"/>
      <c r="B29" s="177"/>
      <c r="C29" s="17"/>
      <c r="D29" s="74"/>
      <c r="E29" s="21"/>
      <c r="F29" s="113"/>
    </row>
    <row r="30" spans="1:6" ht="15.6" x14ac:dyDescent="0.3">
      <c r="A30" s="30" t="str">
        <f>'31, 49'!A48</f>
        <v>3.10</v>
      </c>
      <c r="B30" s="177" t="str">
        <f>'31, 49'!B48</f>
        <v>BÂTIMENTS 31, 49</v>
      </c>
      <c r="C30" s="17"/>
      <c r="D30" s="74"/>
      <c r="E30" s="21"/>
      <c r="F30" s="113">
        <f>'31, 49'!F51</f>
        <v>0</v>
      </c>
    </row>
    <row r="31" spans="1:6" ht="15.6" x14ac:dyDescent="0.3">
      <c r="A31" s="30"/>
      <c r="B31" s="177"/>
      <c r="C31" s="17"/>
      <c r="D31" s="74"/>
      <c r="E31" s="21"/>
      <c r="F31" s="113"/>
    </row>
    <row r="32" spans="1:6" ht="15.6" x14ac:dyDescent="0.3">
      <c r="A32" s="30" t="str">
        <f>'33'!A22</f>
        <v>3.11</v>
      </c>
      <c r="B32" s="177" t="str">
        <f>'33'!B22</f>
        <v>BÂTIMENT 33</v>
      </c>
      <c r="C32" s="17"/>
      <c r="D32" s="74"/>
      <c r="E32" s="21"/>
      <c r="F32" s="113">
        <f>'33'!F22</f>
        <v>0</v>
      </c>
    </row>
    <row r="33" spans="1:6" ht="15.6" x14ac:dyDescent="0.3">
      <c r="A33" s="30"/>
      <c r="B33" s="177"/>
      <c r="C33" s="17"/>
      <c r="D33" s="74"/>
      <c r="E33" s="21"/>
      <c r="F33" s="113"/>
    </row>
    <row r="34" spans="1:6" ht="15.6" x14ac:dyDescent="0.3">
      <c r="A34" s="30" t="str">
        <f>'34'!A19</f>
        <v>3.12</v>
      </c>
      <c r="B34" s="177" t="str">
        <f>'34'!B19</f>
        <v>BÂTIMENT 34</v>
      </c>
      <c r="C34" s="17"/>
      <c r="D34" s="74"/>
      <c r="E34" s="21"/>
      <c r="F34" s="113">
        <f>'34'!F22</f>
        <v>0</v>
      </c>
    </row>
    <row r="35" spans="1:6" ht="15.6" x14ac:dyDescent="0.3">
      <c r="A35" s="30"/>
      <c r="B35" s="177"/>
      <c r="C35" s="17"/>
      <c r="D35" s="74"/>
      <c r="E35" s="21"/>
      <c r="F35" s="113"/>
    </row>
    <row r="36" spans="1:6" ht="15.6" x14ac:dyDescent="0.3">
      <c r="A36" s="30" t="str">
        <f>'37, 37-1, 38, 44, 47, 54, 74'!A94</f>
        <v>3.13</v>
      </c>
      <c r="B36" s="177" t="str">
        <f>'37, 37-1, 38, 44, 47, 54, 74'!B94</f>
        <v>BÂTIMENTS 37, 37-1, 38, 44, 47, 54, 74</v>
      </c>
      <c r="C36" s="17"/>
      <c r="D36" s="74"/>
      <c r="E36" s="21"/>
      <c r="F36" s="113">
        <f>'37, 37-1, 38, 44, 47, 54, 74'!F97</f>
        <v>0</v>
      </c>
    </row>
    <row r="37" spans="1:6" ht="15.6" x14ac:dyDescent="0.3">
      <c r="A37" s="30"/>
      <c r="B37" s="177"/>
      <c r="C37" s="17"/>
      <c r="D37" s="74"/>
      <c r="E37" s="21"/>
      <c r="F37" s="113"/>
    </row>
    <row r="38" spans="1:6" ht="15.6" x14ac:dyDescent="0.3">
      <c r="A38" s="30" t="str">
        <f>'39'!A29</f>
        <v>3.14</v>
      </c>
      <c r="B38" s="177" t="str">
        <f>'39'!B29</f>
        <v>BÂTIMENT 39</v>
      </c>
      <c r="C38" s="17"/>
      <c r="D38" s="74"/>
      <c r="E38" s="21"/>
      <c r="F38" s="113">
        <f>'39'!F32</f>
        <v>0</v>
      </c>
    </row>
    <row r="39" spans="1:6" ht="15.6" x14ac:dyDescent="0.3">
      <c r="A39" s="30"/>
      <c r="B39" s="177"/>
      <c r="C39" s="17"/>
      <c r="D39" s="74"/>
      <c r="E39" s="21"/>
      <c r="F39" s="113"/>
    </row>
    <row r="40" spans="1:6" ht="15.6" x14ac:dyDescent="0.3">
      <c r="A40" s="30" t="str">
        <f>'40'!A19</f>
        <v>3.15</v>
      </c>
      <c r="B40" s="177" t="str">
        <f>'40'!B19</f>
        <v>BÂTIMENT 40</v>
      </c>
      <c r="C40" s="17"/>
      <c r="D40" s="74"/>
      <c r="E40" s="21"/>
      <c r="F40" s="113">
        <f>'40'!F22</f>
        <v>0</v>
      </c>
    </row>
    <row r="41" spans="1:6" ht="15.6" x14ac:dyDescent="0.3">
      <c r="A41" s="30"/>
      <c r="B41" s="177"/>
      <c r="C41" s="17"/>
      <c r="D41" s="74"/>
      <c r="E41" s="21"/>
      <c r="F41" s="113"/>
    </row>
    <row r="42" spans="1:6" ht="15.6" x14ac:dyDescent="0.3">
      <c r="A42" s="30" t="str">
        <f>'45'!A25</f>
        <v>3.16</v>
      </c>
      <c r="B42" s="177" t="str">
        <f>'45'!B25</f>
        <v>BÂTIMENT 45</v>
      </c>
      <c r="C42" s="17"/>
      <c r="D42" s="74"/>
      <c r="E42" s="21"/>
      <c r="F42" s="113">
        <f>'45'!F28</f>
        <v>0</v>
      </c>
    </row>
    <row r="43" spans="1:6" ht="15.6" x14ac:dyDescent="0.3">
      <c r="A43" s="30"/>
      <c r="B43" s="177"/>
      <c r="C43" s="17"/>
      <c r="D43" s="74"/>
      <c r="E43" s="21"/>
      <c r="F43" s="113"/>
    </row>
    <row r="44" spans="1:6" ht="15.6" x14ac:dyDescent="0.3">
      <c r="A44" s="30" t="str">
        <f>'46'!A46</f>
        <v>3.17</v>
      </c>
      <c r="B44" s="177" t="str">
        <f>'46'!B46</f>
        <v>BÂTIMENT 46</v>
      </c>
      <c r="C44" s="17"/>
      <c r="D44" s="74"/>
      <c r="E44" s="21"/>
      <c r="F44" s="113">
        <f>'46'!F49</f>
        <v>0</v>
      </c>
    </row>
    <row r="45" spans="1:6" ht="15.6" x14ac:dyDescent="0.3">
      <c r="A45" s="30"/>
      <c r="B45" s="177"/>
      <c r="C45" s="17"/>
      <c r="D45" s="74"/>
      <c r="E45" s="21"/>
      <c r="F45" s="113"/>
    </row>
    <row r="46" spans="1:6" ht="15.6" x14ac:dyDescent="0.3">
      <c r="A46" s="30" t="str">
        <f>'48'!A63</f>
        <v>3.18</v>
      </c>
      <c r="B46" s="177" t="str">
        <f>'48'!B63</f>
        <v>BÂTIMENT 48</v>
      </c>
      <c r="C46" s="17"/>
      <c r="D46" s="74"/>
      <c r="E46" s="21"/>
      <c r="F46" s="113">
        <f>'48'!F66</f>
        <v>0</v>
      </c>
    </row>
    <row r="47" spans="1:6" ht="15.6" x14ac:dyDescent="0.3">
      <c r="A47" s="30"/>
      <c r="B47" s="177"/>
      <c r="C47" s="17"/>
      <c r="D47" s="74"/>
      <c r="E47" s="21"/>
      <c r="F47" s="113"/>
    </row>
    <row r="48" spans="1:6" ht="15.6" x14ac:dyDescent="0.3">
      <c r="A48" s="30" t="str">
        <f>'51'!A19</f>
        <v>3.19</v>
      </c>
      <c r="B48" s="177" t="str">
        <f>'51'!B19</f>
        <v>BÂTIMENT 51</v>
      </c>
      <c r="C48" s="17"/>
      <c r="D48" s="74"/>
      <c r="E48" s="21"/>
      <c r="F48" s="113">
        <f>'51'!F22</f>
        <v>0</v>
      </c>
    </row>
    <row r="49" spans="1:6" ht="15.6" x14ac:dyDescent="0.3">
      <c r="A49" s="30"/>
      <c r="B49" s="177"/>
      <c r="C49" s="17"/>
      <c r="D49" s="74"/>
      <c r="E49" s="21"/>
      <c r="F49" s="113"/>
    </row>
    <row r="50" spans="1:6" ht="15.6" x14ac:dyDescent="0.3">
      <c r="A50" s="30" t="str">
        <f>'52'!A32</f>
        <v>3.20</v>
      </c>
      <c r="B50" s="177" t="str">
        <f>'52'!B32</f>
        <v>BÂTIMENT 52</v>
      </c>
      <c r="C50" s="17"/>
      <c r="D50" s="74"/>
      <c r="E50" s="21"/>
      <c r="F50" s="113">
        <f>'52'!F35</f>
        <v>0</v>
      </c>
    </row>
    <row r="51" spans="1:6" ht="15.6" x14ac:dyDescent="0.3">
      <c r="A51" s="30"/>
      <c r="B51" s="177"/>
      <c r="C51" s="17"/>
      <c r="D51" s="74"/>
      <c r="E51" s="21"/>
      <c r="F51" s="113"/>
    </row>
    <row r="52" spans="1:6" ht="15.6" x14ac:dyDescent="0.3">
      <c r="A52" s="30" t="str">
        <f>'55'!A39</f>
        <v>3.21</v>
      </c>
      <c r="B52" s="177" t="str">
        <f>'55'!B39</f>
        <v>BÂTIMENT 55</v>
      </c>
      <c r="C52" s="17"/>
      <c r="D52" s="74"/>
      <c r="E52" s="21"/>
      <c r="F52" s="113">
        <f>'55'!F42</f>
        <v>0</v>
      </c>
    </row>
    <row r="53" spans="1:6" ht="15.6" x14ac:dyDescent="0.3">
      <c r="A53" s="30"/>
      <c r="B53" s="177"/>
      <c r="C53" s="17"/>
      <c r="D53" s="74"/>
      <c r="E53" s="21"/>
      <c r="F53" s="113"/>
    </row>
    <row r="54" spans="1:6" ht="15.6" x14ac:dyDescent="0.3">
      <c r="A54" s="30" t="str">
        <f>'56'!A119</f>
        <v>3.22</v>
      </c>
      <c r="B54" s="177" t="str">
        <f>'56'!B119</f>
        <v>BÂTIMENT 56</v>
      </c>
      <c r="C54" s="17"/>
      <c r="D54" s="74"/>
      <c r="E54" s="21"/>
      <c r="F54" s="113">
        <f>'56'!F122</f>
        <v>0</v>
      </c>
    </row>
    <row r="55" spans="1:6" ht="15.6" x14ac:dyDescent="0.3">
      <c r="A55" s="30"/>
      <c r="B55" s="177"/>
      <c r="C55" s="17"/>
      <c r="D55" s="74"/>
      <c r="E55" s="21"/>
      <c r="F55" s="113"/>
    </row>
    <row r="56" spans="1:6" ht="15.6" x14ac:dyDescent="0.3">
      <c r="A56" s="30" t="str">
        <f>'61'!A7</f>
        <v>3.23</v>
      </c>
      <c r="B56" s="177" t="str">
        <f>'61'!B69</f>
        <v>BÂTIMENT 61</v>
      </c>
      <c r="C56" s="17"/>
      <c r="D56" s="74"/>
      <c r="E56" s="21"/>
      <c r="F56" s="113">
        <f>'61'!F69</f>
        <v>0</v>
      </c>
    </row>
    <row r="57" spans="1:6" ht="15.6" x14ac:dyDescent="0.3">
      <c r="A57" s="30"/>
      <c r="B57" s="177"/>
      <c r="C57" s="17"/>
      <c r="D57" s="74"/>
      <c r="E57" s="21"/>
      <c r="F57" s="113"/>
    </row>
    <row r="58" spans="1:6" ht="15.6" x14ac:dyDescent="0.3">
      <c r="A58" s="30" t="str">
        <f>'63'!A31</f>
        <v>3.24</v>
      </c>
      <c r="B58" s="177" t="str">
        <f>'63'!B31</f>
        <v>BÂTIMENT 63</v>
      </c>
      <c r="C58" s="17"/>
      <c r="D58" s="74"/>
      <c r="E58" s="21"/>
      <c r="F58" s="113">
        <f>'63'!F31</f>
        <v>0</v>
      </c>
    </row>
    <row r="59" spans="1:6" ht="15.6" x14ac:dyDescent="0.3">
      <c r="A59" s="30"/>
      <c r="B59" s="177"/>
      <c r="C59" s="17"/>
      <c r="D59" s="74"/>
      <c r="E59" s="21"/>
      <c r="F59" s="113"/>
    </row>
    <row r="60" spans="1:6" ht="15.6" x14ac:dyDescent="0.3">
      <c r="A60" s="30" t="str">
        <f>'64'!A85</f>
        <v>3.25</v>
      </c>
      <c r="B60" s="177" t="str">
        <f>'64'!B85</f>
        <v>BÂTIMENT 64</v>
      </c>
      <c r="C60" s="17"/>
      <c r="D60" s="74"/>
      <c r="E60" s="21"/>
      <c r="F60" s="113">
        <f>'64'!F88</f>
        <v>0</v>
      </c>
    </row>
    <row r="61" spans="1:6" ht="15.6" x14ac:dyDescent="0.3">
      <c r="A61" s="30"/>
      <c r="B61" s="177"/>
      <c r="C61" s="17"/>
      <c r="D61" s="74"/>
      <c r="E61" s="21"/>
      <c r="F61" s="113"/>
    </row>
    <row r="62" spans="1:6" ht="15.6" x14ac:dyDescent="0.3">
      <c r="A62" s="30" t="str">
        <f>'65'!A56</f>
        <v>3.26</v>
      </c>
      <c r="B62" s="177" t="str">
        <f>'65'!B56</f>
        <v>BÂTIMENT 65</v>
      </c>
      <c r="C62" s="17"/>
      <c r="D62" s="74"/>
      <c r="E62" s="21"/>
      <c r="F62" s="113">
        <f>'65'!F56</f>
        <v>0</v>
      </c>
    </row>
    <row r="63" spans="1:6" ht="15.6" x14ac:dyDescent="0.3">
      <c r="A63" s="30"/>
      <c r="B63" s="177"/>
      <c r="C63" s="17"/>
      <c r="D63" s="74"/>
      <c r="E63" s="21"/>
      <c r="F63" s="113"/>
    </row>
    <row r="64" spans="1:6" ht="15.6" x14ac:dyDescent="0.3">
      <c r="A64" s="30" t="str">
        <f>'75'!A18</f>
        <v>3.27</v>
      </c>
      <c r="B64" s="177" t="str">
        <f>'75'!B18</f>
        <v>BÂTIMENT 75</v>
      </c>
      <c r="C64" s="17"/>
      <c r="D64" s="74"/>
      <c r="E64" s="21"/>
      <c r="F64" s="113">
        <f>'75'!F21</f>
        <v>0</v>
      </c>
    </row>
    <row r="65" spans="1:7" ht="15.6" x14ac:dyDescent="0.3">
      <c r="A65" s="30"/>
      <c r="B65" s="177"/>
      <c r="C65" s="17"/>
      <c r="D65" s="74"/>
      <c r="E65" s="21"/>
      <c r="F65" s="113"/>
    </row>
    <row r="66" spans="1:7" ht="15.6" x14ac:dyDescent="0.3">
      <c r="A66" s="30" t="str">
        <f>'78'!A7</f>
        <v>3.28</v>
      </c>
      <c r="B66" s="177" t="str">
        <f>'78'!B19</f>
        <v>BÂTIMENT 78</v>
      </c>
      <c r="C66" s="17"/>
      <c r="D66" s="74"/>
      <c r="E66" s="21"/>
      <c r="F66" s="113">
        <f>'78'!F19</f>
        <v>0</v>
      </c>
    </row>
    <row r="67" spans="1:7" ht="15.6" x14ac:dyDescent="0.3">
      <c r="A67" s="30"/>
      <c r="B67" s="177"/>
      <c r="C67" s="17"/>
      <c r="D67" s="74"/>
      <c r="E67" s="21"/>
      <c r="F67" s="113"/>
    </row>
    <row r="68" spans="1:7" ht="15.6" x14ac:dyDescent="0.3">
      <c r="A68" s="30" t="str">
        <f>'80'!A58</f>
        <v>3.29</v>
      </c>
      <c r="B68" s="177" t="str">
        <f>'80'!B58</f>
        <v>BÂTIMENT 80</v>
      </c>
      <c r="C68" s="17"/>
      <c r="D68" s="74"/>
      <c r="E68" s="21"/>
      <c r="F68" s="113">
        <f>'80'!F61</f>
        <v>0</v>
      </c>
    </row>
    <row r="69" spans="1:7" ht="15.6" x14ac:dyDescent="0.3">
      <c r="A69" s="30"/>
      <c r="B69" s="177"/>
      <c r="C69" s="17"/>
      <c r="D69" s="74"/>
      <c r="E69" s="21"/>
      <c r="F69" s="113"/>
    </row>
    <row r="70" spans="1:7" ht="15.6" x14ac:dyDescent="0.3">
      <c r="A70" s="30" t="str">
        <f>'81'!A40</f>
        <v>3.30</v>
      </c>
      <c r="B70" s="177" t="str">
        <f>'81'!B40</f>
        <v>BÂTIMENT 81</v>
      </c>
      <c r="C70" s="17"/>
      <c r="D70" s="74"/>
      <c r="E70" s="21"/>
      <c r="F70" s="113">
        <f>'81'!F43</f>
        <v>0</v>
      </c>
    </row>
    <row r="71" spans="1:7" ht="15.6" x14ac:dyDescent="0.3">
      <c r="A71" s="30"/>
      <c r="B71" s="177"/>
      <c r="C71" s="17"/>
      <c r="D71" s="74"/>
      <c r="E71" s="21"/>
      <c r="F71" s="113"/>
    </row>
    <row r="72" spans="1:7" ht="15.6" x14ac:dyDescent="0.3">
      <c r="A72" s="30" t="str">
        <f>'83'!A19</f>
        <v>3.31</v>
      </c>
      <c r="B72" s="177" t="str">
        <f>'83'!B19</f>
        <v>BÂTIMENT 83</v>
      </c>
      <c r="C72" s="17"/>
      <c r="D72" s="74"/>
      <c r="E72" s="21"/>
      <c r="F72" s="113">
        <f>'83'!F22</f>
        <v>0</v>
      </c>
    </row>
    <row r="73" spans="1:7" ht="15.6" x14ac:dyDescent="0.3">
      <c r="A73" s="30"/>
      <c r="B73" s="177"/>
      <c r="C73" s="17"/>
      <c r="D73" s="74"/>
      <c r="E73" s="21"/>
      <c r="F73" s="113"/>
    </row>
    <row r="74" spans="1:7" ht="15.6" x14ac:dyDescent="0.3">
      <c r="A74" s="30" t="str">
        <f>'85'!A27</f>
        <v>3.32</v>
      </c>
      <c r="B74" s="177" t="str">
        <f>'85'!B27</f>
        <v>BÂTIMENT 85</v>
      </c>
      <c r="C74" s="17"/>
      <c r="D74" s="74"/>
      <c r="E74" s="21"/>
      <c r="F74" s="113">
        <f>'85'!F30</f>
        <v>0</v>
      </c>
    </row>
    <row r="75" spans="1:7" ht="15.6" x14ac:dyDescent="0.3">
      <c r="A75" s="30"/>
      <c r="B75" s="177"/>
      <c r="C75" s="17"/>
      <c r="D75" s="74"/>
      <c r="E75" s="21"/>
      <c r="F75" s="113"/>
    </row>
    <row r="76" spans="1:7" s="6" customFormat="1" ht="15.6" x14ac:dyDescent="0.3">
      <c r="A76" s="27"/>
      <c r="B76" s="98"/>
      <c r="C76" s="99"/>
      <c r="D76" s="100"/>
      <c r="E76" s="100"/>
      <c r="F76" s="100"/>
      <c r="G76" s="72"/>
    </row>
    <row r="77" spans="1:7" s="6" customFormat="1" ht="15.6" x14ac:dyDescent="0.3">
      <c r="A77" s="22"/>
      <c r="B77" s="103"/>
      <c r="C77" s="17"/>
      <c r="D77" s="104"/>
      <c r="E77" s="104"/>
      <c r="F77" s="104"/>
      <c r="G77" s="72"/>
    </row>
    <row r="78" spans="1:7" s="6" customFormat="1" ht="15.6" x14ac:dyDescent="0.3">
      <c r="A78" s="26"/>
      <c r="B78" s="83" t="s">
        <v>32</v>
      </c>
      <c r="C78" s="17"/>
      <c r="D78" s="74"/>
      <c r="E78" s="21"/>
      <c r="F78" s="105"/>
      <c r="G78" s="72"/>
    </row>
    <row r="79" spans="1:7" s="6" customFormat="1" ht="15.6" x14ac:dyDescent="0.3">
      <c r="A79" s="22"/>
      <c r="B79" s="97"/>
      <c r="C79" s="17"/>
      <c r="D79" s="74"/>
      <c r="E79" s="21"/>
      <c r="F79" s="105"/>
      <c r="G79" s="72"/>
    </row>
    <row r="80" spans="1:7" s="6" customFormat="1" ht="15.6" x14ac:dyDescent="0.3">
      <c r="A80" s="26"/>
      <c r="B80" s="94"/>
      <c r="C80" s="17"/>
      <c r="D80" s="74"/>
      <c r="E80" s="21"/>
      <c r="F80" s="113"/>
      <c r="G80" s="72"/>
    </row>
    <row r="81" spans="1:7" s="6" customFormat="1" ht="15.6" x14ac:dyDescent="0.3">
      <c r="A81" s="26"/>
      <c r="B81" s="83" t="s">
        <v>283</v>
      </c>
      <c r="C81" s="26"/>
      <c r="D81" s="78"/>
      <c r="E81" s="19"/>
      <c r="F81" s="116">
        <f>SUM(F4:F76)</f>
        <v>0</v>
      </c>
      <c r="G81" s="72"/>
    </row>
    <row r="82" spans="1:7" s="6" customFormat="1" ht="15.6" x14ac:dyDescent="0.3">
      <c r="A82" s="26"/>
      <c r="B82" s="83"/>
      <c r="C82" s="26"/>
      <c r="D82" s="78"/>
      <c r="E82" s="19"/>
      <c r="F82" s="113"/>
      <c r="G82" s="72"/>
    </row>
    <row r="83" spans="1:7" s="6" customFormat="1" ht="15.6" x14ac:dyDescent="0.3">
      <c r="A83" s="26"/>
      <c r="B83" s="83" t="s">
        <v>34</v>
      </c>
      <c r="C83" s="26"/>
      <c r="D83" s="78"/>
      <c r="E83" s="18"/>
      <c r="F83" s="117"/>
      <c r="G83" s="72"/>
    </row>
    <row r="84" spans="1:7" s="6" customFormat="1" ht="15.6" x14ac:dyDescent="0.3">
      <c r="A84" s="26"/>
      <c r="B84" s="83"/>
      <c r="C84" s="26"/>
      <c r="D84" s="78"/>
      <c r="E84" s="19"/>
      <c r="F84" s="113"/>
      <c r="G84" s="72"/>
    </row>
    <row r="85" spans="1:7" s="6" customFormat="1" ht="15.6" x14ac:dyDescent="0.3">
      <c r="A85" s="27"/>
      <c r="B85" s="95" t="s">
        <v>35</v>
      </c>
      <c r="C85" s="27"/>
      <c r="D85" s="79"/>
      <c r="E85" s="28"/>
      <c r="F85" s="116"/>
      <c r="G85" s="72"/>
    </row>
    <row r="86" spans="1:7" x14ac:dyDescent="0.3">
      <c r="A86" s="184"/>
      <c r="B86" s="81"/>
      <c r="C86" s="81"/>
      <c r="D86" s="81"/>
      <c r="E86" s="81"/>
      <c r="F86" s="185"/>
    </row>
    <row r="87" spans="1:7" ht="15.6" x14ac:dyDescent="0.3">
      <c r="A87" s="187" t="s">
        <v>539</v>
      </c>
      <c r="B87" s="241" t="s">
        <v>540</v>
      </c>
      <c r="C87" s="241"/>
      <c r="D87" s="241"/>
      <c r="E87" s="241"/>
      <c r="F87" s="242"/>
    </row>
    <row r="88" spans="1:7" ht="15.6" x14ac:dyDescent="0.3">
      <c r="A88" s="179"/>
      <c r="B88" s="243" t="s">
        <v>541</v>
      </c>
      <c r="C88" s="244"/>
      <c r="D88" s="244"/>
      <c r="E88" s="244"/>
      <c r="F88" s="245"/>
    </row>
    <row r="89" spans="1:7" ht="15.6" x14ac:dyDescent="0.3">
      <c r="A89" s="179"/>
      <c r="B89" s="243" t="s">
        <v>542</v>
      </c>
      <c r="C89" s="244"/>
      <c r="D89" s="244"/>
      <c r="E89" s="244"/>
      <c r="F89" s="245"/>
    </row>
    <row r="90" spans="1:7" ht="15.6" x14ac:dyDescent="0.3">
      <c r="A90" s="179"/>
      <c r="B90" s="243" t="s">
        <v>544</v>
      </c>
      <c r="C90" s="244"/>
      <c r="D90" s="244"/>
      <c r="E90" s="244"/>
      <c r="F90" s="245"/>
    </row>
    <row r="91" spans="1:7" ht="15.6" x14ac:dyDescent="0.3">
      <c r="A91" s="179"/>
      <c r="B91" s="243" t="s">
        <v>543</v>
      </c>
      <c r="C91" s="244"/>
      <c r="D91" s="244"/>
      <c r="E91" s="244"/>
      <c r="F91" s="245"/>
    </row>
    <row r="92" spans="1:7" ht="15.6" x14ac:dyDescent="0.3">
      <c r="A92" s="179"/>
      <c r="B92" s="243" t="s">
        <v>546</v>
      </c>
      <c r="C92" s="244"/>
      <c r="D92" s="244"/>
      <c r="E92" s="244"/>
      <c r="F92" s="245"/>
    </row>
    <row r="93" spans="1:7" ht="15.6" x14ac:dyDescent="0.3">
      <c r="A93" s="179"/>
      <c r="B93" s="243" t="s">
        <v>547</v>
      </c>
      <c r="C93" s="244"/>
      <c r="D93" s="244"/>
      <c r="E93" s="244"/>
      <c r="F93" s="245"/>
    </row>
    <row r="94" spans="1:7" ht="15.6" x14ac:dyDescent="0.3">
      <c r="A94" s="179"/>
      <c r="B94" s="188" t="s">
        <v>548</v>
      </c>
      <c r="C94" s="189"/>
      <c r="D94" s="189"/>
      <c r="E94" s="189"/>
      <c r="F94" s="190"/>
    </row>
    <row r="95" spans="1:7" ht="37.950000000000003" customHeight="1" x14ac:dyDescent="0.3">
      <c r="A95" s="179"/>
      <c r="B95" s="243" t="s">
        <v>545</v>
      </c>
      <c r="C95" s="244"/>
      <c r="D95" s="244"/>
      <c r="E95" s="244"/>
      <c r="F95" s="245"/>
    </row>
    <row r="96" spans="1:7" ht="15.6" x14ac:dyDescent="0.3">
      <c r="A96" s="179"/>
      <c r="B96" s="243" t="s">
        <v>549</v>
      </c>
      <c r="C96" s="244"/>
      <c r="D96" s="244"/>
      <c r="E96" s="244"/>
      <c r="F96" s="245"/>
    </row>
    <row r="97" spans="1:6" ht="15.6" x14ac:dyDescent="0.3">
      <c r="A97" s="179"/>
      <c r="B97" s="241"/>
      <c r="C97" s="241"/>
      <c r="D97" s="241"/>
      <c r="E97" s="241"/>
      <c r="F97" s="242"/>
    </row>
    <row r="98" spans="1:6" ht="15.6" x14ac:dyDescent="0.3">
      <c r="A98" s="179"/>
      <c r="B98" s="183"/>
      <c r="C98" s="180"/>
      <c r="D98" s="181"/>
      <c r="E98" s="182"/>
      <c r="F98" s="186"/>
    </row>
  </sheetData>
  <dataConsolidate/>
  <mergeCells count="17">
    <mergeCell ref="B97:F97"/>
    <mergeCell ref="B96:F96"/>
    <mergeCell ref="B92:F92"/>
    <mergeCell ref="B93:F93"/>
    <mergeCell ref="B95:F95"/>
    <mergeCell ref="B87:F87"/>
    <mergeCell ref="B88:F88"/>
    <mergeCell ref="B89:F89"/>
    <mergeCell ref="B90:F90"/>
    <mergeCell ref="B91:F91"/>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1" manualBreakCount="1">
    <brk id="76"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56"/>
  <sheetViews>
    <sheetView showZeros="0" view="pageBreakPreview" topLeftCell="A178" zoomScale="115" zoomScaleNormal="100" zoomScaleSheetLayoutView="115" workbookViewId="0">
      <selection activeCell="F236" sqref="F236"/>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8" customWidth="1"/>
    <col min="7" max="7" width="70.8984375" style="70" customWidth="1"/>
    <col min="8" max="8" width="11.69921875" style="2" bestFit="1" customWidth="1"/>
    <col min="9" max="16384" width="11" style="2"/>
  </cols>
  <sheetData>
    <row r="1" spans="1:7" x14ac:dyDescent="0.3">
      <c r="A1" s="9"/>
      <c r="B1" s="81"/>
      <c r="C1" s="10"/>
      <c r="D1" s="76"/>
      <c r="E1" s="143"/>
      <c r="F1" s="12"/>
    </row>
    <row r="2" spans="1:7" s="3" customFormat="1" x14ac:dyDescent="0.3">
      <c r="A2" s="228" t="s">
        <v>21</v>
      </c>
      <c r="B2" s="230" t="s">
        <v>22</v>
      </c>
      <c r="C2" s="232" t="s">
        <v>23</v>
      </c>
      <c r="D2" s="234" t="s">
        <v>24</v>
      </c>
      <c r="E2" s="236" t="s">
        <v>25</v>
      </c>
      <c r="F2" s="226" t="s">
        <v>26</v>
      </c>
      <c r="G2" s="238"/>
    </row>
    <row r="3" spans="1:7" s="4" customFormat="1" x14ac:dyDescent="0.3">
      <c r="A3" s="229"/>
      <c r="B3" s="231"/>
      <c r="C3" s="233"/>
      <c r="D3" s="235"/>
      <c r="E3" s="237"/>
      <c r="F3" s="227" t="s">
        <v>27</v>
      </c>
      <c r="G3" s="238"/>
    </row>
    <row r="4" spans="1:7" ht="15.6" x14ac:dyDescent="0.3">
      <c r="A4" s="13"/>
      <c r="B4" s="82"/>
      <c r="C4" s="14"/>
      <c r="D4" s="77"/>
      <c r="E4" s="144"/>
      <c r="F4" s="16"/>
    </row>
    <row r="5" spans="1:7" ht="15.6" x14ac:dyDescent="0.3">
      <c r="A5" s="29">
        <v>3</v>
      </c>
      <c r="B5" s="83" t="s">
        <v>28</v>
      </c>
      <c r="C5" s="17"/>
      <c r="D5" s="78"/>
      <c r="E5" s="105"/>
      <c r="F5" s="19"/>
      <c r="G5" s="71"/>
    </row>
    <row r="6" spans="1:7" ht="15.6" x14ac:dyDescent="0.3">
      <c r="A6" s="20"/>
      <c r="B6" s="84"/>
      <c r="C6" s="17"/>
      <c r="D6" s="74"/>
      <c r="E6" s="105"/>
      <c r="F6" s="18"/>
    </row>
    <row r="7" spans="1:7" ht="15.6" x14ac:dyDescent="0.3">
      <c r="A7" s="30" t="s">
        <v>56</v>
      </c>
      <c r="B7" s="85" t="s">
        <v>63</v>
      </c>
      <c r="C7" s="17"/>
      <c r="D7" s="74"/>
      <c r="E7" s="105"/>
      <c r="F7" s="21"/>
    </row>
    <row r="8" spans="1:7" ht="15.6" x14ac:dyDescent="0.3">
      <c r="A8" s="22"/>
      <c r="B8" s="84"/>
      <c r="C8" s="17"/>
      <c r="D8" s="74"/>
      <c r="E8" s="105"/>
      <c r="F8" s="21"/>
    </row>
    <row r="9" spans="1:7" ht="31.2" x14ac:dyDescent="0.3">
      <c r="A9" s="22" t="s">
        <v>57</v>
      </c>
      <c r="B9" s="84" t="s">
        <v>553</v>
      </c>
      <c r="C9" s="17"/>
      <c r="D9" s="74"/>
      <c r="E9" s="105"/>
      <c r="F9" s="21"/>
    </row>
    <row r="10" spans="1:7" ht="31.2" x14ac:dyDescent="0.3">
      <c r="A10" s="23" t="s">
        <v>58</v>
      </c>
      <c r="B10" s="86" t="s">
        <v>550</v>
      </c>
      <c r="C10" s="17" t="s">
        <v>31</v>
      </c>
      <c r="D10" s="75">
        <v>1</v>
      </c>
      <c r="E10" s="145">
        <f>(D11*E11+D12*E12+D13*E13)/D10</f>
        <v>0</v>
      </c>
      <c r="F10" s="105">
        <f>D10*E10</f>
        <v>0</v>
      </c>
    </row>
    <row r="11" spans="1:7" s="112" customFormat="1" outlineLevel="1" x14ac:dyDescent="0.3">
      <c r="A11" s="109"/>
      <c r="B11" s="106" t="s">
        <v>284</v>
      </c>
      <c r="C11" s="107" t="s">
        <v>31</v>
      </c>
      <c r="D11" s="110">
        <v>0</v>
      </c>
      <c r="E11" s="146">
        <v>0</v>
      </c>
      <c r="F11" s="119"/>
      <c r="G11" s="70"/>
    </row>
    <row r="12" spans="1:7" ht="15.6" outlineLevel="1" x14ac:dyDescent="0.3">
      <c r="A12" s="23"/>
      <c r="B12" s="106" t="s">
        <v>285</v>
      </c>
      <c r="C12" s="107" t="s">
        <v>31</v>
      </c>
      <c r="D12" s="110">
        <v>0</v>
      </c>
      <c r="E12" s="146">
        <f>PU!E165</f>
        <v>0</v>
      </c>
      <c r="F12" s="119"/>
    </row>
    <row r="13" spans="1:7" ht="15.6" outlineLevel="1" x14ac:dyDescent="0.3">
      <c r="A13" s="23"/>
      <c r="B13" s="106" t="s">
        <v>286</v>
      </c>
      <c r="C13" s="107" t="s">
        <v>31</v>
      </c>
      <c r="D13" s="110">
        <v>0</v>
      </c>
      <c r="E13" s="146">
        <f>PU!E213</f>
        <v>0</v>
      </c>
      <c r="F13" s="119"/>
    </row>
    <row r="14" spans="1:7" ht="46.8" x14ac:dyDescent="0.3">
      <c r="A14" s="22" t="s">
        <v>848</v>
      </c>
      <c r="B14" s="84" t="s">
        <v>554</v>
      </c>
      <c r="C14" s="17"/>
      <c r="D14" s="74"/>
      <c r="E14" s="105"/>
      <c r="F14" s="21"/>
    </row>
    <row r="15" spans="1:7" ht="31.2" x14ac:dyDescent="0.3">
      <c r="A15" s="23" t="s">
        <v>849</v>
      </c>
      <c r="B15" s="86" t="s">
        <v>466</v>
      </c>
      <c r="C15" s="17" t="s">
        <v>30</v>
      </c>
      <c r="D15" s="75">
        <v>1</v>
      </c>
      <c r="E15" s="142">
        <f>(D16*E16+D17*E17+D18*E18+D19*E19+D20*E20+D21*E21)/D15</f>
        <v>0</v>
      </c>
      <c r="F15" s="105">
        <f>D15*E15</f>
        <v>0</v>
      </c>
    </row>
    <row r="16" spans="1:7" ht="15.6" outlineLevel="1" x14ac:dyDescent="0.3">
      <c r="A16" s="23"/>
      <c r="B16" s="106" t="s">
        <v>296</v>
      </c>
      <c r="C16" s="107" t="s">
        <v>29</v>
      </c>
      <c r="D16" s="108">
        <v>0</v>
      </c>
      <c r="E16" s="146">
        <f>PU!E146</f>
        <v>0</v>
      </c>
      <c r="F16" s="119"/>
    </row>
    <row r="17" spans="1:6" ht="27.6" outlineLevel="1" x14ac:dyDescent="0.3">
      <c r="A17" s="23"/>
      <c r="B17" s="106" t="s">
        <v>351</v>
      </c>
      <c r="C17" s="107" t="s">
        <v>31</v>
      </c>
      <c r="D17" s="110">
        <v>0</v>
      </c>
      <c r="E17" s="146">
        <f>PU!E147</f>
        <v>0</v>
      </c>
      <c r="F17" s="119"/>
    </row>
    <row r="18" spans="1:6" ht="15.6" outlineLevel="1" x14ac:dyDescent="0.3">
      <c r="A18" s="23"/>
      <c r="B18" s="106" t="s">
        <v>333</v>
      </c>
      <c r="C18" s="107" t="s">
        <v>31</v>
      </c>
      <c r="D18" s="110">
        <v>0</v>
      </c>
      <c r="E18" s="146">
        <f>PU!E148</f>
        <v>0</v>
      </c>
      <c r="F18" s="119"/>
    </row>
    <row r="19" spans="1:6" ht="15.6" outlineLevel="1" x14ac:dyDescent="0.3">
      <c r="A19" s="23"/>
      <c r="B19" s="106" t="s">
        <v>287</v>
      </c>
      <c r="C19" s="107" t="s">
        <v>30</v>
      </c>
      <c r="D19" s="110">
        <v>1</v>
      </c>
      <c r="E19" s="146">
        <f>PU!E149</f>
        <v>0</v>
      </c>
      <c r="F19" s="119"/>
    </row>
    <row r="20" spans="1:6" ht="15.6" outlineLevel="1" x14ac:dyDescent="0.3">
      <c r="A20" s="23"/>
      <c r="B20" s="106" t="s">
        <v>337</v>
      </c>
      <c r="C20" s="107" t="s">
        <v>30</v>
      </c>
      <c r="D20" s="110">
        <v>1</v>
      </c>
      <c r="E20" s="146">
        <f>PU!E150</f>
        <v>0</v>
      </c>
      <c r="F20" s="119"/>
    </row>
    <row r="21" spans="1:6" ht="15.6" outlineLevel="1" x14ac:dyDescent="0.3">
      <c r="A21" s="23"/>
      <c r="B21" s="106" t="s">
        <v>297</v>
      </c>
      <c r="C21" s="107" t="s">
        <v>29</v>
      </c>
      <c r="D21" s="108">
        <f>D16</f>
        <v>0</v>
      </c>
      <c r="E21" s="146">
        <f>PU!E151</f>
        <v>0</v>
      </c>
      <c r="F21" s="119"/>
    </row>
    <row r="22" spans="1:6" ht="46.8" x14ac:dyDescent="0.3">
      <c r="A22" s="22" t="s">
        <v>850</v>
      </c>
      <c r="B22" s="84" t="s">
        <v>555</v>
      </c>
      <c r="C22" s="17"/>
      <c r="D22" s="74"/>
      <c r="E22" s="105"/>
      <c r="F22" s="21"/>
    </row>
    <row r="23" spans="1:6" ht="31.2" x14ac:dyDescent="0.3">
      <c r="A23" s="23" t="s">
        <v>851</v>
      </c>
      <c r="B23" s="86" t="s">
        <v>70</v>
      </c>
      <c r="C23" s="17" t="s">
        <v>30</v>
      </c>
      <c r="D23" s="75">
        <v>1</v>
      </c>
      <c r="E23" s="105">
        <f>(D24*E24+D25*E25+D26*E26+D27*E27+D28*E28+D29*E29)/D23</f>
        <v>0</v>
      </c>
      <c r="F23" s="105">
        <f>D23*E23</f>
        <v>0</v>
      </c>
    </row>
    <row r="24" spans="1:6" ht="15.6" outlineLevel="1" x14ac:dyDescent="0.3">
      <c r="A24" s="23"/>
      <c r="B24" s="106" t="s">
        <v>296</v>
      </c>
      <c r="C24" s="107" t="s">
        <v>29</v>
      </c>
      <c r="D24" s="108">
        <v>0</v>
      </c>
      <c r="E24" s="146">
        <f>PU!E146</f>
        <v>0</v>
      </c>
      <c r="F24" s="21"/>
    </row>
    <row r="25" spans="1:6" ht="27.6" outlineLevel="1" x14ac:dyDescent="0.3">
      <c r="A25" s="23"/>
      <c r="B25" s="106" t="s">
        <v>351</v>
      </c>
      <c r="C25" s="107" t="s">
        <v>31</v>
      </c>
      <c r="D25" s="110">
        <v>0</v>
      </c>
      <c r="E25" s="146">
        <f>PU!E147</f>
        <v>0</v>
      </c>
      <c r="F25" s="21"/>
    </row>
    <row r="26" spans="1:6" ht="15.6" outlineLevel="1" x14ac:dyDescent="0.3">
      <c r="A26" s="23"/>
      <c r="B26" s="106" t="s">
        <v>333</v>
      </c>
      <c r="C26" s="107" t="s">
        <v>31</v>
      </c>
      <c r="D26" s="110">
        <v>0</v>
      </c>
      <c r="E26" s="146">
        <f>PU!E148</f>
        <v>0</v>
      </c>
      <c r="F26" s="21"/>
    </row>
    <row r="27" spans="1:6" ht="15.6" outlineLevel="1" x14ac:dyDescent="0.3">
      <c r="A27" s="23"/>
      <c r="B27" s="106" t="s">
        <v>287</v>
      </c>
      <c r="C27" s="107" t="s">
        <v>30</v>
      </c>
      <c r="D27" s="110">
        <v>1</v>
      </c>
      <c r="E27" s="146">
        <f>PU!E149</f>
        <v>0</v>
      </c>
      <c r="F27" s="21"/>
    </row>
    <row r="28" spans="1:6" ht="15.6" outlineLevel="1" x14ac:dyDescent="0.3">
      <c r="A28" s="23"/>
      <c r="B28" s="106" t="s">
        <v>337</v>
      </c>
      <c r="C28" s="107" t="s">
        <v>30</v>
      </c>
      <c r="D28" s="110">
        <v>1</v>
      </c>
      <c r="E28" s="146">
        <f>PU!E150</f>
        <v>0</v>
      </c>
      <c r="F28" s="21"/>
    </row>
    <row r="29" spans="1:6" ht="15.6" outlineLevel="1" x14ac:dyDescent="0.3">
      <c r="A29" s="23"/>
      <c r="B29" s="106" t="s">
        <v>297</v>
      </c>
      <c r="C29" s="107" t="s">
        <v>29</v>
      </c>
      <c r="D29" s="108">
        <f>D24</f>
        <v>0</v>
      </c>
      <c r="E29" s="146">
        <f>PU!E151</f>
        <v>0</v>
      </c>
      <c r="F29" s="21"/>
    </row>
    <row r="30" spans="1:6" ht="31.2" x14ac:dyDescent="0.3">
      <c r="A30" s="22" t="s">
        <v>852</v>
      </c>
      <c r="B30" s="87" t="s">
        <v>556</v>
      </c>
      <c r="C30" s="17"/>
      <c r="D30" s="74"/>
      <c r="E30" s="105"/>
      <c r="F30" s="21">
        <f t="shared" ref="F30" si="0">D30*E30</f>
        <v>0</v>
      </c>
    </row>
    <row r="31" spans="1:6" ht="31.2" x14ac:dyDescent="0.3">
      <c r="A31" s="23" t="s">
        <v>853</v>
      </c>
      <c r="B31" s="86" t="s">
        <v>551</v>
      </c>
      <c r="C31" s="17" t="s">
        <v>30</v>
      </c>
      <c r="D31" s="75">
        <v>1</v>
      </c>
      <c r="E31" s="105">
        <f>(D32*E32+D33*E33+D34*E34+D35*E35+D36*E36+D37*E37)/D31</f>
        <v>0</v>
      </c>
      <c r="F31" s="105">
        <f>D31*E31</f>
        <v>0</v>
      </c>
    </row>
    <row r="32" spans="1:6" ht="15.6" outlineLevel="1" x14ac:dyDescent="0.3">
      <c r="A32" s="23"/>
      <c r="B32" s="106" t="s">
        <v>296</v>
      </c>
      <c r="C32" s="107" t="s">
        <v>29</v>
      </c>
      <c r="D32" s="108">
        <v>0</v>
      </c>
      <c r="E32" s="146">
        <f>PU!E146</f>
        <v>0</v>
      </c>
      <c r="F32" s="21"/>
    </row>
    <row r="33" spans="1:7" ht="27.6" outlineLevel="1" x14ac:dyDescent="0.3">
      <c r="A33" s="23"/>
      <c r="B33" s="106" t="s">
        <v>351</v>
      </c>
      <c r="C33" s="107" t="s">
        <v>31</v>
      </c>
      <c r="D33" s="110">
        <v>0</v>
      </c>
      <c r="E33" s="146">
        <f>PU!E147</f>
        <v>0</v>
      </c>
      <c r="F33" s="21"/>
    </row>
    <row r="34" spans="1:7" ht="15.6" outlineLevel="1" x14ac:dyDescent="0.3">
      <c r="A34" s="23"/>
      <c r="B34" s="106" t="s">
        <v>333</v>
      </c>
      <c r="C34" s="107" t="s">
        <v>31</v>
      </c>
      <c r="D34" s="110">
        <v>0</v>
      </c>
      <c r="E34" s="146">
        <f>PU!E148</f>
        <v>0</v>
      </c>
      <c r="F34" s="21"/>
    </row>
    <row r="35" spans="1:7" ht="15.6" outlineLevel="1" x14ac:dyDescent="0.3">
      <c r="A35" s="23"/>
      <c r="B35" s="106" t="s">
        <v>287</v>
      </c>
      <c r="C35" s="107" t="s">
        <v>30</v>
      </c>
      <c r="D35" s="110">
        <v>1</v>
      </c>
      <c r="E35" s="146">
        <f>PU!E149</f>
        <v>0</v>
      </c>
      <c r="F35" s="21"/>
    </row>
    <row r="36" spans="1:7" ht="15.6" outlineLevel="1" x14ac:dyDescent="0.3">
      <c r="A36" s="23"/>
      <c r="B36" s="106" t="s">
        <v>337</v>
      </c>
      <c r="C36" s="107" t="s">
        <v>30</v>
      </c>
      <c r="D36" s="110">
        <v>1</v>
      </c>
      <c r="E36" s="146">
        <f>PU!E150</f>
        <v>0</v>
      </c>
      <c r="F36" s="21"/>
    </row>
    <row r="37" spans="1:7" ht="15.6" outlineLevel="1" x14ac:dyDescent="0.3">
      <c r="A37" s="23"/>
      <c r="B37" s="106" t="s">
        <v>297</v>
      </c>
      <c r="C37" s="107" t="s">
        <v>29</v>
      </c>
      <c r="D37" s="108">
        <f>D32</f>
        <v>0</v>
      </c>
      <c r="E37" s="146">
        <f>PU!E151</f>
        <v>0</v>
      </c>
      <c r="F37" s="21"/>
    </row>
    <row r="38" spans="1:7" ht="31.2" x14ac:dyDescent="0.3">
      <c r="A38" s="22" t="s">
        <v>854</v>
      </c>
      <c r="B38" s="87" t="s">
        <v>557</v>
      </c>
      <c r="C38" s="17"/>
      <c r="D38" s="74"/>
      <c r="E38" s="105"/>
      <c r="F38" s="21"/>
    </row>
    <row r="39" spans="1:7" ht="31.2" x14ac:dyDescent="0.3">
      <c r="A39" s="23" t="s">
        <v>855</v>
      </c>
      <c r="B39" s="86" t="s">
        <v>552</v>
      </c>
      <c r="C39" s="17" t="s">
        <v>30</v>
      </c>
      <c r="D39" s="75">
        <v>1</v>
      </c>
      <c r="E39" s="105">
        <f>(D40*E40+D41*E41+D42*E42+D43*E43+D44*E44+D45*E45)/D39</f>
        <v>0</v>
      </c>
      <c r="F39" s="105">
        <f>D39*E39</f>
        <v>0</v>
      </c>
      <c r="G39" s="73"/>
    </row>
    <row r="40" spans="1:7" ht="15.6" outlineLevel="1" x14ac:dyDescent="0.3">
      <c r="A40" s="23"/>
      <c r="B40" s="106" t="s">
        <v>296</v>
      </c>
      <c r="C40" s="107" t="s">
        <v>29</v>
      </c>
      <c r="D40" s="108">
        <v>0</v>
      </c>
      <c r="E40" s="146">
        <f>PU!E146</f>
        <v>0</v>
      </c>
      <c r="F40" s="21"/>
      <c r="G40" s="73"/>
    </row>
    <row r="41" spans="1:7" ht="27.6" outlineLevel="1" x14ac:dyDescent="0.3">
      <c r="A41" s="23"/>
      <c r="B41" s="106" t="s">
        <v>351</v>
      </c>
      <c r="C41" s="107" t="s">
        <v>31</v>
      </c>
      <c r="D41" s="110">
        <v>0</v>
      </c>
      <c r="E41" s="146">
        <f>PU!E147</f>
        <v>0</v>
      </c>
      <c r="F41" s="21"/>
      <c r="G41" s="73"/>
    </row>
    <row r="42" spans="1:7" ht="15.6" outlineLevel="1" x14ac:dyDescent="0.3">
      <c r="A42" s="23"/>
      <c r="B42" s="106" t="s">
        <v>333</v>
      </c>
      <c r="C42" s="107" t="s">
        <v>31</v>
      </c>
      <c r="D42" s="110">
        <v>0</v>
      </c>
      <c r="E42" s="146">
        <f>PU!E148</f>
        <v>0</v>
      </c>
      <c r="F42" s="21"/>
      <c r="G42" s="73"/>
    </row>
    <row r="43" spans="1:7" ht="15.6" outlineLevel="1" x14ac:dyDescent="0.3">
      <c r="A43" s="23"/>
      <c r="B43" s="106" t="s">
        <v>287</v>
      </c>
      <c r="C43" s="107" t="s">
        <v>30</v>
      </c>
      <c r="D43" s="110">
        <v>1</v>
      </c>
      <c r="E43" s="146">
        <f>PU!E149</f>
        <v>0</v>
      </c>
      <c r="F43" s="21"/>
      <c r="G43" s="73"/>
    </row>
    <row r="44" spans="1:7" ht="15.6" outlineLevel="1" x14ac:dyDescent="0.3">
      <c r="A44" s="23"/>
      <c r="B44" s="106" t="s">
        <v>337</v>
      </c>
      <c r="C44" s="107" t="s">
        <v>30</v>
      </c>
      <c r="D44" s="110">
        <v>1</v>
      </c>
      <c r="E44" s="146">
        <f>PU!E150</f>
        <v>0</v>
      </c>
      <c r="F44" s="21"/>
      <c r="G44" s="73"/>
    </row>
    <row r="45" spans="1:7" ht="15.6" outlineLevel="1" x14ac:dyDescent="0.3">
      <c r="A45" s="23"/>
      <c r="B45" s="106" t="s">
        <v>297</v>
      </c>
      <c r="C45" s="107" t="s">
        <v>29</v>
      </c>
      <c r="D45" s="108">
        <f>D40</f>
        <v>0</v>
      </c>
      <c r="E45" s="146">
        <f>PU!E151</f>
        <v>0</v>
      </c>
      <c r="F45" s="21"/>
      <c r="G45" s="73"/>
    </row>
    <row r="46" spans="1:7" ht="31.2" x14ac:dyDescent="0.3">
      <c r="A46" s="22" t="s">
        <v>856</v>
      </c>
      <c r="B46" s="87" t="s">
        <v>558</v>
      </c>
      <c r="C46" s="17"/>
      <c r="D46" s="75"/>
      <c r="E46" s="105"/>
      <c r="F46" s="21"/>
      <c r="G46" s="73"/>
    </row>
    <row r="47" spans="1:7" ht="31.2" x14ac:dyDescent="0.3">
      <c r="A47" s="23" t="s">
        <v>857</v>
      </c>
      <c r="B47" s="69" t="s">
        <v>356</v>
      </c>
      <c r="C47" s="17" t="s">
        <v>31</v>
      </c>
      <c r="D47" s="75">
        <v>1</v>
      </c>
      <c r="E47" s="145">
        <f>(D48*E48+D49*E49+D50*E50)/D47</f>
        <v>0</v>
      </c>
      <c r="F47" s="105">
        <f>D47*E47</f>
        <v>0</v>
      </c>
    </row>
    <row r="48" spans="1:7" ht="15.6" outlineLevel="1" x14ac:dyDescent="0.3">
      <c r="A48" s="23"/>
      <c r="B48" s="106" t="s">
        <v>284</v>
      </c>
      <c r="C48" s="107" t="s">
        <v>31</v>
      </c>
      <c r="D48" s="110">
        <v>0</v>
      </c>
      <c r="E48" s="146">
        <v>0</v>
      </c>
      <c r="F48" s="119"/>
    </row>
    <row r="49" spans="1:6" ht="15.6" outlineLevel="1" x14ac:dyDescent="0.3">
      <c r="A49" s="23"/>
      <c r="B49" s="106" t="s">
        <v>285</v>
      </c>
      <c r="C49" s="107" t="s">
        <v>31</v>
      </c>
      <c r="D49" s="110">
        <v>0</v>
      </c>
      <c r="E49" s="146">
        <f>PU!E165</f>
        <v>0</v>
      </c>
      <c r="F49" s="119"/>
    </row>
    <row r="50" spans="1:6" ht="15.6" outlineLevel="1" x14ac:dyDescent="0.3">
      <c r="A50" s="23"/>
      <c r="B50" s="106" t="s">
        <v>286</v>
      </c>
      <c r="C50" s="107" t="s">
        <v>31</v>
      </c>
      <c r="D50" s="110">
        <v>0</v>
      </c>
      <c r="E50" s="146">
        <f>PU!E213</f>
        <v>0</v>
      </c>
      <c r="F50" s="119"/>
    </row>
    <row r="51" spans="1:6" ht="31.2" x14ac:dyDescent="0.3">
      <c r="A51" s="22" t="s">
        <v>858</v>
      </c>
      <c r="B51" s="87" t="s">
        <v>559</v>
      </c>
      <c r="C51" s="17"/>
      <c r="D51" s="74"/>
      <c r="E51" s="105"/>
      <c r="F51" s="21"/>
    </row>
    <row r="52" spans="1:6" ht="31.2" x14ac:dyDescent="0.3">
      <c r="A52" s="23" t="s">
        <v>859</v>
      </c>
      <c r="B52" s="88" t="s">
        <v>560</v>
      </c>
      <c r="C52" s="17" t="s">
        <v>30</v>
      </c>
      <c r="D52" s="75">
        <v>1</v>
      </c>
      <c r="E52" s="105">
        <f>(D53*E53+D54*E54+D55*E55+D56*E56+D57*E57+D58*E58)/D52</f>
        <v>0</v>
      </c>
      <c r="F52" s="105">
        <f>D52*E52</f>
        <v>0</v>
      </c>
    </row>
    <row r="53" spans="1:6" ht="15.6" outlineLevel="1" x14ac:dyDescent="0.3">
      <c r="A53" s="23"/>
      <c r="B53" s="106" t="s">
        <v>296</v>
      </c>
      <c r="C53" s="107" t="s">
        <v>29</v>
      </c>
      <c r="D53" s="108">
        <v>0</v>
      </c>
      <c r="E53" s="146">
        <f>PU!E146</f>
        <v>0</v>
      </c>
      <c r="F53" s="21"/>
    </row>
    <row r="54" spans="1:6" ht="27.6" outlineLevel="1" x14ac:dyDescent="0.3">
      <c r="A54" s="23"/>
      <c r="B54" s="106" t="s">
        <v>351</v>
      </c>
      <c r="C54" s="107" t="s">
        <v>31</v>
      </c>
      <c r="D54" s="110">
        <v>0</v>
      </c>
      <c r="E54" s="146">
        <f>PU!E147</f>
        <v>0</v>
      </c>
      <c r="F54" s="21"/>
    </row>
    <row r="55" spans="1:6" ht="15.6" outlineLevel="1" x14ac:dyDescent="0.3">
      <c r="A55" s="23"/>
      <c r="B55" s="106" t="s">
        <v>333</v>
      </c>
      <c r="C55" s="107" t="s">
        <v>31</v>
      </c>
      <c r="D55" s="110">
        <v>0</v>
      </c>
      <c r="E55" s="146">
        <f>PU!E148</f>
        <v>0</v>
      </c>
      <c r="F55" s="21"/>
    </row>
    <row r="56" spans="1:6" ht="15.6" outlineLevel="1" x14ac:dyDescent="0.3">
      <c r="A56" s="23"/>
      <c r="B56" s="106" t="s">
        <v>287</v>
      </c>
      <c r="C56" s="107" t="s">
        <v>30</v>
      </c>
      <c r="D56" s="110">
        <v>1</v>
      </c>
      <c r="E56" s="146">
        <f>PU!E149</f>
        <v>0</v>
      </c>
      <c r="F56" s="21"/>
    </row>
    <row r="57" spans="1:6" ht="15.6" outlineLevel="1" x14ac:dyDescent="0.3">
      <c r="A57" s="23"/>
      <c r="B57" s="106" t="s">
        <v>337</v>
      </c>
      <c r="C57" s="107" t="s">
        <v>30</v>
      </c>
      <c r="D57" s="110">
        <v>1</v>
      </c>
      <c r="E57" s="146">
        <f>PU!E150</f>
        <v>0</v>
      </c>
      <c r="F57" s="21"/>
    </row>
    <row r="58" spans="1:6" ht="15.6" outlineLevel="1" x14ac:dyDescent="0.3">
      <c r="A58" s="23"/>
      <c r="B58" s="106" t="s">
        <v>297</v>
      </c>
      <c r="C58" s="107" t="s">
        <v>29</v>
      </c>
      <c r="D58" s="110">
        <f>D53</f>
        <v>0</v>
      </c>
      <c r="E58" s="146">
        <f>PU!E151</f>
        <v>0</v>
      </c>
      <c r="F58" s="21"/>
    </row>
    <row r="59" spans="1:6" ht="31.2" x14ac:dyDescent="0.3">
      <c r="A59" s="22" t="s">
        <v>860</v>
      </c>
      <c r="B59" s="89" t="s">
        <v>561</v>
      </c>
      <c r="C59" s="17"/>
      <c r="D59" s="75"/>
      <c r="E59" s="105"/>
      <c r="F59" s="21"/>
    </row>
    <row r="60" spans="1:6" s="70" customFormat="1" ht="15.6" x14ac:dyDescent="0.3">
      <c r="A60" s="23" t="s">
        <v>861</v>
      </c>
      <c r="B60" s="86" t="s">
        <v>352</v>
      </c>
      <c r="C60" s="17" t="s">
        <v>30</v>
      </c>
      <c r="D60" s="75">
        <v>1</v>
      </c>
      <c r="E60" s="105">
        <f>(D61*E61)/D60</f>
        <v>0</v>
      </c>
      <c r="F60" s="105">
        <f>D60*E60</f>
        <v>0</v>
      </c>
    </row>
    <row r="61" spans="1:6" s="70" customFormat="1" ht="27.6" outlineLevel="1" x14ac:dyDescent="0.3">
      <c r="A61" s="23"/>
      <c r="B61" s="138" t="s">
        <v>354</v>
      </c>
      <c r="C61" s="17" t="s">
        <v>29</v>
      </c>
      <c r="D61" s="108">
        <v>0</v>
      </c>
      <c r="E61" s="146">
        <f>PU!E154</f>
        <v>0</v>
      </c>
      <c r="F61" s="21"/>
    </row>
    <row r="62" spans="1:6" s="70" customFormat="1" ht="31.2" x14ac:dyDescent="0.3">
      <c r="A62" s="22" t="s">
        <v>862</v>
      </c>
      <c r="B62" s="89" t="s">
        <v>562</v>
      </c>
      <c r="C62" s="17"/>
      <c r="D62" s="75"/>
      <c r="E62" s="105"/>
      <c r="F62" s="21"/>
    </row>
    <row r="63" spans="1:6" s="70" customFormat="1" ht="15.6" x14ac:dyDescent="0.3">
      <c r="A63" s="23" t="s">
        <v>863</v>
      </c>
      <c r="B63" s="88" t="s">
        <v>563</v>
      </c>
      <c r="C63" s="17" t="s">
        <v>30</v>
      </c>
      <c r="D63" s="75">
        <v>1</v>
      </c>
      <c r="E63" s="105">
        <f>D64*E64</f>
        <v>0</v>
      </c>
      <c r="F63" s="105">
        <f>D63*E63</f>
        <v>0</v>
      </c>
    </row>
    <row r="64" spans="1:6" s="70" customFormat="1" ht="27.6" outlineLevel="1" x14ac:dyDescent="0.3">
      <c r="A64" s="23"/>
      <c r="B64" s="138" t="s">
        <v>354</v>
      </c>
      <c r="C64" s="17" t="s">
        <v>29</v>
      </c>
      <c r="D64" s="108">
        <v>0</v>
      </c>
      <c r="E64" s="146">
        <f>PU!E154</f>
        <v>0</v>
      </c>
      <c r="F64" s="21"/>
    </row>
    <row r="65" spans="1:6" s="70" customFormat="1" ht="15.6" x14ac:dyDescent="0.3">
      <c r="A65" s="22" t="s">
        <v>864</v>
      </c>
      <c r="B65" s="87" t="s">
        <v>564</v>
      </c>
      <c r="C65" s="17"/>
      <c r="D65" s="75"/>
      <c r="E65" s="105"/>
      <c r="F65" s="21"/>
    </row>
    <row r="66" spans="1:6" s="70" customFormat="1" ht="15.6" x14ac:dyDescent="0.3">
      <c r="A66" s="23" t="s">
        <v>865</v>
      </c>
      <c r="B66" s="69" t="s">
        <v>402</v>
      </c>
      <c r="C66" s="17" t="s">
        <v>31</v>
      </c>
      <c r="D66" s="75">
        <v>0</v>
      </c>
      <c r="E66" s="105">
        <f>PU!E213</f>
        <v>0</v>
      </c>
      <c r="F66" s="105">
        <f>D66*E66</f>
        <v>0</v>
      </c>
    </row>
    <row r="67" spans="1:6" s="70" customFormat="1" ht="15.6" x14ac:dyDescent="0.3">
      <c r="A67" s="22" t="s">
        <v>866</v>
      </c>
      <c r="B67" s="87" t="s">
        <v>564</v>
      </c>
      <c r="C67" s="17"/>
      <c r="D67" s="74"/>
      <c r="E67" s="105"/>
      <c r="F67" s="21"/>
    </row>
    <row r="68" spans="1:6" s="70" customFormat="1" ht="15.6" x14ac:dyDescent="0.3">
      <c r="A68" s="23" t="s">
        <v>867</v>
      </c>
      <c r="B68" s="69" t="s">
        <v>352</v>
      </c>
      <c r="C68" s="17" t="s">
        <v>30</v>
      </c>
      <c r="D68" s="75">
        <v>1</v>
      </c>
      <c r="E68" s="105">
        <v>0</v>
      </c>
      <c r="F68" s="105">
        <f>D68*E68</f>
        <v>0</v>
      </c>
    </row>
    <row r="69" spans="1:6" s="70" customFormat="1" ht="15.6" outlineLevel="1" x14ac:dyDescent="0.3">
      <c r="A69" s="23"/>
      <c r="B69" s="138" t="s">
        <v>468</v>
      </c>
      <c r="C69" s="107" t="s">
        <v>30</v>
      </c>
      <c r="D69" s="110">
        <v>1</v>
      </c>
      <c r="E69" s="146">
        <v>0</v>
      </c>
      <c r="F69" s="21"/>
    </row>
    <row r="70" spans="1:6" s="70" customFormat="1" ht="15.6" x14ac:dyDescent="0.3">
      <c r="A70" s="22" t="s">
        <v>868</v>
      </c>
      <c r="B70" s="87" t="s">
        <v>564</v>
      </c>
      <c r="C70" s="17"/>
      <c r="D70" s="74"/>
      <c r="E70" s="105"/>
      <c r="F70" s="21"/>
    </row>
    <row r="71" spans="1:6" s="70" customFormat="1" ht="15.6" x14ac:dyDescent="0.3">
      <c r="A71" s="23" t="s">
        <v>869</v>
      </c>
      <c r="B71" s="69" t="s">
        <v>352</v>
      </c>
      <c r="C71" s="17" t="s">
        <v>30</v>
      </c>
      <c r="D71" s="75">
        <v>1</v>
      </c>
      <c r="E71" s="105">
        <v>0</v>
      </c>
      <c r="F71" s="105">
        <f>D71*E71</f>
        <v>0</v>
      </c>
    </row>
    <row r="72" spans="1:6" s="70" customFormat="1" ht="15.6" outlineLevel="1" x14ac:dyDescent="0.3">
      <c r="A72" s="23"/>
      <c r="B72" s="138" t="s">
        <v>468</v>
      </c>
      <c r="C72" s="107" t="s">
        <v>30</v>
      </c>
      <c r="D72" s="110">
        <v>1</v>
      </c>
      <c r="E72" s="146">
        <v>0</v>
      </c>
      <c r="F72" s="21"/>
    </row>
    <row r="73" spans="1:6" s="70" customFormat="1" ht="31.2" x14ac:dyDescent="0.3">
      <c r="A73" s="22" t="s">
        <v>870</v>
      </c>
      <c r="B73" s="87" t="s">
        <v>565</v>
      </c>
      <c r="C73" s="17"/>
      <c r="D73" s="74"/>
      <c r="E73" s="105"/>
      <c r="F73" s="21"/>
    </row>
    <row r="74" spans="1:6" s="70" customFormat="1" ht="31.2" x14ac:dyDescent="0.3">
      <c r="A74" s="23" t="s">
        <v>871</v>
      </c>
      <c r="B74" s="69" t="s">
        <v>356</v>
      </c>
      <c r="C74" s="17" t="s">
        <v>31</v>
      </c>
      <c r="D74" s="75">
        <v>1</v>
      </c>
      <c r="E74" s="105">
        <f>(D75*E75+D76*E76+D77*E77)/D74</f>
        <v>0</v>
      </c>
      <c r="F74" s="105">
        <f>D74*E74</f>
        <v>0</v>
      </c>
    </row>
    <row r="75" spans="1:6" s="70" customFormat="1" ht="15.6" outlineLevel="1" x14ac:dyDescent="0.3">
      <c r="A75" s="23"/>
      <c r="B75" s="106" t="s">
        <v>284</v>
      </c>
      <c r="C75" s="107" t="s">
        <v>31</v>
      </c>
      <c r="D75" s="110">
        <v>0</v>
      </c>
      <c r="E75" s="146">
        <v>0</v>
      </c>
      <c r="F75" s="119"/>
    </row>
    <row r="76" spans="1:6" s="70" customFormat="1" ht="15.6" outlineLevel="1" x14ac:dyDescent="0.3">
      <c r="A76" s="23"/>
      <c r="B76" s="106" t="s">
        <v>285</v>
      </c>
      <c r="C76" s="107" t="s">
        <v>31</v>
      </c>
      <c r="D76" s="110">
        <v>0</v>
      </c>
      <c r="E76" s="146">
        <f>PU!E165</f>
        <v>0</v>
      </c>
      <c r="F76" s="119"/>
    </row>
    <row r="77" spans="1:6" s="70" customFormat="1" ht="15.6" outlineLevel="1" x14ac:dyDescent="0.3">
      <c r="A77" s="23"/>
      <c r="B77" s="106" t="s">
        <v>286</v>
      </c>
      <c r="C77" s="107" t="s">
        <v>31</v>
      </c>
      <c r="D77" s="110">
        <v>0</v>
      </c>
      <c r="E77" s="146">
        <f>PU!E213</f>
        <v>0</v>
      </c>
      <c r="F77" s="119"/>
    </row>
    <row r="78" spans="1:6" s="70" customFormat="1" ht="31.2" x14ac:dyDescent="0.3">
      <c r="A78" s="22" t="s">
        <v>872</v>
      </c>
      <c r="B78" s="87" t="s">
        <v>566</v>
      </c>
      <c r="C78" s="17"/>
      <c r="D78" s="74"/>
      <c r="E78" s="105"/>
      <c r="F78" s="21"/>
    </row>
    <row r="79" spans="1:6" s="70" customFormat="1" ht="31.2" x14ac:dyDescent="0.3">
      <c r="A79" s="23" t="s">
        <v>873</v>
      </c>
      <c r="B79" s="69" t="s">
        <v>567</v>
      </c>
      <c r="C79" s="17" t="s">
        <v>30</v>
      </c>
      <c r="D79" s="75">
        <v>1</v>
      </c>
      <c r="E79" s="105">
        <f>(D80*E80+D81*E81)/D79</f>
        <v>0</v>
      </c>
      <c r="F79" s="105">
        <f>D79*E79</f>
        <v>0</v>
      </c>
    </row>
    <row r="80" spans="1:6" s="70" customFormat="1" ht="15.6" outlineLevel="1" x14ac:dyDescent="0.3">
      <c r="A80" s="23"/>
      <c r="B80" s="106" t="s">
        <v>298</v>
      </c>
      <c r="C80" s="107" t="s">
        <v>29</v>
      </c>
      <c r="D80" s="108">
        <v>0</v>
      </c>
      <c r="E80" s="146">
        <f>PU!E13</f>
        <v>0</v>
      </c>
      <c r="F80" s="21"/>
    </row>
    <row r="81" spans="1:6" s="70" customFormat="1" ht="15.6" outlineLevel="1" x14ac:dyDescent="0.3">
      <c r="A81" s="23"/>
      <c r="B81" s="106" t="s">
        <v>299</v>
      </c>
      <c r="C81" s="107" t="s">
        <v>29</v>
      </c>
      <c r="D81" s="108">
        <v>0</v>
      </c>
      <c r="E81" s="146">
        <f>PU!E15</f>
        <v>0</v>
      </c>
      <c r="F81" s="21"/>
    </row>
    <row r="82" spans="1:6" s="70" customFormat="1" ht="31.2" x14ac:dyDescent="0.3">
      <c r="A82" s="23" t="s">
        <v>874</v>
      </c>
      <c r="B82" s="90" t="s">
        <v>379</v>
      </c>
      <c r="C82" s="17" t="s">
        <v>31</v>
      </c>
      <c r="D82" s="75">
        <v>0</v>
      </c>
      <c r="E82" s="105">
        <f>PU!E187</f>
        <v>0</v>
      </c>
      <c r="F82" s="105">
        <f>D82*E82</f>
        <v>0</v>
      </c>
    </row>
    <row r="83" spans="1:6" s="70" customFormat="1" ht="15.6" x14ac:dyDescent="0.3">
      <c r="A83" s="22" t="s">
        <v>875</v>
      </c>
      <c r="B83" s="91" t="s">
        <v>568</v>
      </c>
      <c r="C83" s="17"/>
      <c r="D83" s="74"/>
      <c r="E83" s="105"/>
      <c r="F83" s="21"/>
    </row>
    <row r="84" spans="1:6" s="70" customFormat="1" ht="31.2" x14ac:dyDescent="0.3">
      <c r="A84" s="23" t="s">
        <v>876</v>
      </c>
      <c r="B84" s="69" t="s">
        <v>356</v>
      </c>
      <c r="C84" s="17" t="s">
        <v>31</v>
      </c>
      <c r="D84" s="75">
        <v>1</v>
      </c>
      <c r="E84" s="105">
        <f>(D85*E85+D86*E86+D87*E87)/D84</f>
        <v>0</v>
      </c>
      <c r="F84" s="105">
        <f>D84*E84</f>
        <v>0</v>
      </c>
    </row>
    <row r="85" spans="1:6" s="70" customFormat="1" ht="15.6" outlineLevel="1" x14ac:dyDescent="0.3">
      <c r="A85" s="23"/>
      <c r="B85" s="106" t="s">
        <v>284</v>
      </c>
      <c r="C85" s="107" t="s">
        <v>31</v>
      </c>
      <c r="D85" s="110">
        <v>0</v>
      </c>
      <c r="E85" s="146">
        <v>0</v>
      </c>
      <c r="F85" s="21"/>
    </row>
    <row r="86" spans="1:6" s="70" customFormat="1" ht="15.6" outlineLevel="1" x14ac:dyDescent="0.3">
      <c r="A86" s="23"/>
      <c r="B86" s="106" t="s">
        <v>285</v>
      </c>
      <c r="C86" s="107"/>
      <c r="D86" s="110">
        <v>0</v>
      </c>
      <c r="E86" s="146">
        <f>PU!E165</f>
        <v>0</v>
      </c>
      <c r="F86" s="21"/>
    </row>
    <row r="87" spans="1:6" s="70" customFormat="1" ht="15.6" outlineLevel="1" x14ac:dyDescent="0.3">
      <c r="A87" s="23"/>
      <c r="B87" s="106" t="s">
        <v>286</v>
      </c>
      <c r="C87" s="107" t="s">
        <v>31</v>
      </c>
      <c r="D87" s="110">
        <v>0</v>
      </c>
      <c r="E87" s="146">
        <f>PU!E213</f>
        <v>0</v>
      </c>
      <c r="F87" s="21"/>
    </row>
    <row r="88" spans="1:6" s="70" customFormat="1" ht="15.6" x14ac:dyDescent="0.3">
      <c r="A88" s="22" t="s">
        <v>877</v>
      </c>
      <c r="B88" s="91" t="s">
        <v>569</v>
      </c>
      <c r="C88" s="17"/>
      <c r="D88" s="75"/>
      <c r="E88" s="105"/>
      <c r="F88" s="21"/>
    </row>
    <row r="89" spans="1:6" s="70" customFormat="1" ht="31.2" x14ac:dyDescent="0.3">
      <c r="A89" s="23" t="s">
        <v>878</v>
      </c>
      <c r="B89" s="90" t="s">
        <v>385</v>
      </c>
      <c r="C89" s="17" t="s">
        <v>31</v>
      </c>
      <c r="D89" s="75">
        <v>1</v>
      </c>
      <c r="E89" s="105">
        <f>(D90*E90+D91*E91)/D89</f>
        <v>0</v>
      </c>
      <c r="F89" s="105">
        <f>D89*E89</f>
        <v>0</v>
      </c>
    </row>
    <row r="90" spans="1:6" s="70" customFormat="1" ht="15.6" outlineLevel="1" x14ac:dyDescent="0.3">
      <c r="A90" s="23"/>
      <c r="B90" s="106" t="s">
        <v>470</v>
      </c>
      <c r="C90" s="107" t="s">
        <v>31</v>
      </c>
      <c r="D90" s="110">
        <v>0</v>
      </c>
      <c r="E90" s="146">
        <v>0</v>
      </c>
      <c r="F90" s="21"/>
    </row>
    <row r="91" spans="1:6" s="70" customFormat="1" ht="15.6" outlineLevel="1" x14ac:dyDescent="0.3">
      <c r="A91" s="23"/>
      <c r="B91" s="106" t="s">
        <v>471</v>
      </c>
      <c r="C91" s="107" t="s">
        <v>31</v>
      </c>
      <c r="D91" s="110">
        <v>0</v>
      </c>
      <c r="E91" s="111">
        <f>PU!E193</f>
        <v>0</v>
      </c>
      <c r="F91" s="119"/>
    </row>
    <row r="92" spans="1:6" s="70" customFormat="1" ht="15.6" x14ac:dyDescent="0.3">
      <c r="A92" s="23" t="s">
        <v>879</v>
      </c>
      <c r="B92" s="90" t="s">
        <v>409</v>
      </c>
      <c r="C92" s="17" t="s">
        <v>31</v>
      </c>
      <c r="D92" s="75">
        <v>0</v>
      </c>
      <c r="E92" s="105">
        <f>PU!E221</f>
        <v>0</v>
      </c>
      <c r="F92" s="105">
        <f>ROUNDUP(D92*E92,-3)</f>
        <v>0</v>
      </c>
    </row>
    <row r="93" spans="1:6" s="70" customFormat="1" ht="15.6" x14ac:dyDescent="0.3">
      <c r="A93" s="22" t="s">
        <v>880</v>
      </c>
      <c r="B93" s="87" t="s">
        <v>570</v>
      </c>
      <c r="C93" s="17"/>
      <c r="D93" s="74"/>
      <c r="E93" s="105"/>
      <c r="F93" s="21"/>
    </row>
    <row r="94" spans="1:6" s="70" customFormat="1" ht="15.6" x14ac:dyDescent="0.3">
      <c r="A94" s="23" t="s">
        <v>881</v>
      </c>
      <c r="B94" s="69" t="s">
        <v>571</v>
      </c>
      <c r="C94" s="17" t="s">
        <v>30</v>
      </c>
      <c r="D94" s="75">
        <v>1</v>
      </c>
      <c r="E94" s="105">
        <f>(D95*E95+D96*E96+D97*E97+D98*E98)/D94</f>
        <v>0</v>
      </c>
      <c r="F94" s="105">
        <f>D94*E94</f>
        <v>0</v>
      </c>
    </row>
    <row r="95" spans="1:6" s="70" customFormat="1" ht="27.6" outlineLevel="1" x14ac:dyDescent="0.3">
      <c r="A95" s="23"/>
      <c r="B95" s="106" t="s">
        <v>294</v>
      </c>
      <c r="C95" s="107" t="s">
        <v>30</v>
      </c>
      <c r="D95" s="110">
        <v>0</v>
      </c>
      <c r="E95" s="146">
        <v>0</v>
      </c>
      <c r="F95" s="21"/>
    </row>
    <row r="96" spans="1:6" s="70" customFormat="1" ht="15.6" outlineLevel="1" x14ac:dyDescent="0.3">
      <c r="A96" s="23"/>
      <c r="B96" s="106" t="s">
        <v>313</v>
      </c>
      <c r="C96" s="107" t="s">
        <v>30</v>
      </c>
      <c r="D96" s="110">
        <v>1</v>
      </c>
      <c r="E96" s="146">
        <v>0</v>
      </c>
      <c r="F96" s="21"/>
    </row>
    <row r="97" spans="1:6" s="70" customFormat="1" ht="15.6" outlineLevel="1" x14ac:dyDescent="0.3">
      <c r="A97" s="23"/>
      <c r="B97" s="106" t="s">
        <v>296</v>
      </c>
      <c r="C97" s="107" t="s">
        <v>29</v>
      </c>
      <c r="D97" s="108">
        <v>0</v>
      </c>
      <c r="E97" s="146">
        <f>PU!E46</f>
        <v>0</v>
      </c>
      <c r="F97" s="21"/>
    </row>
    <row r="98" spans="1:6" s="70" customFormat="1" ht="15.6" outlineLevel="1" x14ac:dyDescent="0.3">
      <c r="A98" s="23"/>
      <c r="B98" s="106" t="s">
        <v>297</v>
      </c>
      <c r="C98" s="107" t="s">
        <v>29</v>
      </c>
      <c r="D98" s="108">
        <v>0</v>
      </c>
      <c r="E98" s="146">
        <f>PU!E47</f>
        <v>0</v>
      </c>
      <c r="F98" s="21"/>
    </row>
    <row r="99" spans="1:6" s="70" customFormat="1" ht="15.6" x14ac:dyDescent="0.3">
      <c r="A99" s="22" t="s">
        <v>882</v>
      </c>
      <c r="B99" s="87" t="s">
        <v>572</v>
      </c>
      <c r="C99" s="17"/>
      <c r="D99" s="74"/>
      <c r="E99" s="105"/>
      <c r="F99" s="21"/>
    </row>
    <row r="100" spans="1:6" s="70" customFormat="1" ht="15.6" x14ac:dyDescent="0.3">
      <c r="A100" s="23" t="s">
        <v>883</v>
      </c>
      <c r="B100" s="69" t="s">
        <v>288</v>
      </c>
      <c r="C100" s="17" t="s">
        <v>30</v>
      </c>
      <c r="D100" s="75">
        <v>1</v>
      </c>
      <c r="E100" s="105">
        <f>(D101*E101+D103*E103+D104*E104+D106*E106+D102*E102+D105*E105)/D100</f>
        <v>0</v>
      </c>
      <c r="F100" s="105">
        <f>D100*E100</f>
        <v>0</v>
      </c>
    </row>
    <row r="101" spans="1:6" s="70" customFormat="1" ht="27.6" outlineLevel="1" x14ac:dyDescent="0.3">
      <c r="A101" s="23"/>
      <c r="B101" s="106" t="s">
        <v>294</v>
      </c>
      <c r="C101" s="107" t="s">
        <v>30</v>
      </c>
      <c r="D101" s="110">
        <v>1</v>
      </c>
      <c r="E101" s="146">
        <v>0</v>
      </c>
      <c r="F101" s="21"/>
    </row>
    <row r="102" spans="1:6" s="70" customFormat="1" ht="15.6" outlineLevel="1" x14ac:dyDescent="0.3">
      <c r="A102" s="23"/>
      <c r="B102" s="106" t="s">
        <v>316</v>
      </c>
      <c r="C102" s="107" t="s">
        <v>30</v>
      </c>
      <c r="D102" s="110">
        <v>1</v>
      </c>
      <c r="E102" s="146">
        <v>0</v>
      </c>
      <c r="F102" s="21"/>
    </row>
    <row r="103" spans="1:6" s="70" customFormat="1" ht="27.6" outlineLevel="1" x14ac:dyDescent="0.3">
      <c r="A103" s="23"/>
      <c r="B103" s="106" t="s">
        <v>477</v>
      </c>
      <c r="C103" s="107" t="s">
        <v>29</v>
      </c>
      <c r="D103" s="141">
        <v>0</v>
      </c>
      <c r="E103" s="147">
        <v>0</v>
      </c>
      <c r="F103" s="21"/>
    </row>
    <row r="104" spans="1:6" s="70" customFormat="1" ht="15.6" outlineLevel="1" x14ac:dyDescent="0.3">
      <c r="A104" s="23"/>
      <c r="B104" s="106" t="s">
        <v>296</v>
      </c>
      <c r="C104" s="107" t="s">
        <v>29</v>
      </c>
      <c r="D104" s="110">
        <v>0</v>
      </c>
      <c r="E104" s="146">
        <v>0</v>
      </c>
      <c r="F104" s="21"/>
    </row>
    <row r="105" spans="1:6" s="70" customFormat="1" ht="15.6" outlineLevel="1" x14ac:dyDescent="0.3">
      <c r="A105" s="23"/>
      <c r="B105" s="106" t="s">
        <v>329</v>
      </c>
      <c r="C105" s="107" t="s">
        <v>30</v>
      </c>
      <c r="D105" s="110">
        <v>1</v>
      </c>
      <c r="E105" s="146">
        <v>0</v>
      </c>
      <c r="F105" s="21"/>
    </row>
    <row r="106" spans="1:6" s="70" customFormat="1" ht="15.6" outlineLevel="1" x14ac:dyDescent="0.3">
      <c r="A106" s="23"/>
      <c r="B106" s="106" t="s">
        <v>297</v>
      </c>
      <c r="C106" s="107" t="s">
        <v>29</v>
      </c>
      <c r="D106" s="110">
        <v>0</v>
      </c>
      <c r="E106" s="146">
        <v>0</v>
      </c>
      <c r="F106" s="21"/>
    </row>
    <row r="107" spans="1:6" s="70" customFormat="1" ht="15.6" x14ac:dyDescent="0.3">
      <c r="A107" s="22" t="s">
        <v>884</v>
      </c>
      <c r="B107" s="87" t="s">
        <v>573</v>
      </c>
      <c r="C107" s="17"/>
      <c r="D107" s="74"/>
      <c r="E107" s="105"/>
      <c r="F107" s="21"/>
    </row>
    <row r="108" spans="1:6" s="70" customFormat="1" ht="15.6" x14ac:dyDescent="0.3">
      <c r="A108" s="23" t="s">
        <v>885</v>
      </c>
      <c r="B108" s="69" t="s">
        <v>571</v>
      </c>
      <c r="C108" s="17" t="s">
        <v>30</v>
      </c>
      <c r="D108" s="75">
        <v>1</v>
      </c>
      <c r="E108" s="105">
        <f>(D109*E109+D110*E110+D111*E111+D112*E112)/D108</f>
        <v>0</v>
      </c>
      <c r="F108" s="105">
        <f>D108*E108</f>
        <v>0</v>
      </c>
    </row>
    <row r="109" spans="1:6" s="70" customFormat="1" ht="27.6" outlineLevel="1" x14ac:dyDescent="0.3">
      <c r="A109" s="23"/>
      <c r="B109" s="106" t="s">
        <v>294</v>
      </c>
      <c r="C109" s="107" t="s">
        <v>30</v>
      </c>
      <c r="D109" s="110">
        <v>1</v>
      </c>
      <c r="E109" s="146">
        <v>0</v>
      </c>
      <c r="F109" s="21"/>
    </row>
    <row r="110" spans="1:6" s="70" customFormat="1" ht="15.6" outlineLevel="1" x14ac:dyDescent="0.3">
      <c r="A110" s="23"/>
      <c r="B110" s="106" t="s">
        <v>313</v>
      </c>
      <c r="C110" s="107" t="s">
        <v>30</v>
      </c>
      <c r="D110" s="110">
        <v>1</v>
      </c>
      <c r="E110" s="146">
        <v>0</v>
      </c>
      <c r="F110" s="21"/>
    </row>
    <row r="111" spans="1:6" s="70" customFormat="1" ht="15.6" outlineLevel="1" x14ac:dyDescent="0.3">
      <c r="A111" s="23"/>
      <c r="B111" s="106" t="s">
        <v>296</v>
      </c>
      <c r="C111" s="107" t="s">
        <v>29</v>
      </c>
      <c r="D111" s="108">
        <v>0</v>
      </c>
      <c r="E111" s="146">
        <f>PU!E46</f>
        <v>0</v>
      </c>
      <c r="F111" s="21"/>
    </row>
    <row r="112" spans="1:6" s="70" customFormat="1" ht="15.6" outlineLevel="1" x14ac:dyDescent="0.3">
      <c r="A112" s="23"/>
      <c r="B112" s="106" t="s">
        <v>297</v>
      </c>
      <c r="C112" s="107" t="s">
        <v>29</v>
      </c>
      <c r="D112" s="108">
        <f>D111</f>
        <v>0</v>
      </c>
      <c r="E112" s="146">
        <f>PU!E47</f>
        <v>0</v>
      </c>
      <c r="F112" s="21"/>
    </row>
    <row r="113" spans="1:7" s="70" customFormat="1" ht="15.6" x14ac:dyDescent="0.3">
      <c r="A113" s="22" t="s">
        <v>886</v>
      </c>
      <c r="B113" s="87" t="s">
        <v>574</v>
      </c>
      <c r="C113" s="17"/>
      <c r="D113" s="75"/>
      <c r="E113" s="105"/>
      <c r="F113" s="21"/>
    </row>
    <row r="114" spans="1:7" s="70" customFormat="1" ht="15.6" x14ac:dyDescent="0.3">
      <c r="A114" s="23" t="s">
        <v>887</v>
      </c>
      <c r="B114" s="69" t="s">
        <v>288</v>
      </c>
      <c r="C114" s="17" t="s">
        <v>30</v>
      </c>
      <c r="D114" s="75">
        <v>1</v>
      </c>
      <c r="E114" s="105">
        <f>(D115*E115+D116*E116+D117*E117+D119*E119+D118*E118)/D114</f>
        <v>0</v>
      </c>
      <c r="F114" s="105">
        <f>D114*E114</f>
        <v>0</v>
      </c>
    </row>
    <row r="115" spans="1:7" s="70" customFormat="1" ht="27.6" outlineLevel="1" x14ac:dyDescent="0.3">
      <c r="A115" s="23"/>
      <c r="B115" s="106" t="s">
        <v>294</v>
      </c>
      <c r="C115" s="107" t="s">
        <v>30</v>
      </c>
      <c r="D115" s="110">
        <v>1</v>
      </c>
      <c r="E115" s="147">
        <v>0</v>
      </c>
      <c r="F115" s="21"/>
      <c r="G115" s="70" t="s">
        <v>473</v>
      </c>
    </row>
    <row r="116" spans="1:7" s="70" customFormat="1" ht="27.6" outlineLevel="1" x14ac:dyDescent="0.3">
      <c r="A116" s="23"/>
      <c r="B116" s="106" t="s">
        <v>472</v>
      </c>
      <c r="C116" s="107" t="s">
        <v>29</v>
      </c>
      <c r="D116" s="108">
        <v>0</v>
      </c>
      <c r="E116" s="147">
        <v>0</v>
      </c>
      <c r="F116" s="21"/>
    </row>
    <row r="117" spans="1:7" s="70" customFormat="1" ht="15.6" outlineLevel="1" x14ac:dyDescent="0.3">
      <c r="A117" s="23"/>
      <c r="B117" s="106" t="s">
        <v>296</v>
      </c>
      <c r="C117" s="107" t="s">
        <v>29</v>
      </c>
      <c r="D117" s="108">
        <v>0</v>
      </c>
      <c r="E117" s="146">
        <f>PU!E6</f>
        <v>0</v>
      </c>
      <c r="F117" s="21"/>
    </row>
    <row r="118" spans="1:7" s="70" customFormat="1" ht="15.6" outlineLevel="1" x14ac:dyDescent="0.3">
      <c r="A118" s="23"/>
      <c r="B118" s="106" t="s">
        <v>329</v>
      </c>
      <c r="C118" s="107" t="s">
        <v>30</v>
      </c>
      <c r="D118" s="110">
        <v>1</v>
      </c>
      <c r="E118" s="146">
        <f>PU!E7</f>
        <v>0</v>
      </c>
      <c r="F118" s="21"/>
    </row>
    <row r="119" spans="1:7" s="70" customFormat="1" ht="15.6" outlineLevel="1" x14ac:dyDescent="0.3">
      <c r="A119" s="23"/>
      <c r="B119" s="106" t="s">
        <v>297</v>
      </c>
      <c r="C119" s="107" t="s">
        <v>29</v>
      </c>
      <c r="D119" s="108">
        <f>D116</f>
        <v>0</v>
      </c>
      <c r="E119" s="146">
        <f>PU!E8</f>
        <v>0</v>
      </c>
      <c r="F119" s="21"/>
    </row>
    <row r="120" spans="1:7" s="70" customFormat="1" ht="15.6" x14ac:dyDescent="0.3">
      <c r="A120" s="22" t="s">
        <v>888</v>
      </c>
      <c r="B120" s="87" t="s">
        <v>575</v>
      </c>
      <c r="C120" s="17"/>
      <c r="D120" s="75"/>
      <c r="E120" s="105"/>
      <c r="F120" s="21"/>
    </row>
    <row r="121" spans="1:7" s="70" customFormat="1" ht="31.2" x14ac:dyDescent="0.3">
      <c r="A121" s="23" t="s">
        <v>889</v>
      </c>
      <c r="B121" s="69" t="s">
        <v>356</v>
      </c>
      <c r="C121" s="17" t="s">
        <v>31</v>
      </c>
      <c r="D121" s="75">
        <v>1</v>
      </c>
      <c r="E121" s="105">
        <f>(D122*E122+D123*E123+D124*E124)/D121</f>
        <v>0</v>
      </c>
      <c r="F121" s="105">
        <f>D121*E121</f>
        <v>0</v>
      </c>
    </row>
    <row r="122" spans="1:7" s="70" customFormat="1" ht="15.6" outlineLevel="1" x14ac:dyDescent="0.3">
      <c r="A122" s="23"/>
      <c r="B122" s="106" t="s">
        <v>284</v>
      </c>
      <c r="C122" s="107" t="s">
        <v>31</v>
      </c>
      <c r="D122" s="110">
        <v>0</v>
      </c>
      <c r="E122" s="146">
        <v>0</v>
      </c>
      <c r="F122" s="21"/>
    </row>
    <row r="123" spans="1:7" s="70" customFormat="1" ht="15.6" outlineLevel="1" x14ac:dyDescent="0.3">
      <c r="A123" s="23"/>
      <c r="B123" s="106" t="s">
        <v>285</v>
      </c>
      <c r="C123" s="107" t="s">
        <v>31</v>
      </c>
      <c r="D123" s="110">
        <v>0</v>
      </c>
      <c r="E123" s="146">
        <f>PU!E165</f>
        <v>0</v>
      </c>
      <c r="F123" s="21"/>
    </row>
    <row r="124" spans="1:7" s="70" customFormat="1" ht="15.6" outlineLevel="1" x14ac:dyDescent="0.3">
      <c r="A124" s="23"/>
      <c r="B124" s="106" t="s">
        <v>286</v>
      </c>
      <c r="C124" s="107" t="s">
        <v>31</v>
      </c>
      <c r="D124" s="110">
        <v>0</v>
      </c>
      <c r="E124" s="146">
        <f>PU!E213</f>
        <v>0</v>
      </c>
      <c r="F124" s="21"/>
    </row>
    <row r="125" spans="1:7" s="70" customFormat="1" ht="15.6" x14ac:dyDescent="0.3">
      <c r="A125" s="22" t="s">
        <v>890</v>
      </c>
      <c r="B125" s="87" t="s">
        <v>576</v>
      </c>
      <c r="C125" s="17"/>
      <c r="D125" s="75"/>
      <c r="E125" s="105"/>
      <c r="F125" s="21"/>
    </row>
    <row r="126" spans="1:7" s="70" customFormat="1" ht="15.6" x14ac:dyDescent="0.3">
      <c r="A126" s="23" t="s">
        <v>891</v>
      </c>
      <c r="B126" s="69" t="s">
        <v>224</v>
      </c>
      <c r="C126" s="17" t="s">
        <v>30</v>
      </c>
      <c r="D126" s="75">
        <v>1</v>
      </c>
      <c r="E126" s="145">
        <f>(D127*E127+D128*E128+D129*E129+D130*E130+D131*E131+D132*E132+D133*E133+D134*E134+D135*E135+D136*E136)/D126</f>
        <v>0</v>
      </c>
      <c r="F126" s="105">
        <f>D126*E126</f>
        <v>0</v>
      </c>
    </row>
    <row r="127" spans="1:7" s="70" customFormat="1" ht="15.6" outlineLevel="1" x14ac:dyDescent="0.3">
      <c r="A127" s="23"/>
      <c r="B127" s="106" t="s">
        <v>411</v>
      </c>
      <c r="C127" s="107" t="s">
        <v>30</v>
      </c>
      <c r="D127" s="110">
        <v>1</v>
      </c>
      <c r="E127" s="146">
        <v>0</v>
      </c>
      <c r="F127" s="21"/>
    </row>
    <row r="128" spans="1:7" s="70" customFormat="1" ht="27.6" outlineLevel="1" x14ac:dyDescent="0.3">
      <c r="A128" s="23"/>
      <c r="B128" s="106" t="s">
        <v>294</v>
      </c>
      <c r="C128" s="107" t="s">
        <v>30</v>
      </c>
      <c r="D128" s="110">
        <v>1</v>
      </c>
      <c r="E128" s="146">
        <v>0</v>
      </c>
      <c r="F128" s="21"/>
    </row>
    <row r="129" spans="1:7" s="70" customFormat="1" ht="15.6" outlineLevel="1" x14ac:dyDescent="0.3">
      <c r="A129" s="23"/>
      <c r="B129" s="106" t="s">
        <v>413</v>
      </c>
      <c r="C129" s="107" t="s">
        <v>30</v>
      </c>
      <c r="D129" s="110">
        <v>1</v>
      </c>
      <c r="E129" s="146">
        <v>0</v>
      </c>
      <c r="F129" s="21"/>
    </row>
    <row r="130" spans="1:7" s="70" customFormat="1" ht="15.6" outlineLevel="1" x14ac:dyDescent="0.3">
      <c r="A130" s="23"/>
      <c r="B130" s="106" t="s">
        <v>412</v>
      </c>
      <c r="C130" s="107" t="s">
        <v>31</v>
      </c>
      <c r="D130" s="110">
        <v>0</v>
      </c>
      <c r="E130" s="146">
        <f>PU!E227</f>
        <v>0</v>
      </c>
      <c r="F130" s="21"/>
    </row>
    <row r="131" spans="1:7" s="70" customFormat="1" ht="15.6" outlineLevel="1" x14ac:dyDescent="0.3">
      <c r="A131" s="23"/>
      <c r="B131" s="106" t="s">
        <v>419</v>
      </c>
      <c r="C131" s="107" t="s">
        <v>31</v>
      </c>
      <c r="D131" s="110">
        <v>0</v>
      </c>
      <c r="E131" s="146">
        <v>0</v>
      </c>
      <c r="F131" s="21"/>
    </row>
    <row r="132" spans="1:7" s="70" customFormat="1" ht="15.6" outlineLevel="1" x14ac:dyDescent="0.3">
      <c r="A132" s="23"/>
      <c r="B132" s="106" t="s">
        <v>414</v>
      </c>
      <c r="C132" s="107" t="s">
        <v>31</v>
      </c>
      <c r="D132" s="110">
        <v>0</v>
      </c>
      <c r="E132" s="146">
        <v>0</v>
      </c>
      <c r="F132" s="21"/>
    </row>
    <row r="133" spans="1:7" s="70" customFormat="1" ht="15.6" outlineLevel="1" x14ac:dyDescent="0.3">
      <c r="A133" s="23"/>
      <c r="B133" s="106" t="s">
        <v>415</v>
      </c>
      <c r="C133" s="107" t="s">
        <v>31</v>
      </c>
      <c r="D133" s="110">
        <v>0</v>
      </c>
      <c r="E133" s="146">
        <f>PU!E230</f>
        <v>0</v>
      </c>
      <c r="F133" s="21"/>
    </row>
    <row r="134" spans="1:7" s="70" customFormat="1" ht="15.6" outlineLevel="1" x14ac:dyDescent="0.3">
      <c r="A134" s="23"/>
      <c r="B134" s="106" t="s">
        <v>416</v>
      </c>
      <c r="C134" s="107" t="s">
        <v>31</v>
      </c>
      <c r="D134" s="110">
        <v>0</v>
      </c>
      <c r="E134" s="146">
        <f>PU!E231</f>
        <v>0</v>
      </c>
      <c r="F134" s="21"/>
    </row>
    <row r="135" spans="1:7" s="70" customFormat="1" ht="27.6" outlineLevel="1" x14ac:dyDescent="0.3">
      <c r="A135" s="23"/>
      <c r="B135" s="106" t="s">
        <v>417</v>
      </c>
      <c r="C135" s="107" t="s">
        <v>29</v>
      </c>
      <c r="D135" s="108">
        <v>0</v>
      </c>
      <c r="E135" s="146">
        <f>PU!E232</f>
        <v>0</v>
      </c>
      <c r="F135" s="21"/>
      <c r="G135" s="70" t="s">
        <v>475</v>
      </c>
    </row>
    <row r="136" spans="1:7" s="70" customFormat="1" ht="27.6" outlineLevel="1" x14ac:dyDescent="0.3">
      <c r="A136" s="23"/>
      <c r="B136" s="106" t="s">
        <v>418</v>
      </c>
      <c r="C136" s="107" t="s">
        <v>29</v>
      </c>
      <c r="D136" s="108">
        <f>D135</f>
        <v>0</v>
      </c>
      <c r="E136" s="146">
        <f>PU!E233</f>
        <v>0</v>
      </c>
      <c r="F136" s="21"/>
    </row>
    <row r="137" spans="1:7" s="70" customFormat="1" ht="15.6" x14ac:dyDescent="0.3">
      <c r="A137" s="22" t="s">
        <v>892</v>
      </c>
      <c r="B137" s="87" t="s">
        <v>577</v>
      </c>
      <c r="C137" s="17"/>
      <c r="D137" s="75"/>
      <c r="E137" s="105"/>
      <c r="F137" s="21"/>
    </row>
    <row r="138" spans="1:7" s="70" customFormat="1" ht="31.2" x14ac:dyDescent="0.3">
      <c r="A138" s="23" t="s">
        <v>893</v>
      </c>
      <c r="B138" s="69" t="s">
        <v>356</v>
      </c>
      <c r="C138" s="17" t="s">
        <v>31</v>
      </c>
      <c r="D138" s="75">
        <v>1</v>
      </c>
      <c r="E138" s="105">
        <f>(D139*E139+D140*E140+D141*E141)/D138</f>
        <v>0</v>
      </c>
      <c r="F138" s="105">
        <f>D138*E138</f>
        <v>0</v>
      </c>
    </row>
    <row r="139" spans="1:7" s="70" customFormat="1" ht="15.6" outlineLevel="1" x14ac:dyDescent="0.3">
      <c r="A139" s="23"/>
      <c r="B139" s="106" t="s">
        <v>284</v>
      </c>
      <c r="C139" s="107" t="s">
        <v>31</v>
      </c>
      <c r="D139" s="110">
        <v>0</v>
      </c>
      <c r="E139" s="146">
        <v>0</v>
      </c>
      <c r="F139" s="21"/>
    </row>
    <row r="140" spans="1:7" s="70" customFormat="1" ht="15.6" outlineLevel="1" x14ac:dyDescent="0.3">
      <c r="A140" s="23"/>
      <c r="B140" s="106" t="s">
        <v>285</v>
      </c>
      <c r="C140" s="107" t="s">
        <v>31</v>
      </c>
      <c r="D140" s="110">
        <v>0</v>
      </c>
      <c r="E140" s="146">
        <f>PU!E165</f>
        <v>0</v>
      </c>
      <c r="F140" s="21"/>
    </row>
    <row r="141" spans="1:7" s="70" customFormat="1" ht="15.6" outlineLevel="1" x14ac:dyDescent="0.3">
      <c r="A141" s="23"/>
      <c r="B141" s="106" t="s">
        <v>286</v>
      </c>
      <c r="C141" s="107" t="s">
        <v>31</v>
      </c>
      <c r="D141" s="110">
        <v>0</v>
      </c>
      <c r="E141" s="146">
        <f>PU!E213</f>
        <v>0</v>
      </c>
      <c r="F141" s="21"/>
    </row>
    <row r="142" spans="1:7" s="70" customFormat="1" ht="15.6" x14ac:dyDescent="0.3">
      <c r="A142" s="22" t="s">
        <v>894</v>
      </c>
      <c r="B142" s="87" t="s">
        <v>578</v>
      </c>
      <c r="C142" s="17"/>
      <c r="D142" s="75"/>
      <c r="E142" s="105"/>
      <c r="F142" s="21"/>
    </row>
    <row r="143" spans="1:7" s="70" customFormat="1" ht="31.2" x14ac:dyDescent="0.3">
      <c r="A143" s="23" t="s">
        <v>895</v>
      </c>
      <c r="B143" s="69" t="s">
        <v>356</v>
      </c>
      <c r="C143" s="17" t="s">
        <v>31</v>
      </c>
      <c r="D143" s="75">
        <v>1</v>
      </c>
      <c r="E143" s="105">
        <f>(D144*E144+D145*E145+D146*E146)/D143</f>
        <v>0</v>
      </c>
      <c r="F143" s="105">
        <f>D143*E143</f>
        <v>0</v>
      </c>
    </row>
    <row r="144" spans="1:7" s="70" customFormat="1" ht="15.6" outlineLevel="1" x14ac:dyDescent="0.3">
      <c r="A144" s="23"/>
      <c r="B144" s="106" t="s">
        <v>284</v>
      </c>
      <c r="C144" s="107" t="s">
        <v>31</v>
      </c>
      <c r="D144" s="110">
        <v>0</v>
      </c>
      <c r="E144" s="146">
        <v>0</v>
      </c>
      <c r="F144" s="21"/>
    </row>
    <row r="145" spans="1:7" s="70" customFormat="1" ht="15.6" outlineLevel="1" x14ac:dyDescent="0.3">
      <c r="A145" s="23"/>
      <c r="B145" s="106" t="s">
        <v>285</v>
      </c>
      <c r="C145" s="107" t="s">
        <v>31</v>
      </c>
      <c r="D145" s="110">
        <v>0</v>
      </c>
      <c r="E145" s="146">
        <f>PU!E165</f>
        <v>0</v>
      </c>
      <c r="F145" s="21"/>
    </row>
    <row r="146" spans="1:7" s="70" customFormat="1" ht="15.6" outlineLevel="1" x14ac:dyDescent="0.3">
      <c r="A146" s="23"/>
      <c r="B146" s="106" t="s">
        <v>286</v>
      </c>
      <c r="C146" s="107" t="s">
        <v>31</v>
      </c>
      <c r="D146" s="110">
        <v>0</v>
      </c>
      <c r="E146" s="146">
        <f>PU!E213</f>
        <v>0</v>
      </c>
      <c r="F146" s="21"/>
    </row>
    <row r="147" spans="1:7" s="70" customFormat="1" ht="15.6" x14ac:dyDescent="0.3">
      <c r="A147" s="22" t="s">
        <v>896</v>
      </c>
      <c r="B147" s="87" t="s">
        <v>579</v>
      </c>
      <c r="C147" s="17"/>
      <c r="D147" s="75"/>
      <c r="E147" s="105"/>
      <c r="F147" s="21"/>
    </row>
    <row r="148" spans="1:7" s="70" customFormat="1" ht="31.2" x14ac:dyDescent="0.3">
      <c r="A148" s="23" t="s">
        <v>897</v>
      </c>
      <c r="B148" s="69" t="s">
        <v>356</v>
      </c>
      <c r="C148" s="17" t="s">
        <v>31</v>
      </c>
      <c r="D148" s="75">
        <v>1</v>
      </c>
      <c r="E148" s="105">
        <f>(D149*E149+D150*E150+D151*E151)/D148</f>
        <v>0</v>
      </c>
      <c r="F148" s="105">
        <f>D148*E148</f>
        <v>0</v>
      </c>
    </row>
    <row r="149" spans="1:7" s="70" customFormat="1" ht="15.6" outlineLevel="1" x14ac:dyDescent="0.3">
      <c r="A149" s="23"/>
      <c r="B149" s="106" t="s">
        <v>284</v>
      </c>
      <c r="C149" s="107" t="s">
        <v>31</v>
      </c>
      <c r="D149" s="110">
        <v>0</v>
      </c>
      <c r="E149" s="146">
        <v>0</v>
      </c>
      <c r="F149" s="21"/>
    </row>
    <row r="150" spans="1:7" s="70" customFormat="1" ht="15.6" outlineLevel="1" x14ac:dyDescent="0.3">
      <c r="A150" s="23"/>
      <c r="B150" s="106" t="s">
        <v>285</v>
      </c>
      <c r="C150" s="107" t="s">
        <v>31</v>
      </c>
      <c r="D150" s="110">
        <v>0</v>
      </c>
      <c r="E150" s="146">
        <f>PU!E165</f>
        <v>0</v>
      </c>
      <c r="F150" s="21"/>
    </row>
    <row r="151" spans="1:7" s="70" customFormat="1" ht="15.6" outlineLevel="1" x14ac:dyDescent="0.3">
      <c r="A151" s="23"/>
      <c r="B151" s="106" t="s">
        <v>286</v>
      </c>
      <c r="C151" s="107" t="s">
        <v>31</v>
      </c>
      <c r="D151" s="110">
        <v>0</v>
      </c>
      <c r="E151" s="146">
        <f>PU!E213</f>
        <v>0</v>
      </c>
      <c r="F151" s="21"/>
    </row>
    <row r="152" spans="1:7" s="70" customFormat="1" ht="15.6" x14ac:dyDescent="0.3">
      <c r="A152" s="22" t="s">
        <v>898</v>
      </c>
      <c r="B152" s="87" t="s">
        <v>580</v>
      </c>
      <c r="C152" s="17"/>
      <c r="D152" s="75"/>
      <c r="E152" s="105"/>
      <c r="F152" s="21"/>
    </row>
    <row r="153" spans="1:7" s="70" customFormat="1" ht="31.2" x14ac:dyDescent="0.3">
      <c r="A153" s="23" t="s">
        <v>899</v>
      </c>
      <c r="B153" s="69" t="s">
        <v>356</v>
      </c>
      <c r="C153" s="17" t="s">
        <v>31</v>
      </c>
      <c r="D153" s="75">
        <v>1</v>
      </c>
      <c r="E153" s="105">
        <f>(D154*E154+D155*E155+D156*E156)/D153</f>
        <v>0</v>
      </c>
      <c r="F153" s="105">
        <f>D153*E153</f>
        <v>0</v>
      </c>
    </row>
    <row r="154" spans="1:7" s="70" customFormat="1" ht="15.6" outlineLevel="1" x14ac:dyDescent="0.3">
      <c r="A154" s="23"/>
      <c r="B154" s="106" t="s">
        <v>284</v>
      </c>
      <c r="C154" s="107" t="s">
        <v>31</v>
      </c>
      <c r="D154" s="110">
        <v>0</v>
      </c>
      <c r="E154" s="146">
        <v>0</v>
      </c>
      <c r="F154" s="21"/>
    </row>
    <row r="155" spans="1:7" s="70" customFormat="1" ht="15.6" outlineLevel="1" x14ac:dyDescent="0.3">
      <c r="A155" s="23"/>
      <c r="B155" s="106" t="s">
        <v>285</v>
      </c>
      <c r="C155" s="107" t="s">
        <v>31</v>
      </c>
      <c r="D155" s="110">
        <v>0</v>
      </c>
      <c r="E155" s="146">
        <f>PU!E165</f>
        <v>0</v>
      </c>
      <c r="F155" s="21"/>
    </row>
    <row r="156" spans="1:7" s="70" customFormat="1" ht="15.6" outlineLevel="1" x14ac:dyDescent="0.3">
      <c r="A156" s="23"/>
      <c r="B156" s="106" t="s">
        <v>286</v>
      </c>
      <c r="C156" s="107" t="s">
        <v>31</v>
      </c>
      <c r="D156" s="110">
        <v>0</v>
      </c>
      <c r="E156" s="146">
        <f>PU!E213</f>
        <v>0</v>
      </c>
      <c r="F156" s="21"/>
    </row>
    <row r="157" spans="1:7" s="70" customFormat="1" ht="15.6" x14ac:dyDescent="0.3">
      <c r="A157" s="22" t="s">
        <v>900</v>
      </c>
      <c r="B157" s="87" t="s">
        <v>581</v>
      </c>
      <c r="C157" s="17"/>
      <c r="D157" s="74"/>
      <c r="E157" s="105"/>
      <c r="F157" s="21"/>
    </row>
    <row r="158" spans="1:7" s="70" customFormat="1" ht="15.6" x14ac:dyDescent="0.3">
      <c r="A158" s="23" t="s">
        <v>901</v>
      </c>
      <c r="B158" s="69" t="s">
        <v>571</v>
      </c>
      <c r="C158" s="17" t="s">
        <v>30</v>
      </c>
      <c r="D158" s="75">
        <v>1</v>
      </c>
      <c r="E158" s="105">
        <f>(D159*E159+D160*E160+D161*E161+D162*E162)/D158</f>
        <v>0</v>
      </c>
      <c r="F158" s="105">
        <f>D158*E158</f>
        <v>0</v>
      </c>
    </row>
    <row r="159" spans="1:7" s="70" customFormat="1" ht="27.6" outlineLevel="1" x14ac:dyDescent="0.3">
      <c r="A159" s="23"/>
      <c r="B159" s="106" t="s">
        <v>294</v>
      </c>
      <c r="C159" s="107" t="s">
        <v>30</v>
      </c>
      <c r="D159" s="110">
        <v>1</v>
      </c>
      <c r="E159" s="147">
        <v>0</v>
      </c>
      <c r="F159" s="21"/>
      <c r="G159" s="70" t="s">
        <v>473</v>
      </c>
    </row>
    <row r="160" spans="1:7" s="70" customFormat="1" ht="15.6" outlineLevel="1" x14ac:dyDescent="0.3">
      <c r="A160" s="23"/>
      <c r="B160" s="106" t="s">
        <v>313</v>
      </c>
      <c r="C160" s="107" t="s">
        <v>30</v>
      </c>
      <c r="D160" s="110">
        <v>1</v>
      </c>
      <c r="E160" s="147">
        <v>0</v>
      </c>
      <c r="F160" s="21"/>
    </row>
    <row r="161" spans="1:6" s="70" customFormat="1" ht="15.6" outlineLevel="1" x14ac:dyDescent="0.3">
      <c r="A161" s="23"/>
      <c r="B161" s="106" t="s">
        <v>296</v>
      </c>
      <c r="C161" s="107" t="s">
        <v>29</v>
      </c>
      <c r="D161" s="108">
        <v>0</v>
      </c>
      <c r="E161" s="146">
        <f>PU!E46</f>
        <v>0</v>
      </c>
      <c r="F161" s="21"/>
    </row>
    <row r="162" spans="1:6" s="70" customFormat="1" ht="15.6" outlineLevel="1" x14ac:dyDescent="0.3">
      <c r="A162" s="23"/>
      <c r="B162" s="106" t="s">
        <v>297</v>
      </c>
      <c r="C162" s="107" t="s">
        <v>29</v>
      </c>
      <c r="D162" s="108">
        <f>D161*2</f>
        <v>0</v>
      </c>
      <c r="E162" s="146">
        <f>PU!E47</f>
        <v>0</v>
      </c>
      <c r="F162" s="21"/>
    </row>
    <row r="163" spans="1:6" s="70" customFormat="1" ht="31.2" x14ac:dyDescent="0.3">
      <c r="A163" s="22" t="s">
        <v>902</v>
      </c>
      <c r="B163" s="87" t="s">
        <v>582</v>
      </c>
      <c r="C163" s="17"/>
      <c r="D163" s="75"/>
      <c r="E163" s="105"/>
      <c r="F163" s="21"/>
    </row>
    <row r="164" spans="1:6" s="70" customFormat="1" ht="15.6" x14ac:dyDescent="0.3">
      <c r="A164" s="23" t="s">
        <v>903</v>
      </c>
      <c r="B164" s="69" t="s">
        <v>488</v>
      </c>
      <c r="C164" s="17" t="s">
        <v>31</v>
      </c>
      <c r="D164" s="75">
        <v>1</v>
      </c>
      <c r="E164" s="105">
        <f>PU!E219</f>
        <v>0</v>
      </c>
      <c r="F164" s="105">
        <f>D164*E164</f>
        <v>0</v>
      </c>
    </row>
    <row r="165" spans="1:6" s="70" customFormat="1" ht="31.2" x14ac:dyDescent="0.3">
      <c r="A165" s="22" t="s">
        <v>904</v>
      </c>
      <c r="B165" s="87" t="s">
        <v>583</v>
      </c>
      <c r="C165" s="17"/>
      <c r="D165" s="75"/>
      <c r="E165" s="105"/>
      <c r="F165" s="105">
        <f t="shared" ref="F165" si="1">ROUNDUP(D165*E165,-3)</f>
        <v>0</v>
      </c>
    </row>
    <row r="166" spans="1:6" s="70" customFormat="1" ht="15.6" x14ac:dyDescent="0.3">
      <c r="A166" s="23" t="s">
        <v>905</v>
      </c>
      <c r="B166" s="69" t="s">
        <v>435</v>
      </c>
      <c r="C166" s="17" t="s">
        <v>30</v>
      </c>
      <c r="D166" s="75">
        <v>1</v>
      </c>
      <c r="E166" s="105">
        <f>(D167*E167+D168*E168+D169*E169)/D166</f>
        <v>0</v>
      </c>
      <c r="F166" s="105">
        <f>D166*E166</f>
        <v>0</v>
      </c>
    </row>
    <row r="167" spans="1:6" s="70" customFormat="1" ht="15.6" outlineLevel="1" x14ac:dyDescent="0.3">
      <c r="A167" s="23"/>
      <c r="B167" s="106" t="s">
        <v>411</v>
      </c>
      <c r="C167" s="107" t="s">
        <v>30</v>
      </c>
      <c r="D167" s="110">
        <v>1</v>
      </c>
      <c r="E167" s="146">
        <v>0</v>
      </c>
      <c r="F167" s="21"/>
    </row>
    <row r="168" spans="1:6" s="70" customFormat="1" ht="15.6" outlineLevel="1" x14ac:dyDescent="0.3">
      <c r="A168" s="23"/>
      <c r="B168" s="106" t="s">
        <v>437</v>
      </c>
      <c r="C168" s="107" t="s">
        <v>29</v>
      </c>
      <c r="D168" s="108">
        <v>0</v>
      </c>
      <c r="E168" s="146">
        <f>PU!E268</f>
        <v>0</v>
      </c>
      <c r="F168" s="21"/>
    </row>
    <row r="169" spans="1:6" s="70" customFormat="1" ht="15.6" outlineLevel="1" x14ac:dyDescent="0.3">
      <c r="A169" s="23"/>
      <c r="B169" s="106" t="s">
        <v>474</v>
      </c>
      <c r="C169" s="107" t="s">
        <v>30</v>
      </c>
      <c r="D169" s="110">
        <v>1</v>
      </c>
      <c r="E169" s="146">
        <v>0</v>
      </c>
      <c r="F169" s="21"/>
    </row>
    <row r="170" spans="1:6" s="70" customFormat="1" ht="31.2" x14ac:dyDescent="0.3">
      <c r="A170" s="23" t="s">
        <v>906</v>
      </c>
      <c r="B170" s="69" t="s">
        <v>356</v>
      </c>
      <c r="C170" s="17" t="s">
        <v>31</v>
      </c>
      <c r="D170" s="75">
        <v>1</v>
      </c>
      <c r="E170" s="105">
        <f>PU!E165</f>
        <v>0</v>
      </c>
      <c r="F170" s="105">
        <f>D170*E170</f>
        <v>0</v>
      </c>
    </row>
    <row r="171" spans="1:6" s="70" customFormat="1" ht="15.6" x14ac:dyDescent="0.3">
      <c r="A171" s="22" t="s">
        <v>907</v>
      </c>
      <c r="B171" s="87" t="s">
        <v>584</v>
      </c>
      <c r="C171" s="17"/>
      <c r="D171" s="75"/>
      <c r="E171" s="105"/>
      <c r="F171" s="21"/>
    </row>
    <row r="172" spans="1:6" s="70" customFormat="1" ht="15.6" x14ac:dyDescent="0.3">
      <c r="A172" s="23" t="s">
        <v>908</v>
      </c>
      <c r="B172" s="69" t="s">
        <v>409</v>
      </c>
      <c r="C172" s="17" t="s">
        <v>31</v>
      </c>
      <c r="D172" s="75">
        <v>1</v>
      </c>
      <c r="E172" s="105">
        <f>PU!E221</f>
        <v>0</v>
      </c>
      <c r="F172" s="105">
        <f>D172*E172</f>
        <v>0</v>
      </c>
    </row>
    <row r="173" spans="1:6" s="70" customFormat="1" ht="15.6" x14ac:dyDescent="0.3">
      <c r="A173" s="22" t="s">
        <v>909</v>
      </c>
      <c r="B173" s="87" t="s">
        <v>585</v>
      </c>
      <c r="C173" s="17"/>
      <c r="D173" s="74"/>
      <c r="E173" s="105"/>
      <c r="F173" s="21"/>
    </row>
    <row r="174" spans="1:6" s="70" customFormat="1" ht="31.2" x14ac:dyDescent="0.3">
      <c r="A174" s="23" t="s">
        <v>910</v>
      </c>
      <c r="B174" s="69" t="s">
        <v>126</v>
      </c>
      <c r="C174" s="17" t="s">
        <v>31</v>
      </c>
      <c r="D174" s="75">
        <v>1</v>
      </c>
      <c r="E174" s="105">
        <f>PU!E177</f>
        <v>0</v>
      </c>
      <c r="F174" s="105">
        <f>D174*E174</f>
        <v>0</v>
      </c>
    </row>
    <row r="175" spans="1:6" s="70" customFormat="1" ht="31.2" x14ac:dyDescent="0.3">
      <c r="A175" s="22" t="s">
        <v>911</v>
      </c>
      <c r="B175" s="87" t="s">
        <v>586</v>
      </c>
      <c r="C175" s="17"/>
      <c r="D175" s="75"/>
      <c r="E175" s="105"/>
      <c r="F175" s="21"/>
    </row>
    <row r="176" spans="1:6" s="70" customFormat="1" ht="15.6" x14ac:dyDescent="0.3">
      <c r="A176" s="23" t="s">
        <v>912</v>
      </c>
      <c r="B176" s="69" t="s">
        <v>587</v>
      </c>
      <c r="C176" s="17" t="s">
        <v>30</v>
      </c>
      <c r="D176" s="75">
        <v>1</v>
      </c>
      <c r="E176" s="105">
        <f>(D177*E177+D178*E178+D179*E179+D180*E180)/D176</f>
        <v>0</v>
      </c>
      <c r="F176" s="105">
        <f>D176*E176</f>
        <v>0</v>
      </c>
    </row>
    <row r="177" spans="1:6" s="70" customFormat="1" ht="27.6" outlineLevel="1" x14ac:dyDescent="0.3">
      <c r="A177" s="23"/>
      <c r="B177" s="106" t="s">
        <v>294</v>
      </c>
      <c r="C177" s="107" t="s">
        <v>30</v>
      </c>
      <c r="D177" s="110">
        <v>1</v>
      </c>
      <c r="E177" s="146">
        <v>0</v>
      </c>
      <c r="F177" s="21"/>
    </row>
    <row r="178" spans="1:6" s="70" customFormat="1" ht="15.6" outlineLevel="1" x14ac:dyDescent="0.3">
      <c r="A178" s="23"/>
      <c r="B178" s="106" t="s">
        <v>313</v>
      </c>
      <c r="C178" s="107" t="s">
        <v>30</v>
      </c>
      <c r="D178" s="110">
        <v>1</v>
      </c>
      <c r="E178" s="146">
        <v>0</v>
      </c>
      <c r="F178" s="21"/>
    </row>
    <row r="179" spans="1:6" s="70" customFormat="1" ht="15.6" outlineLevel="1" x14ac:dyDescent="0.3">
      <c r="A179" s="23"/>
      <c r="B179" s="106" t="s">
        <v>296</v>
      </c>
      <c r="C179" s="107" t="s">
        <v>29</v>
      </c>
      <c r="D179" s="108">
        <v>0</v>
      </c>
      <c r="E179" s="146">
        <f>PU!E46</f>
        <v>0</v>
      </c>
      <c r="F179" s="21"/>
    </row>
    <row r="180" spans="1:6" s="70" customFormat="1" ht="15.6" outlineLevel="1" x14ac:dyDescent="0.3">
      <c r="A180" s="23"/>
      <c r="B180" s="106" t="s">
        <v>297</v>
      </c>
      <c r="C180" s="107" t="s">
        <v>29</v>
      </c>
      <c r="D180" s="108">
        <f>D179*2</f>
        <v>0</v>
      </c>
      <c r="E180" s="146">
        <f>PU!E47</f>
        <v>0</v>
      </c>
      <c r="F180" s="21"/>
    </row>
    <row r="181" spans="1:6" s="70" customFormat="1" ht="31.2" x14ac:dyDescent="0.3">
      <c r="A181" s="23" t="s">
        <v>913</v>
      </c>
      <c r="B181" s="69" t="s">
        <v>356</v>
      </c>
      <c r="C181" s="17" t="s">
        <v>31</v>
      </c>
      <c r="D181" s="75">
        <v>1</v>
      </c>
      <c r="E181" s="105">
        <f>PU!E165</f>
        <v>0</v>
      </c>
      <c r="F181" s="105">
        <f>D181*E181</f>
        <v>0</v>
      </c>
    </row>
    <row r="182" spans="1:6" s="70" customFormat="1" ht="31.2" x14ac:dyDescent="0.3">
      <c r="A182" s="22" t="s">
        <v>914</v>
      </c>
      <c r="B182" s="87" t="s">
        <v>588</v>
      </c>
      <c r="C182" s="17"/>
      <c r="D182" s="74"/>
      <c r="E182" s="105"/>
      <c r="F182" s="21"/>
    </row>
    <row r="183" spans="1:6" s="70" customFormat="1" ht="15.6" x14ac:dyDescent="0.3">
      <c r="A183" s="23" t="s">
        <v>915</v>
      </c>
      <c r="B183" s="69" t="s">
        <v>571</v>
      </c>
      <c r="C183" s="17" t="s">
        <v>30</v>
      </c>
      <c r="D183" s="75">
        <v>1</v>
      </c>
      <c r="E183" s="105">
        <f>(D184*E184+D185*E185+D186*E186+D187*E187)/D183</f>
        <v>0</v>
      </c>
      <c r="F183" s="105">
        <f>D183*E183</f>
        <v>0</v>
      </c>
    </row>
    <row r="184" spans="1:6" s="70" customFormat="1" ht="27.6" outlineLevel="1" x14ac:dyDescent="0.3">
      <c r="A184" s="23"/>
      <c r="B184" s="106" t="s">
        <v>294</v>
      </c>
      <c r="C184" s="107" t="s">
        <v>30</v>
      </c>
      <c r="D184" s="110"/>
      <c r="E184" s="146">
        <v>0</v>
      </c>
      <c r="F184" s="21"/>
    </row>
    <row r="185" spans="1:6" s="70" customFormat="1" ht="15.6" outlineLevel="1" x14ac:dyDescent="0.3">
      <c r="A185" s="23"/>
      <c r="B185" s="106" t="s">
        <v>313</v>
      </c>
      <c r="C185" s="107" t="s">
        <v>30</v>
      </c>
      <c r="D185" s="110">
        <v>1</v>
      </c>
      <c r="E185" s="146">
        <v>0</v>
      </c>
      <c r="F185" s="21"/>
    </row>
    <row r="186" spans="1:6" s="70" customFormat="1" ht="15.6" outlineLevel="1" x14ac:dyDescent="0.3">
      <c r="A186" s="23"/>
      <c r="B186" s="106" t="s">
        <v>296</v>
      </c>
      <c r="C186" s="107" t="s">
        <v>29</v>
      </c>
      <c r="D186" s="108">
        <v>0</v>
      </c>
      <c r="E186" s="146">
        <f>PU!E46</f>
        <v>0</v>
      </c>
      <c r="F186" s="21"/>
    </row>
    <row r="187" spans="1:6" s="70" customFormat="1" ht="15.6" outlineLevel="1" x14ac:dyDescent="0.3">
      <c r="A187" s="23"/>
      <c r="B187" s="106" t="s">
        <v>297</v>
      </c>
      <c r="C187" s="107" t="s">
        <v>29</v>
      </c>
      <c r="D187" s="108">
        <f>D186*2</f>
        <v>0</v>
      </c>
      <c r="E187" s="146">
        <f>PU!E47</f>
        <v>0</v>
      </c>
      <c r="F187" s="21"/>
    </row>
    <row r="188" spans="1:6" s="70" customFormat="1" ht="31.2" x14ac:dyDescent="0.3">
      <c r="A188" s="23" t="s">
        <v>916</v>
      </c>
      <c r="B188" s="69" t="s">
        <v>356</v>
      </c>
      <c r="C188" s="17" t="s">
        <v>31</v>
      </c>
      <c r="D188" s="75">
        <v>1</v>
      </c>
      <c r="E188" s="105">
        <f>PU!E165</f>
        <v>0</v>
      </c>
      <c r="F188" s="105">
        <f>D188*E188</f>
        <v>0</v>
      </c>
    </row>
    <row r="189" spans="1:6" s="70" customFormat="1" ht="15.6" x14ac:dyDescent="0.3">
      <c r="A189" s="22" t="s">
        <v>917</v>
      </c>
      <c r="B189" s="87" t="s">
        <v>589</v>
      </c>
      <c r="C189" s="17"/>
      <c r="D189" s="75"/>
      <c r="E189" s="105"/>
      <c r="F189" s="21"/>
    </row>
    <row r="190" spans="1:6" s="70" customFormat="1" ht="31.2" x14ac:dyDescent="0.3">
      <c r="A190" s="23" t="s">
        <v>918</v>
      </c>
      <c r="B190" s="69" t="s">
        <v>356</v>
      </c>
      <c r="C190" s="17" t="s">
        <v>31</v>
      </c>
      <c r="D190" s="75">
        <v>1</v>
      </c>
      <c r="E190" s="105">
        <f>PU!E165</f>
        <v>0</v>
      </c>
      <c r="F190" s="105">
        <f>D190*E190</f>
        <v>0</v>
      </c>
    </row>
    <row r="191" spans="1:6" s="70" customFormat="1" ht="15.6" x14ac:dyDescent="0.3">
      <c r="A191" s="22" t="s">
        <v>919</v>
      </c>
      <c r="B191" s="87" t="s">
        <v>590</v>
      </c>
      <c r="C191" s="17"/>
      <c r="D191" s="74"/>
      <c r="E191" s="105"/>
      <c r="F191" s="21"/>
    </row>
    <row r="192" spans="1:6" s="70" customFormat="1" ht="15.6" x14ac:dyDescent="0.3">
      <c r="A192" s="23" t="s">
        <v>920</v>
      </c>
      <c r="B192" s="69" t="s">
        <v>224</v>
      </c>
      <c r="C192" s="17" t="s">
        <v>30</v>
      </c>
      <c r="D192" s="75">
        <v>1</v>
      </c>
      <c r="E192" s="105">
        <f>(D193*E193+D194*E194+D195*E195+D196*E196+D197*E197+D198*E198+D199*E199+D200*E200+D201*E201+D202*E202)/D192</f>
        <v>0</v>
      </c>
      <c r="F192" s="105">
        <f>D192*E192</f>
        <v>0</v>
      </c>
    </row>
    <row r="193" spans="1:7" s="70" customFormat="1" ht="15.6" outlineLevel="1" x14ac:dyDescent="0.3">
      <c r="A193" s="23"/>
      <c r="B193" s="106" t="s">
        <v>411</v>
      </c>
      <c r="C193" s="107" t="s">
        <v>30</v>
      </c>
      <c r="D193" s="110">
        <v>1</v>
      </c>
      <c r="E193" s="146">
        <v>0</v>
      </c>
      <c r="F193" s="21"/>
    </row>
    <row r="194" spans="1:7" s="70" customFormat="1" ht="27.6" outlineLevel="1" x14ac:dyDescent="0.3">
      <c r="A194" s="23"/>
      <c r="B194" s="106" t="s">
        <v>294</v>
      </c>
      <c r="C194" s="107" t="s">
        <v>30</v>
      </c>
      <c r="D194" s="110">
        <v>1</v>
      </c>
      <c r="E194" s="146">
        <v>0</v>
      </c>
      <c r="F194" s="21"/>
    </row>
    <row r="195" spans="1:7" s="70" customFormat="1" ht="15.6" outlineLevel="1" x14ac:dyDescent="0.3">
      <c r="A195" s="23"/>
      <c r="B195" s="106" t="s">
        <v>413</v>
      </c>
      <c r="C195" s="107" t="s">
        <v>30</v>
      </c>
      <c r="D195" s="110">
        <v>1</v>
      </c>
      <c r="E195" s="146">
        <v>0</v>
      </c>
      <c r="F195" s="21"/>
    </row>
    <row r="196" spans="1:7" s="70" customFormat="1" ht="15.6" outlineLevel="1" x14ac:dyDescent="0.3">
      <c r="A196" s="23"/>
      <c r="B196" s="106" t="s">
        <v>412</v>
      </c>
      <c r="C196" s="107" t="s">
        <v>31</v>
      </c>
      <c r="D196" s="110">
        <v>0</v>
      </c>
      <c r="E196" s="146">
        <f>PU!E227</f>
        <v>0</v>
      </c>
      <c r="F196" s="21"/>
    </row>
    <row r="197" spans="1:7" s="70" customFormat="1" ht="15.6" outlineLevel="1" x14ac:dyDescent="0.3">
      <c r="A197" s="23"/>
      <c r="B197" s="106" t="s">
        <v>419</v>
      </c>
      <c r="C197" s="107" t="s">
        <v>31</v>
      </c>
      <c r="D197" s="110">
        <v>0</v>
      </c>
      <c r="E197" s="146">
        <f>PU!E228</f>
        <v>0</v>
      </c>
      <c r="F197" s="21"/>
    </row>
    <row r="198" spans="1:7" s="70" customFormat="1" ht="15.6" outlineLevel="1" x14ac:dyDescent="0.3">
      <c r="A198" s="23"/>
      <c r="B198" s="106" t="s">
        <v>414</v>
      </c>
      <c r="C198" s="107" t="s">
        <v>31</v>
      </c>
      <c r="D198" s="110">
        <v>0</v>
      </c>
      <c r="E198" s="146">
        <v>0</v>
      </c>
      <c r="F198" s="21"/>
    </row>
    <row r="199" spans="1:7" s="70" customFormat="1" ht="15.6" outlineLevel="1" x14ac:dyDescent="0.3">
      <c r="A199" s="23"/>
      <c r="B199" s="106" t="s">
        <v>415</v>
      </c>
      <c r="C199" s="107" t="s">
        <v>31</v>
      </c>
      <c r="D199" s="110">
        <v>0</v>
      </c>
      <c r="E199" s="146">
        <v>0</v>
      </c>
      <c r="F199" s="21"/>
    </row>
    <row r="200" spans="1:7" s="70" customFormat="1" ht="15.6" outlineLevel="1" x14ac:dyDescent="0.3">
      <c r="A200" s="23"/>
      <c r="B200" s="106" t="s">
        <v>416</v>
      </c>
      <c r="C200" s="107" t="s">
        <v>31</v>
      </c>
      <c r="D200" s="110">
        <v>0</v>
      </c>
      <c r="E200" s="146">
        <v>0</v>
      </c>
      <c r="F200" s="21"/>
    </row>
    <row r="201" spans="1:7" s="70" customFormat="1" ht="27.6" outlineLevel="1" x14ac:dyDescent="0.3">
      <c r="A201" s="23"/>
      <c r="B201" s="106" t="s">
        <v>417</v>
      </c>
      <c r="C201" s="107" t="s">
        <v>29</v>
      </c>
      <c r="D201" s="108">
        <v>0</v>
      </c>
      <c r="E201" s="146">
        <v>0</v>
      </c>
      <c r="F201" s="21"/>
      <c r="G201" s="70" t="s">
        <v>475</v>
      </c>
    </row>
    <row r="202" spans="1:7" s="70" customFormat="1" ht="27.6" outlineLevel="1" x14ac:dyDescent="0.3">
      <c r="A202" s="23"/>
      <c r="B202" s="106" t="s">
        <v>418</v>
      </c>
      <c r="C202" s="107" t="s">
        <v>29</v>
      </c>
      <c r="D202" s="108">
        <v>0</v>
      </c>
      <c r="E202" s="146">
        <v>0</v>
      </c>
      <c r="F202" s="21"/>
    </row>
    <row r="203" spans="1:7" s="70" customFormat="1" ht="15.6" x14ac:dyDescent="0.3">
      <c r="A203" s="22" t="s">
        <v>921</v>
      </c>
      <c r="B203" s="87" t="s">
        <v>591</v>
      </c>
      <c r="C203" s="17"/>
      <c r="D203" s="74"/>
      <c r="E203" s="105"/>
      <c r="F203" s="21"/>
    </row>
    <row r="204" spans="1:7" s="70" customFormat="1" ht="15.6" x14ac:dyDescent="0.3">
      <c r="A204" s="23" t="s">
        <v>922</v>
      </c>
      <c r="B204" s="69" t="s">
        <v>288</v>
      </c>
      <c r="C204" s="17" t="s">
        <v>30</v>
      </c>
      <c r="D204" s="75">
        <v>1</v>
      </c>
      <c r="E204" s="105">
        <f>(D205*E205+D207*E207+D208*E208+D210*E210+D206*E206+D209*E209)/D204</f>
        <v>0</v>
      </c>
      <c r="F204" s="105">
        <f>D204*E204</f>
        <v>0</v>
      </c>
    </row>
    <row r="205" spans="1:7" s="70" customFormat="1" ht="27.6" outlineLevel="1" x14ac:dyDescent="0.3">
      <c r="B205" s="106" t="s">
        <v>294</v>
      </c>
      <c r="C205" s="107" t="s">
        <v>30</v>
      </c>
      <c r="D205" s="108">
        <v>1</v>
      </c>
      <c r="E205" s="146">
        <v>0</v>
      </c>
      <c r="F205" s="21"/>
    </row>
    <row r="206" spans="1:7" s="70" customFormat="1" ht="15.6" outlineLevel="1" x14ac:dyDescent="0.3">
      <c r="A206" s="23"/>
      <c r="B206" s="106" t="s">
        <v>411</v>
      </c>
      <c r="C206" s="107" t="s">
        <v>30</v>
      </c>
      <c r="D206" s="108">
        <v>1</v>
      </c>
      <c r="E206" s="146">
        <v>0</v>
      </c>
      <c r="F206" s="21"/>
    </row>
    <row r="207" spans="1:7" s="70" customFormat="1" ht="27.6" outlineLevel="1" x14ac:dyDescent="0.3">
      <c r="A207" s="23"/>
      <c r="B207" s="106" t="s">
        <v>477</v>
      </c>
      <c r="C207" s="107" t="s">
        <v>29</v>
      </c>
      <c r="D207" s="108">
        <v>0</v>
      </c>
      <c r="E207" s="147">
        <v>50</v>
      </c>
      <c r="F207" s="21"/>
      <c r="G207" s="70" t="s">
        <v>479</v>
      </c>
    </row>
    <row r="208" spans="1:7" s="70" customFormat="1" ht="15.6" outlineLevel="1" x14ac:dyDescent="0.3">
      <c r="A208" s="23"/>
      <c r="B208" s="106" t="s">
        <v>296</v>
      </c>
      <c r="C208" s="107" t="s">
        <v>29</v>
      </c>
      <c r="D208" s="108">
        <v>0</v>
      </c>
      <c r="E208" s="146">
        <f>PU!E6</f>
        <v>0</v>
      </c>
      <c r="F208" s="21"/>
    </row>
    <row r="209" spans="1:7" s="70" customFormat="1" ht="15.6" outlineLevel="1" x14ac:dyDescent="0.3">
      <c r="A209" s="23"/>
      <c r="B209" s="106" t="s">
        <v>329</v>
      </c>
      <c r="C209" s="107" t="s">
        <v>30</v>
      </c>
      <c r="D209" s="110">
        <v>1</v>
      </c>
      <c r="E209" s="146">
        <f>PU!E7</f>
        <v>0</v>
      </c>
      <c r="F209" s="21"/>
    </row>
    <row r="210" spans="1:7" s="70" customFormat="1" ht="15.6" outlineLevel="1" x14ac:dyDescent="0.3">
      <c r="A210" s="23"/>
      <c r="B210" s="106" t="s">
        <v>297</v>
      </c>
      <c r="C210" s="107" t="s">
        <v>29</v>
      </c>
      <c r="D210" s="108">
        <f>D207</f>
        <v>0</v>
      </c>
      <c r="E210" s="146">
        <f>PU!E8</f>
        <v>0</v>
      </c>
      <c r="F210" s="21"/>
    </row>
    <row r="211" spans="1:7" s="70" customFormat="1" ht="31.2" x14ac:dyDescent="0.3">
      <c r="A211" s="23" t="s">
        <v>923</v>
      </c>
      <c r="B211" s="69" t="s">
        <v>356</v>
      </c>
      <c r="C211" s="17" t="s">
        <v>31</v>
      </c>
      <c r="D211" s="75">
        <v>0</v>
      </c>
      <c r="E211" s="145">
        <f>PU!E165</f>
        <v>0</v>
      </c>
      <c r="F211" s="105">
        <f t="shared" ref="F211:F213" si="2">ROUNDUP(D211*E211,-3)</f>
        <v>0</v>
      </c>
    </row>
    <row r="212" spans="1:7" s="70" customFormat="1" ht="15.6" x14ac:dyDescent="0.3">
      <c r="A212" s="22" t="s">
        <v>924</v>
      </c>
      <c r="B212" s="87" t="s">
        <v>592</v>
      </c>
      <c r="C212" s="17"/>
      <c r="D212" s="74"/>
      <c r="E212" s="105"/>
      <c r="F212" s="21"/>
    </row>
    <row r="213" spans="1:7" s="70" customFormat="1" ht="31.2" x14ac:dyDescent="0.3">
      <c r="A213" s="23" t="s">
        <v>925</v>
      </c>
      <c r="B213" s="69" t="s">
        <v>126</v>
      </c>
      <c r="C213" s="17" t="s">
        <v>31</v>
      </c>
      <c r="D213" s="75">
        <v>0</v>
      </c>
      <c r="E213" s="105">
        <f>PU!E177</f>
        <v>0</v>
      </c>
      <c r="F213" s="105">
        <f t="shared" si="2"/>
        <v>0</v>
      </c>
    </row>
    <row r="214" spans="1:7" s="70" customFormat="1" ht="15.6" x14ac:dyDescent="0.3">
      <c r="A214" s="23" t="s">
        <v>926</v>
      </c>
      <c r="B214" s="69" t="s">
        <v>571</v>
      </c>
      <c r="C214" s="17" t="s">
        <v>30</v>
      </c>
      <c r="D214" s="75">
        <v>1</v>
      </c>
      <c r="E214" s="105">
        <f>(D215*E215+D216*E216+D217*E217+D218*E218)/D214</f>
        <v>0</v>
      </c>
      <c r="F214" s="105">
        <f>D214*E214</f>
        <v>0</v>
      </c>
    </row>
    <row r="215" spans="1:7" s="70" customFormat="1" ht="27.6" outlineLevel="1" x14ac:dyDescent="0.3">
      <c r="A215" s="23" t="s">
        <v>927</v>
      </c>
      <c r="B215" s="106" t="s">
        <v>294</v>
      </c>
      <c r="C215" s="107" t="s">
        <v>30</v>
      </c>
      <c r="D215" s="110">
        <v>1</v>
      </c>
      <c r="E215" s="147">
        <v>0</v>
      </c>
      <c r="F215" s="21"/>
      <c r="G215" s="70" t="s">
        <v>476</v>
      </c>
    </row>
    <row r="216" spans="1:7" s="70" customFormat="1" ht="15.6" outlineLevel="1" x14ac:dyDescent="0.3">
      <c r="A216" s="23" t="s">
        <v>928</v>
      </c>
      <c r="B216" s="106" t="s">
        <v>313</v>
      </c>
      <c r="C216" s="107" t="s">
        <v>30</v>
      </c>
      <c r="D216" s="110">
        <v>1</v>
      </c>
      <c r="E216" s="146">
        <v>0</v>
      </c>
      <c r="F216" s="21"/>
    </row>
    <row r="217" spans="1:7" s="70" customFormat="1" ht="15.6" outlineLevel="1" x14ac:dyDescent="0.3">
      <c r="A217" s="23" t="s">
        <v>929</v>
      </c>
      <c r="B217" s="106" t="s">
        <v>296</v>
      </c>
      <c r="C217" s="107" t="s">
        <v>29</v>
      </c>
      <c r="D217" s="108">
        <v>0</v>
      </c>
      <c r="E217" s="146">
        <f>PU!E46</f>
        <v>0</v>
      </c>
      <c r="F217" s="21"/>
    </row>
    <row r="218" spans="1:7" s="70" customFormat="1" ht="15.6" outlineLevel="1" x14ac:dyDescent="0.3">
      <c r="A218" s="23" t="s">
        <v>930</v>
      </c>
      <c r="B218" s="106" t="s">
        <v>297</v>
      </c>
      <c r="C218" s="107" t="s">
        <v>29</v>
      </c>
      <c r="D218" s="108">
        <f>D217*2</f>
        <v>0</v>
      </c>
      <c r="E218" s="146">
        <f>PU!E47</f>
        <v>0</v>
      </c>
      <c r="F218" s="21"/>
    </row>
    <row r="219" spans="1:7" s="70" customFormat="1" ht="15.6" x14ac:dyDescent="0.3">
      <c r="A219" s="23" t="s">
        <v>931</v>
      </c>
      <c r="B219" s="69" t="s">
        <v>593</v>
      </c>
      <c r="C219" s="17" t="s">
        <v>30</v>
      </c>
      <c r="D219" s="151">
        <v>1</v>
      </c>
      <c r="E219" s="105">
        <v>0</v>
      </c>
      <c r="F219" s="105">
        <f>D219*E219</f>
        <v>0</v>
      </c>
    </row>
    <row r="220" spans="1:7" s="70" customFormat="1" ht="31.2" x14ac:dyDescent="0.3">
      <c r="A220" s="22" t="s">
        <v>932</v>
      </c>
      <c r="B220" s="87" t="s">
        <v>594</v>
      </c>
      <c r="C220" s="17"/>
      <c r="D220" s="74"/>
      <c r="E220" s="105"/>
      <c r="F220" s="21"/>
    </row>
    <row r="221" spans="1:7" s="70" customFormat="1" ht="31.2" x14ac:dyDescent="0.3">
      <c r="A221" s="23" t="s">
        <v>933</v>
      </c>
      <c r="B221" s="69" t="s">
        <v>375</v>
      </c>
      <c r="C221" s="17" t="s">
        <v>31</v>
      </c>
      <c r="D221" s="75">
        <v>0</v>
      </c>
      <c r="E221" s="105">
        <f>PU!E183</f>
        <v>0</v>
      </c>
      <c r="F221" s="105">
        <f t="shared" ref="F221:F222" si="3">D221*E221</f>
        <v>0</v>
      </c>
    </row>
    <row r="222" spans="1:7" s="70" customFormat="1" ht="15.6" x14ac:dyDescent="0.3">
      <c r="A222" s="23" t="s">
        <v>934</v>
      </c>
      <c r="B222" s="69" t="s">
        <v>409</v>
      </c>
      <c r="C222" s="17" t="s">
        <v>31</v>
      </c>
      <c r="D222" s="75">
        <v>0</v>
      </c>
      <c r="E222" s="105">
        <f>PU!E221</f>
        <v>0</v>
      </c>
      <c r="F222" s="105">
        <f t="shared" si="3"/>
        <v>0</v>
      </c>
    </row>
    <row r="223" spans="1:7" s="70" customFormat="1" ht="15.6" x14ac:dyDescent="0.3">
      <c r="A223" s="22" t="s">
        <v>935</v>
      </c>
      <c r="B223" s="87" t="s">
        <v>595</v>
      </c>
      <c r="C223" s="17"/>
      <c r="D223" s="74"/>
      <c r="E223" s="105"/>
      <c r="F223" s="21"/>
    </row>
    <row r="224" spans="1:7" s="70" customFormat="1" ht="31.2" x14ac:dyDescent="0.3">
      <c r="A224" s="23" t="s">
        <v>936</v>
      </c>
      <c r="B224" s="69" t="s">
        <v>369</v>
      </c>
      <c r="C224" s="17" t="s">
        <v>31</v>
      </c>
      <c r="D224" s="75">
        <v>0</v>
      </c>
      <c r="E224" s="105">
        <f>PU!E179</f>
        <v>0</v>
      </c>
      <c r="F224" s="105">
        <f t="shared" ref="F224:F225" si="4">D224*E224</f>
        <v>0</v>
      </c>
    </row>
    <row r="225" spans="1:7" s="70" customFormat="1" ht="15.6" x14ac:dyDescent="0.3">
      <c r="A225" s="23" t="s">
        <v>937</v>
      </c>
      <c r="B225" s="69" t="s">
        <v>409</v>
      </c>
      <c r="C225" s="17" t="s">
        <v>31</v>
      </c>
      <c r="D225" s="75">
        <v>0</v>
      </c>
      <c r="E225" s="105">
        <f>PU!E221</f>
        <v>0</v>
      </c>
      <c r="F225" s="105">
        <f t="shared" si="4"/>
        <v>0</v>
      </c>
    </row>
    <row r="226" spans="1:7" s="70" customFormat="1" ht="15.6" x14ac:dyDescent="0.3">
      <c r="A226" s="22" t="s">
        <v>938</v>
      </c>
      <c r="B226" s="87" t="s">
        <v>596</v>
      </c>
      <c r="C226" s="17"/>
      <c r="D226" s="74"/>
      <c r="E226" s="105"/>
      <c r="F226" s="21"/>
    </row>
    <row r="227" spans="1:7" s="70" customFormat="1" ht="15.6" x14ac:dyDescent="0.3">
      <c r="A227" s="23" t="s">
        <v>939</v>
      </c>
      <c r="B227" s="69" t="s">
        <v>292</v>
      </c>
      <c r="C227" s="17" t="s">
        <v>30</v>
      </c>
      <c r="D227" s="75">
        <v>1</v>
      </c>
      <c r="E227" s="105">
        <f>(D228*E228+D229*E229+D230*E230+D231*E231+D232*E232)/D227</f>
        <v>0</v>
      </c>
      <c r="F227" s="105">
        <f>D227*E227</f>
        <v>0</v>
      </c>
    </row>
    <row r="228" spans="1:7" s="70" customFormat="1" ht="27.6" outlineLevel="1" x14ac:dyDescent="0.3">
      <c r="A228" s="23"/>
      <c r="B228" s="106" t="s">
        <v>294</v>
      </c>
      <c r="C228" s="107" t="s">
        <v>30</v>
      </c>
      <c r="D228" s="110">
        <v>0</v>
      </c>
      <c r="E228" s="146">
        <v>0</v>
      </c>
      <c r="F228" s="21"/>
    </row>
    <row r="229" spans="1:7" s="70" customFormat="1" ht="27.6" outlineLevel="1" x14ac:dyDescent="0.3">
      <c r="A229" s="23"/>
      <c r="B229" s="106" t="s">
        <v>477</v>
      </c>
      <c r="C229" s="107" t="s">
        <v>29</v>
      </c>
      <c r="D229" s="110"/>
      <c r="E229" s="146">
        <f>PU!E12</f>
        <v>0</v>
      </c>
      <c r="F229" s="21"/>
    </row>
    <row r="230" spans="1:7" s="70" customFormat="1" ht="15.6" outlineLevel="1" x14ac:dyDescent="0.3">
      <c r="A230" s="23"/>
      <c r="B230" s="106" t="s">
        <v>298</v>
      </c>
      <c r="C230" s="107" t="s">
        <v>29</v>
      </c>
      <c r="D230" s="108">
        <v>0</v>
      </c>
      <c r="E230" s="146">
        <f>PU!E13*1.3</f>
        <v>0</v>
      </c>
      <c r="F230" s="21"/>
      <c r="G230" s="70" t="s">
        <v>480</v>
      </c>
    </row>
    <row r="231" spans="1:7" s="70" customFormat="1" ht="15.6" outlineLevel="1" x14ac:dyDescent="0.3">
      <c r="A231" s="23"/>
      <c r="B231" s="106" t="s">
        <v>329</v>
      </c>
      <c r="C231" s="107" t="s">
        <v>29</v>
      </c>
      <c r="D231" s="110"/>
      <c r="E231" s="146">
        <f>PU!E14</f>
        <v>0</v>
      </c>
      <c r="F231" s="21"/>
    </row>
    <row r="232" spans="1:7" s="70" customFormat="1" ht="15.6" outlineLevel="1" x14ac:dyDescent="0.3">
      <c r="A232" s="23"/>
      <c r="B232" s="106" t="s">
        <v>299</v>
      </c>
      <c r="C232" s="107" t="s">
        <v>29</v>
      </c>
      <c r="D232" s="108">
        <f>D230*2</f>
        <v>0</v>
      </c>
      <c r="E232" s="146">
        <f>PU!E15</f>
        <v>0</v>
      </c>
      <c r="F232" s="21"/>
    </row>
    <row r="233" spans="1:7" s="70" customFormat="1" ht="31.2" x14ac:dyDescent="0.3">
      <c r="A233" s="23" t="s">
        <v>940</v>
      </c>
      <c r="B233" s="69" t="s">
        <v>597</v>
      </c>
      <c r="C233" s="17" t="s">
        <v>31</v>
      </c>
      <c r="D233" s="75">
        <v>0</v>
      </c>
      <c r="E233" s="105">
        <f>PU!E191</f>
        <v>0</v>
      </c>
      <c r="F233" s="105">
        <f>D233*E233</f>
        <v>0</v>
      </c>
    </row>
    <row r="234" spans="1:7" s="70" customFormat="1" ht="15.6" x14ac:dyDescent="0.3">
      <c r="A234" s="22" t="s">
        <v>941</v>
      </c>
      <c r="B234" s="87" t="s">
        <v>598</v>
      </c>
      <c r="C234" s="17"/>
      <c r="D234" s="74"/>
      <c r="E234" s="105"/>
      <c r="F234" s="21"/>
    </row>
    <row r="235" spans="1:7" s="70" customFormat="1" ht="15.6" x14ac:dyDescent="0.3">
      <c r="A235" s="23" t="s">
        <v>942</v>
      </c>
      <c r="B235" s="69" t="s">
        <v>292</v>
      </c>
      <c r="C235" s="17" t="s">
        <v>30</v>
      </c>
      <c r="D235" s="75">
        <v>1</v>
      </c>
      <c r="E235" s="105">
        <f>(D236*E236+D237*E237+D238*E238+D239*E239+D240*E240)/D235</f>
        <v>0</v>
      </c>
      <c r="F235" s="105">
        <f>D235*E235</f>
        <v>0</v>
      </c>
    </row>
    <row r="236" spans="1:7" s="70" customFormat="1" ht="27.6" outlineLevel="1" x14ac:dyDescent="0.3">
      <c r="A236" s="23"/>
      <c r="B236" s="106" t="s">
        <v>294</v>
      </c>
      <c r="C236" s="107" t="s">
        <v>30</v>
      </c>
      <c r="D236" s="110"/>
      <c r="E236" s="146">
        <v>0</v>
      </c>
      <c r="F236" s="21"/>
    </row>
    <row r="237" spans="1:7" s="70" customFormat="1" ht="27.6" outlineLevel="1" x14ac:dyDescent="0.3">
      <c r="A237" s="23"/>
      <c r="B237" s="106" t="s">
        <v>477</v>
      </c>
      <c r="C237" s="107" t="s">
        <v>29</v>
      </c>
      <c r="D237" s="110"/>
      <c r="E237" s="146">
        <f>E230</f>
        <v>0</v>
      </c>
      <c r="F237" s="21"/>
      <c r="G237" s="70" t="s">
        <v>480</v>
      </c>
    </row>
    <row r="238" spans="1:7" s="70" customFormat="1" ht="15.6" outlineLevel="1" x14ac:dyDescent="0.3">
      <c r="A238" s="23"/>
      <c r="B238" s="106" t="s">
        <v>298</v>
      </c>
      <c r="C238" s="107" t="s">
        <v>29</v>
      </c>
      <c r="D238" s="108">
        <v>0</v>
      </c>
      <c r="E238" s="146">
        <v>0</v>
      </c>
      <c r="F238" s="21"/>
    </row>
    <row r="239" spans="1:7" s="70" customFormat="1" ht="15.6" outlineLevel="1" x14ac:dyDescent="0.3">
      <c r="A239" s="23"/>
      <c r="B239" s="106" t="s">
        <v>329</v>
      </c>
      <c r="C239" s="107" t="s">
        <v>29</v>
      </c>
      <c r="D239" s="110"/>
      <c r="E239" s="146">
        <v>0</v>
      </c>
      <c r="F239" s="21"/>
    </row>
    <row r="240" spans="1:7" s="70" customFormat="1" ht="15.6" outlineLevel="1" x14ac:dyDescent="0.3">
      <c r="A240" s="23"/>
      <c r="B240" s="106" t="s">
        <v>299</v>
      </c>
      <c r="C240" s="107" t="s">
        <v>29</v>
      </c>
      <c r="D240" s="110">
        <f>D238*2</f>
        <v>0</v>
      </c>
      <c r="E240" s="146">
        <v>0</v>
      </c>
      <c r="F240" s="21"/>
    </row>
    <row r="241" spans="1:7" s="70" customFormat="1" ht="31.2" x14ac:dyDescent="0.3">
      <c r="A241" s="23" t="s">
        <v>943</v>
      </c>
      <c r="B241" s="69" t="s">
        <v>597</v>
      </c>
      <c r="C241" s="17" t="s">
        <v>31</v>
      </c>
      <c r="D241" s="75">
        <v>1</v>
      </c>
      <c r="E241" s="105">
        <f>PU!E191</f>
        <v>0</v>
      </c>
      <c r="F241" s="105">
        <f>D241*E241</f>
        <v>0</v>
      </c>
    </row>
    <row r="242" spans="1:7" ht="15.6" x14ac:dyDescent="0.3">
      <c r="A242" s="22"/>
      <c r="B242" s="84"/>
      <c r="C242" s="17"/>
      <c r="D242" s="74"/>
      <c r="E242" s="105"/>
      <c r="F242" s="21"/>
    </row>
    <row r="243" spans="1:7" ht="15.6" x14ac:dyDescent="0.3">
      <c r="A243" s="22"/>
      <c r="B243" s="31" t="str">
        <f>CONCATENATE("Sous-total § ",A7)</f>
        <v>Sous-total § 3.1</v>
      </c>
      <c r="C243" s="17"/>
      <c r="D243" s="74"/>
      <c r="E243" s="105"/>
      <c r="F243" s="140">
        <f>SUM(F4:F242)</f>
        <v>0</v>
      </c>
    </row>
    <row r="244" spans="1:7" ht="15.6" x14ac:dyDescent="0.3">
      <c r="A244" s="22"/>
      <c r="B244" s="24"/>
      <c r="C244" s="17"/>
      <c r="D244" s="74"/>
      <c r="E244" s="105"/>
      <c r="F244" s="21"/>
    </row>
    <row r="245" spans="1:7" s="6" customFormat="1" ht="15.6" x14ac:dyDescent="0.3">
      <c r="A245" s="27"/>
      <c r="B245" s="98"/>
      <c r="C245" s="99"/>
      <c r="D245" s="100"/>
      <c r="E245" s="148"/>
      <c r="F245" s="102"/>
      <c r="G245" s="70"/>
    </row>
    <row r="246" spans="1:7" s="6" customFormat="1" ht="15.6" x14ac:dyDescent="0.3">
      <c r="A246" s="22"/>
      <c r="B246" s="103"/>
      <c r="C246" s="17"/>
      <c r="D246" s="104"/>
      <c r="E246" s="105"/>
      <c r="F246" s="21"/>
      <c r="G246" s="70"/>
    </row>
    <row r="247" spans="1:7" s="6" customFormat="1" ht="15.6" x14ac:dyDescent="0.3">
      <c r="A247" s="26"/>
      <c r="B247" s="83" t="s">
        <v>32</v>
      </c>
      <c r="C247" s="17"/>
      <c r="D247" s="74"/>
      <c r="E247" s="105"/>
      <c r="F247" s="21"/>
      <c r="G247" s="70"/>
    </row>
    <row r="248" spans="1:7" s="6" customFormat="1" ht="15.6" x14ac:dyDescent="0.3">
      <c r="A248" s="22"/>
      <c r="B248" s="97"/>
      <c r="C248" s="17"/>
      <c r="D248" s="74"/>
      <c r="E248" s="105"/>
      <c r="F248" s="21"/>
      <c r="G248" s="70" t="s">
        <v>538</v>
      </c>
    </row>
    <row r="249" spans="1:7" s="6" customFormat="1" ht="15.6" x14ac:dyDescent="0.3">
      <c r="A249" s="30" t="str">
        <f>A7</f>
        <v>3.1</v>
      </c>
      <c r="B249" s="92" t="str">
        <f>B7</f>
        <v>BÂTIMENTS 06, 07, 08, 09</v>
      </c>
      <c r="C249" s="17"/>
      <c r="D249" s="74"/>
      <c r="E249" s="105"/>
      <c r="F249" s="121">
        <f>+F243</f>
        <v>0</v>
      </c>
      <c r="G249" s="178">
        <f>SUM(F4:F245)*0.5</f>
        <v>0</v>
      </c>
    </row>
    <row r="250" spans="1:7" s="6" customFormat="1" ht="15.6" x14ac:dyDescent="0.3">
      <c r="A250" s="22"/>
      <c r="B250" s="93"/>
      <c r="C250" s="17"/>
      <c r="D250" s="74"/>
      <c r="E250" s="105"/>
      <c r="F250" s="25"/>
      <c r="G250" s="70"/>
    </row>
    <row r="251" spans="1:7" s="6" customFormat="1" ht="15.6" x14ac:dyDescent="0.3">
      <c r="A251" s="26"/>
      <c r="B251" s="94"/>
      <c r="C251" s="17"/>
      <c r="D251" s="74"/>
      <c r="E251" s="105"/>
      <c r="F251" s="25"/>
      <c r="G251" s="70"/>
    </row>
    <row r="252" spans="1:7" s="6" customFormat="1" ht="15.6" x14ac:dyDescent="0.3">
      <c r="A252" s="26"/>
      <c r="B252" s="83" t="s">
        <v>33</v>
      </c>
      <c r="C252" s="26"/>
      <c r="D252" s="78"/>
      <c r="E252" s="113"/>
      <c r="F252" s="120">
        <f>F249</f>
        <v>0</v>
      </c>
      <c r="G252" s="70"/>
    </row>
    <row r="253" spans="1:7" s="6" customFormat="1" ht="15.6" x14ac:dyDescent="0.3">
      <c r="A253" s="26"/>
      <c r="B253" s="83"/>
      <c r="C253" s="26"/>
      <c r="D253" s="78"/>
      <c r="E253" s="113"/>
      <c r="F253" s="19"/>
      <c r="G253" s="70"/>
    </row>
    <row r="254" spans="1:7" s="6" customFormat="1" ht="15.6" x14ac:dyDescent="0.3">
      <c r="A254" s="26"/>
      <c r="B254" s="83" t="s">
        <v>34</v>
      </c>
      <c r="C254" s="26"/>
      <c r="D254" s="78"/>
      <c r="E254" s="105"/>
      <c r="F254" s="33">
        <f>F252*0.2</f>
        <v>0</v>
      </c>
      <c r="G254" s="70"/>
    </row>
    <row r="255" spans="1:7" s="6" customFormat="1" ht="15.6" x14ac:dyDescent="0.3">
      <c r="A255" s="26"/>
      <c r="B255" s="83"/>
      <c r="C255" s="26"/>
      <c r="D255" s="78"/>
      <c r="E255" s="113"/>
      <c r="F255" s="19"/>
      <c r="G255" s="70"/>
    </row>
    <row r="256" spans="1:7" s="6" customFormat="1" ht="15.6" x14ac:dyDescent="0.3">
      <c r="A256" s="27"/>
      <c r="B256" s="95" t="s">
        <v>35</v>
      </c>
      <c r="C256" s="27"/>
      <c r="D256" s="79"/>
      <c r="E256" s="149"/>
      <c r="F256" s="32">
        <f>F252*1.2</f>
        <v>0</v>
      </c>
      <c r="G256" s="70"/>
    </row>
  </sheetData>
  <dataConsolidate/>
  <mergeCells count="7">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7" manualBreakCount="7">
    <brk id="37" max="5" man="1"/>
    <brk id="64" max="5" man="1"/>
    <brk id="98" max="5" man="1"/>
    <brk id="136" max="5" man="1"/>
    <brk id="164" max="5" man="1"/>
    <brk id="190" max="5" man="1"/>
    <brk id="222" max="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4"/>
  <sheetViews>
    <sheetView showZeros="0" view="pageBreakPreview" zoomScaleNormal="100" zoomScaleSheetLayoutView="100" workbookViewId="0">
      <selection activeCell="F22" sqref="F22"/>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7" customWidth="1"/>
    <col min="6" max="6" width="14" style="8" customWidth="1"/>
    <col min="7" max="7" width="70.8984375" style="70" customWidth="1"/>
    <col min="8" max="8" width="11.69921875" style="2" bestFit="1" customWidth="1"/>
    <col min="9" max="16384" width="11" style="2"/>
  </cols>
  <sheetData>
    <row r="1" spans="1:7" x14ac:dyDescent="0.3">
      <c r="A1" s="9"/>
      <c r="B1" s="81"/>
      <c r="C1" s="10"/>
      <c r="D1" s="76"/>
      <c r="E1" s="11"/>
      <c r="F1" s="12"/>
    </row>
    <row r="2" spans="1:7" s="3" customFormat="1" x14ac:dyDescent="0.3">
      <c r="A2" s="228" t="s">
        <v>21</v>
      </c>
      <c r="B2" s="230" t="s">
        <v>22</v>
      </c>
      <c r="C2" s="232" t="s">
        <v>23</v>
      </c>
      <c r="D2" s="234" t="s">
        <v>24</v>
      </c>
      <c r="E2" s="239" t="s">
        <v>25</v>
      </c>
      <c r="F2" s="226" t="s">
        <v>26</v>
      </c>
      <c r="G2" s="238"/>
    </row>
    <row r="3" spans="1:7" s="4" customFormat="1" x14ac:dyDescent="0.3">
      <c r="A3" s="229"/>
      <c r="B3" s="231"/>
      <c r="C3" s="233"/>
      <c r="D3" s="235"/>
      <c r="E3" s="240"/>
      <c r="F3" s="227" t="s">
        <v>27</v>
      </c>
      <c r="G3" s="238"/>
    </row>
    <row r="4" spans="1:7" ht="15.6" x14ac:dyDescent="0.3">
      <c r="A4" s="13"/>
      <c r="B4" s="82"/>
      <c r="C4" s="14"/>
      <c r="D4" s="77"/>
      <c r="E4" s="15"/>
      <c r="F4" s="16"/>
    </row>
    <row r="5" spans="1:7" ht="15.6" x14ac:dyDescent="0.3">
      <c r="A5" s="29">
        <v>3</v>
      </c>
      <c r="B5" s="83" t="s">
        <v>28</v>
      </c>
      <c r="C5" s="17"/>
      <c r="D5" s="78"/>
      <c r="E5" s="18"/>
      <c r="F5" s="19"/>
      <c r="G5" s="71"/>
    </row>
    <row r="6" spans="1:7" ht="15.6" x14ac:dyDescent="0.3">
      <c r="A6" s="20"/>
      <c r="B6" s="84"/>
      <c r="C6" s="17"/>
      <c r="D6" s="74"/>
      <c r="E6" s="21"/>
      <c r="F6" s="18"/>
    </row>
    <row r="7" spans="1:7" ht="15.6" x14ac:dyDescent="0.3">
      <c r="A7" s="30" t="s">
        <v>59</v>
      </c>
      <c r="B7" s="85" t="s">
        <v>128</v>
      </c>
      <c r="C7" s="17"/>
      <c r="D7" s="74"/>
      <c r="E7" s="21"/>
      <c r="F7" s="21"/>
    </row>
    <row r="8" spans="1:7" ht="15.6" x14ac:dyDescent="0.3">
      <c r="A8" s="22"/>
      <c r="B8" s="84"/>
      <c r="C8" s="17"/>
      <c r="D8" s="74"/>
      <c r="E8" s="21"/>
      <c r="F8" s="21"/>
    </row>
    <row r="9" spans="1:7" ht="15.6" x14ac:dyDescent="0.3">
      <c r="A9" s="22" t="s">
        <v>60</v>
      </c>
      <c r="B9" s="84" t="s">
        <v>599</v>
      </c>
      <c r="C9" s="17"/>
      <c r="D9" s="74"/>
      <c r="E9" s="21"/>
      <c r="F9" s="21"/>
    </row>
    <row r="10" spans="1:7" ht="15.6" x14ac:dyDescent="0.3">
      <c r="A10" s="23" t="s">
        <v>61</v>
      </c>
      <c r="B10" s="86" t="s">
        <v>377</v>
      </c>
      <c r="C10" s="17" t="s">
        <v>31</v>
      </c>
      <c r="D10" s="75">
        <v>0</v>
      </c>
      <c r="E10" s="123">
        <f>PU!E185</f>
        <v>0</v>
      </c>
      <c r="F10" s="105">
        <f>D10*E10</f>
        <v>0</v>
      </c>
    </row>
    <row r="11" spans="1:7" ht="15.6" x14ac:dyDescent="0.3">
      <c r="A11" s="23" t="s">
        <v>944</v>
      </c>
      <c r="B11" s="86" t="s">
        <v>352</v>
      </c>
      <c r="C11" s="17" t="s">
        <v>30</v>
      </c>
      <c r="D11" s="75">
        <v>1</v>
      </c>
      <c r="E11" s="123">
        <f>(D12*E12)/D11</f>
        <v>0</v>
      </c>
      <c r="F11" s="105">
        <f>D11*E11</f>
        <v>0</v>
      </c>
    </row>
    <row r="12" spans="1:7" ht="27.6" outlineLevel="1" x14ac:dyDescent="0.3">
      <c r="B12" s="106" t="s">
        <v>484</v>
      </c>
      <c r="C12" s="107" t="s">
        <v>29</v>
      </c>
      <c r="D12" s="108">
        <v>0</v>
      </c>
      <c r="E12" s="146">
        <v>0</v>
      </c>
      <c r="F12" s="21"/>
    </row>
    <row r="13" spans="1:7" ht="15.6" x14ac:dyDescent="0.3">
      <c r="A13" s="23" t="s">
        <v>945</v>
      </c>
      <c r="B13" s="86" t="s">
        <v>409</v>
      </c>
      <c r="C13" s="17" t="s">
        <v>31</v>
      </c>
      <c r="D13" s="75">
        <v>0</v>
      </c>
      <c r="E13" s="105">
        <f>PU!E221</f>
        <v>0</v>
      </c>
      <c r="F13" s="105">
        <f>D13*E13</f>
        <v>0</v>
      </c>
    </row>
    <row r="14" spans="1:7" ht="15.6" x14ac:dyDescent="0.3">
      <c r="A14" s="22" t="s">
        <v>946</v>
      </c>
      <c r="B14" s="84" t="s">
        <v>600</v>
      </c>
      <c r="C14" s="17"/>
      <c r="D14" s="74"/>
      <c r="E14" s="105"/>
      <c r="F14" s="105"/>
    </row>
    <row r="15" spans="1:7" ht="15.6" x14ac:dyDescent="0.3">
      <c r="A15" s="23" t="s">
        <v>947</v>
      </c>
      <c r="B15" s="86" t="s">
        <v>377</v>
      </c>
      <c r="C15" s="17" t="s">
        <v>31</v>
      </c>
      <c r="D15" s="75">
        <v>0</v>
      </c>
      <c r="E15" s="105">
        <f>PU!E185</f>
        <v>0</v>
      </c>
      <c r="F15" s="105">
        <f>D15*E15</f>
        <v>0</v>
      </c>
    </row>
    <row r="16" spans="1:7" ht="15.6" x14ac:dyDescent="0.3">
      <c r="A16" s="23" t="s">
        <v>948</v>
      </c>
      <c r="B16" s="86" t="s">
        <v>402</v>
      </c>
      <c r="C16" s="17" t="s">
        <v>31</v>
      </c>
      <c r="D16" s="75">
        <v>0</v>
      </c>
      <c r="E16" s="105">
        <f>PU!E213</f>
        <v>0</v>
      </c>
      <c r="F16" s="105">
        <f>D16*E16</f>
        <v>0</v>
      </c>
    </row>
    <row r="17" spans="1:7" ht="15.6" x14ac:dyDescent="0.3">
      <c r="A17" s="22" t="s">
        <v>949</v>
      </c>
      <c r="B17" s="84" t="s">
        <v>601</v>
      </c>
      <c r="C17" s="17"/>
      <c r="D17" s="74">
        <v>0</v>
      </c>
      <c r="E17" s="105"/>
      <c r="F17" s="105"/>
    </row>
    <row r="18" spans="1:7" ht="15.6" x14ac:dyDescent="0.3">
      <c r="A18" s="23" t="s">
        <v>950</v>
      </c>
      <c r="B18" s="86" t="s">
        <v>377</v>
      </c>
      <c r="C18" s="17" t="s">
        <v>31</v>
      </c>
      <c r="D18" s="75">
        <v>0</v>
      </c>
      <c r="E18" s="105">
        <f>PU!E185</f>
        <v>0</v>
      </c>
      <c r="F18" s="105">
        <f>D18*E18</f>
        <v>0</v>
      </c>
    </row>
    <row r="19" spans="1:7" ht="15.6" x14ac:dyDescent="0.3">
      <c r="A19" s="23" t="s">
        <v>951</v>
      </c>
      <c r="B19" s="86" t="s">
        <v>402</v>
      </c>
      <c r="C19" s="17" t="s">
        <v>31</v>
      </c>
      <c r="D19" s="75">
        <v>0</v>
      </c>
      <c r="E19" s="105">
        <f>PU!E213</f>
        <v>0</v>
      </c>
      <c r="F19" s="105">
        <f>D19*E19</f>
        <v>0</v>
      </c>
    </row>
    <row r="20" spans="1:7" ht="15.6" x14ac:dyDescent="0.3">
      <c r="A20" s="22"/>
      <c r="B20" s="84"/>
      <c r="C20" s="17"/>
      <c r="D20" s="74"/>
      <c r="E20" s="21"/>
      <c r="F20" s="21"/>
    </row>
    <row r="21" spans="1:7" ht="15.6" x14ac:dyDescent="0.3">
      <c r="A21" s="22"/>
      <c r="B21" s="31" t="str">
        <f>CONCATENATE("Sous-total § ",A7)</f>
        <v>Sous-total § 3.2</v>
      </c>
      <c r="C21" s="17"/>
      <c r="D21" s="74"/>
      <c r="E21" s="21"/>
      <c r="F21" s="140">
        <f>SUM(F4:F19)</f>
        <v>0</v>
      </c>
    </row>
    <row r="22" spans="1:7" ht="15.6" x14ac:dyDescent="0.3">
      <c r="A22" s="22"/>
      <c r="B22" s="24"/>
      <c r="C22" s="17"/>
      <c r="D22" s="74"/>
      <c r="E22" s="21"/>
      <c r="F22" s="21"/>
    </row>
    <row r="23" spans="1:7" s="6" customFormat="1" ht="15.6" x14ac:dyDescent="0.3">
      <c r="A23" s="27"/>
      <c r="B23" s="98"/>
      <c r="C23" s="99"/>
      <c r="D23" s="100"/>
      <c r="E23" s="101"/>
      <c r="F23" s="102"/>
      <c r="G23" s="70"/>
    </row>
    <row r="24" spans="1:7" s="6" customFormat="1" ht="15.6" x14ac:dyDescent="0.3">
      <c r="A24" s="22"/>
      <c r="B24" s="103"/>
      <c r="C24" s="17"/>
      <c r="D24" s="104"/>
      <c r="E24" s="21"/>
      <c r="F24" s="21"/>
      <c r="G24" s="70"/>
    </row>
    <row r="25" spans="1:7" s="6" customFormat="1" ht="15.6" x14ac:dyDescent="0.3">
      <c r="A25" s="26"/>
      <c r="B25" s="83" t="s">
        <v>32</v>
      </c>
      <c r="C25" s="17"/>
      <c r="D25" s="74"/>
      <c r="E25" s="21"/>
      <c r="F25" s="21"/>
      <c r="G25" s="70"/>
    </row>
    <row r="26" spans="1:7" s="6" customFormat="1" ht="15.6" x14ac:dyDescent="0.3">
      <c r="A26" s="22"/>
      <c r="B26" s="97"/>
      <c r="C26" s="17"/>
      <c r="D26" s="74"/>
      <c r="E26" s="21"/>
      <c r="F26" s="21"/>
      <c r="G26" s="70" t="s">
        <v>538</v>
      </c>
    </row>
    <row r="27" spans="1:7" s="6" customFormat="1" ht="15.6" x14ac:dyDescent="0.3">
      <c r="A27" s="30" t="str">
        <f>A7</f>
        <v>3.2</v>
      </c>
      <c r="B27" s="92" t="str">
        <f>B7</f>
        <v>BÂTIMENT 10</v>
      </c>
      <c r="C27" s="17"/>
      <c r="D27" s="74"/>
      <c r="E27" s="21"/>
      <c r="F27" s="121">
        <f>+F21</f>
        <v>0</v>
      </c>
      <c r="G27" s="178">
        <f>SUM(F4:F23)*0.5</f>
        <v>0</v>
      </c>
    </row>
    <row r="28" spans="1:7" s="6" customFormat="1" ht="15.6" x14ac:dyDescent="0.3">
      <c r="A28" s="22"/>
      <c r="B28" s="93"/>
      <c r="C28" s="17"/>
      <c r="D28" s="74"/>
      <c r="E28" s="21"/>
      <c r="F28" s="25"/>
      <c r="G28" s="70"/>
    </row>
    <row r="29" spans="1:7" s="6" customFormat="1" ht="15.6" x14ac:dyDescent="0.3">
      <c r="A29" s="26"/>
      <c r="B29" s="94"/>
      <c r="C29" s="17"/>
      <c r="D29" s="74"/>
      <c r="E29" s="21"/>
      <c r="F29" s="25"/>
      <c r="G29" s="70"/>
    </row>
    <row r="30" spans="1:7" s="6" customFormat="1" ht="15.6" x14ac:dyDescent="0.3">
      <c r="A30" s="26"/>
      <c r="B30" s="83" t="s">
        <v>33</v>
      </c>
      <c r="C30" s="26"/>
      <c r="D30" s="78"/>
      <c r="E30" s="19"/>
      <c r="F30" s="120">
        <f>F27</f>
        <v>0</v>
      </c>
      <c r="G30" s="70"/>
    </row>
    <row r="31" spans="1:7" s="6" customFormat="1" ht="15.6" x14ac:dyDescent="0.3">
      <c r="A31" s="26"/>
      <c r="B31" s="83"/>
      <c r="C31" s="26"/>
      <c r="D31" s="78"/>
      <c r="E31" s="19"/>
      <c r="F31" s="19"/>
      <c r="G31" s="70"/>
    </row>
    <row r="32" spans="1:7" s="6" customFormat="1" ht="15.6" x14ac:dyDescent="0.3">
      <c r="A32" s="26"/>
      <c r="B32" s="83" t="s">
        <v>34</v>
      </c>
      <c r="C32" s="26"/>
      <c r="D32" s="78"/>
      <c r="E32" s="18"/>
      <c r="F32" s="33">
        <f>F30*0.2</f>
        <v>0</v>
      </c>
      <c r="G32" s="70"/>
    </row>
    <row r="33" spans="1:7" s="6" customFormat="1" ht="15.6" x14ac:dyDescent="0.3">
      <c r="A33" s="26"/>
      <c r="B33" s="83"/>
      <c r="C33" s="26"/>
      <c r="D33" s="78"/>
      <c r="E33" s="19"/>
      <c r="F33" s="19"/>
      <c r="G33" s="70"/>
    </row>
    <row r="34" spans="1:7" s="6" customFormat="1" ht="15.6" x14ac:dyDescent="0.3">
      <c r="A34" s="27"/>
      <c r="B34" s="95" t="s">
        <v>35</v>
      </c>
      <c r="C34" s="27"/>
      <c r="D34" s="79"/>
      <c r="E34" s="28"/>
      <c r="F34" s="32">
        <f>F30*1.2</f>
        <v>0</v>
      </c>
      <c r="G34" s="70"/>
    </row>
  </sheetData>
  <dataConsolidate/>
  <mergeCells count="7">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02"/>
  <sheetViews>
    <sheetView showZeros="0" view="pageBreakPreview" topLeftCell="A179" zoomScaleNormal="100" zoomScaleSheetLayoutView="100" workbookViewId="0">
      <selection activeCell="F187" sqref="F187"/>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5.09765625" style="118" customWidth="1"/>
    <col min="7" max="7" width="11.09765625" style="70" bestFit="1" customWidth="1"/>
    <col min="8" max="8" width="11.69921875" style="2" bestFit="1" customWidth="1"/>
    <col min="9" max="16384" width="11" style="2"/>
  </cols>
  <sheetData>
    <row r="1" spans="1:7" x14ac:dyDescent="0.3">
      <c r="A1" s="9"/>
      <c r="B1" s="81"/>
      <c r="C1" s="10"/>
      <c r="D1" s="76"/>
      <c r="E1" s="143"/>
      <c r="F1" s="114"/>
    </row>
    <row r="2" spans="1:7" s="3" customFormat="1" x14ac:dyDescent="0.3">
      <c r="A2" s="228" t="s">
        <v>21</v>
      </c>
      <c r="B2" s="230" t="s">
        <v>22</v>
      </c>
      <c r="C2" s="232" t="s">
        <v>23</v>
      </c>
      <c r="D2" s="234" t="s">
        <v>24</v>
      </c>
      <c r="E2" s="236" t="s">
        <v>25</v>
      </c>
      <c r="F2" s="236" t="s">
        <v>26</v>
      </c>
      <c r="G2" s="238"/>
    </row>
    <row r="3" spans="1:7" s="4" customFormat="1" x14ac:dyDescent="0.3">
      <c r="A3" s="229"/>
      <c r="B3" s="231"/>
      <c r="C3" s="233"/>
      <c r="D3" s="235"/>
      <c r="E3" s="237"/>
      <c r="F3" s="237" t="s">
        <v>27</v>
      </c>
      <c r="G3" s="238"/>
    </row>
    <row r="4" spans="1:7" ht="15.6" x14ac:dyDescent="0.3">
      <c r="A4" s="13"/>
      <c r="B4" s="82"/>
      <c r="C4" s="14"/>
      <c r="D4" s="77"/>
      <c r="E4" s="144"/>
      <c r="F4" s="115"/>
    </row>
    <row r="5" spans="1:7" ht="15.6" x14ac:dyDescent="0.3">
      <c r="A5" s="29">
        <v>3</v>
      </c>
      <c r="B5" s="83" t="s">
        <v>28</v>
      </c>
      <c r="C5" s="17"/>
      <c r="D5" s="78"/>
      <c r="E5" s="105"/>
      <c r="F5" s="113"/>
      <c r="G5" s="71"/>
    </row>
    <row r="6" spans="1:7" ht="15.6" x14ac:dyDescent="0.3">
      <c r="A6" s="20"/>
      <c r="B6" s="84"/>
      <c r="C6" s="17"/>
      <c r="D6" s="74"/>
      <c r="E6" s="105"/>
      <c r="F6" s="105"/>
    </row>
    <row r="7" spans="1:7" ht="15.6" x14ac:dyDescent="0.3">
      <c r="A7" s="30" t="s">
        <v>62</v>
      </c>
      <c r="B7" s="85" t="s">
        <v>36</v>
      </c>
      <c r="C7" s="17"/>
      <c r="D7" s="74"/>
      <c r="E7" s="105"/>
      <c r="F7" s="105"/>
    </row>
    <row r="8" spans="1:7" ht="15.6" x14ac:dyDescent="0.3">
      <c r="A8" s="22"/>
      <c r="B8" s="84"/>
      <c r="C8" s="17"/>
      <c r="D8" s="74"/>
      <c r="E8" s="105"/>
      <c r="F8" s="105"/>
    </row>
    <row r="9" spans="1:7" ht="31.2" x14ac:dyDescent="0.3">
      <c r="A9" s="22" t="s">
        <v>64</v>
      </c>
      <c r="B9" s="84" t="s">
        <v>602</v>
      </c>
      <c r="C9" s="17"/>
      <c r="D9" s="74"/>
      <c r="E9" s="105"/>
      <c r="F9" s="105"/>
    </row>
    <row r="10" spans="1:7" ht="31.2" x14ac:dyDescent="0.3">
      <c r="A10" s="23" t="s">
        <v>65</v>
      </c>
      <c r="B10" s="86" t="s">
        <v>603</v>
      </c>
      <c r="C10" s="17" t="s">
        <v>31</v>
      </c>
      <c r="D10" s="75">
        <v>1</v>
      </c>
      <c r="E10" s="105">
        <f>(D11*E11+D12*E12)/D10</f>
        <v>0</v>
      </c>
      <c r="F10" s="105">
        <f>D10*E10</f>
        <v>0</v>
      </c>
    </row>
    <row r="11" spans="1:7" s="112" customFormat="1" outlineLevel="1" x14ac:dyDescent="0.3">
      <c r="A11" s="109"/>
      <c r="B11" s="106" t="s">
        <v>481</v>
      </c>
      <c r="C11" s="107" t="s">
        <v>30</v>
      </c>
      <c r="D11" s="110">
        <v>1</v>
      </c>
      <c r="E11" s="111">
        <v>0</v>
      </c>
      <c r="F11" s="111"/>
      <c r="G11" s="70"/>
    </row>
    <row r="12" spans="1:7" ht="27.6" outlineLevel="1" x14ac:dyDescent="0.3">
      <c r="A12" s="23"/>
      <c r="B12" s="106" t="s">
        <v>482</v>
      </c>
      <c r="C12" s="107" t="s">
        <v>30</v>
      </c>
      <c r="D12" s="110">
        <v>1</v>
      </c>
      <c r="E12" s="111">
        <f>PU!E193</f>
        <v>0</v>
      </c>
      <c r="F12" s="105"/>
    </row>
    <row r="13" spans="1:7" ht="31.2" x14ac:dyDescent="0.3">
      <c r="A13" s="22" t="s">
        <v>66</v>
      </c>
      <c r="B13" s="84" t="s">
        <v>604</v>
      </c>
      <c r="C13" s="17"/>
      <c r="D13" s="74"/>
      <c r="E13" s="105"/>
      <c r="F13" s="105"/>
    </row>
    <row r="14" spans="1:7" ht="31.2" x14ac:dyDescent="0.3">
      <c r="A14" s="23" t="s">
        <v>67</v>
      </c>
      <c r="B14" s="86" t="s">
        <v>605</v>
      </c>
      <c r="C14" s="17" t="s">
        <v>30</v>
      </c>
      <c r="D14" s="75">
        <v>1</v>
      </c>
      <c r="E14" s="105">
        <f>(D15*E15+D16*E16+D17*E17+D18*E18+D19*E19+D20*E20)/D14</f>
        <v>0</v>
      </c>
      <c r="F14" s="105">
        <f>D14*E14</f>
        <v>0</v>
      </c>
    </row>
    <row r="15" spans="1:7" ht="27.6" outlineLevel="1" x14ac:dyDescent="0.3">
      <c r="A15" s="23"/>
      <c r="B15" s="106" t="s">
        <v>294</v>
      </c>
      <c r="C15" s="107" t="s">
        <v>30</v>
      </c>
      <c r="D15" s="110">
        <v>1</v>
      </c>
      <c r="E15" s="111">
        <v>0</v>
      </c>
      <c r="F15" s="111"/>
    </row>
    <row r="16" spans="1:7" ht="15.6" outlineLevel="1" x14ac:dyDescent="0.3">
      <c r="A16" s="23"/>
      <c r="B16" s="106" t="s">
        <v>316</v>
      </c>
      <c r="C16" s="107" t="s">
        <v>30</v>
      </c>
      <c r="D16" s="110"/>
      <c r="E16" s="111">
        <v>0</v>
      </c>
      <c r="F16" s="111"/>
      <c r="G16" s="70" t="s">
        <v>483</v>
      </c>
    </row>
    <row r="17" spans="1:7" ht="27.6" outlineLevel="1" x14ac:dyDescent="0.3">
      <c r="A17" s="23"/>
      <c r="B17" s="106" t="s">
        <v>477</v>
      </c>
      <c r="C17" s="107" t="s">
        <v>29</v>
      </c>
      <c r="D17" s="110"/>
      <c r="E17" s="111">
        <v>0</v>
      </c>
      <c r="F17" s="111"/>
    </row>
    <row r="18" spans="1:7" ht="15.6" outlineLevel="1" x14ac:dyDescent="0.3">
      <c r="A18" s="23"/>
      <c r="B18" s="106" t="s">
        <v>296</v>
      </c>
      <c r="C18" s="107" t="s">
        <v>29</v>
      </c>
      <c r="D18" s="108">
        <v>0</v>
      </c>
      <c r="E18" s="111">
        <v>0</v>
      </c>
      <c r="F18" s="111"/>
    </row>
    <row r="19" spans="1:7" ht="15.6" outlineLevel="1" x14ac:dyDescent="0.3">
      <c r="A19" s="23"/>
      <c r="B19" s="106" t="s">
        <v>329</v>
      </c>
      <c r="C19" s="107" t="s">
        <v>30</v>
      </c>
      <c r="D19" s="110">
        <v>0</v>
      </c>
      <c r="E19" s="111">
        <v>0</v>
      </c>
      <c r="F19" s="111"/>
    </row>
    <row r="20" spans="1:7" ht="15.6" outlineLevel="1" x14ac:dyDescent="0.3">
      <c r="A20" s="23"/>
      <c r="B20" s="106" t="s">
        <v>299</v>
      </c>
      <c r="C20" s="107" t="s">
        <v>29</v>
      </c>
      <c r="D20" s="108">
        <f>D18*2</f>
        <v>0</v>
      </c>
      <c r="E20" s="111">
        <v>0</v>
      </c>
      <c r="F20" s="111"/>
    </row>
    <row r="21" spans="1:7" ht="31.2" x14ac:dyDescent="0.3">
      <c r="A21" s="23" t="s">
        <v>952</v>
      </c>
      <c r="B21" s="86" t="s">
        <v>363</v>
      </c>
      <c r="C21" s="17" t="s">
        <v>31</v>
      </c>
      <c r="D21" s="75">
        <v>1</v>
      </c>
      <c r="E21" s="105">
        <f>PU!E171</f>
        <v>0</v>
      </c>
      <c r="F21" s="105">
        <f>D21*E21</f>
        <v>0</v>
      </c>
    </row>
    <row r="22" spans="1:7" ht="31.2" x14ac:dyDescent="0.3">
      <c r="A22" s="22" t="s">
        <v>68</v>
      </c>
      <c r="B22" s="84" t="s">
        <v>606</v>
      </c>
      <c r="C22" s="17"/>
      <c r="D22" s="74"/>
      <c r="E22" s="105"/>
      <c r="F22" s="105"/>
    </row>
    <row r="23" spans="1:7" ht="15.6" x14ac:dyDescent="0.3">
      <c r="A23" s="23" t="s">
        <v>69</v>
      </c>
      <c r="B23" s="86" t="s">
        <v>352</v>
      </c>
      <c r="C23" s="17" t="s">
        <v>29</v>
      </c>
      <c r="D23" s="74">
        <v>0</v>
      </c>
      <c r="E23" s="105">
        <f>PU!E154</f>
        <v>0</v>
      </c>
      <c r="F23" s="105">
        <f>D23*E23</f>
        <v>0</v>
      </c>
    </row>
    <row r="24" spans="1:7" ht="31.2" x14ac:dyDescent="0.3">
      <c r="A24" s="22" t="s">
        <v>71</v>
      </c>
      <c r="B24" s="87" t="s">
        <v>607</v>
      </c>
      <c r="C24" s="17"/>
      <c r="D24" s="74"/>
      <c r="E24" s="105"/>
      <c r="F24" s="105"/>
    </row>
    <row r="25" spans="1:7" ht="15.6" x14ac:dyDescent="0.3">
      <c r="A25" s="23" t="s">
        <v>72</v>
      </c>
      <c r="B25" s="86" t="s">
        <v>352</v>
      </c>
      <c r="C25" s="17" t="s">
        <v>29</v>
      </c>
      <c r="D25" s="74">
        <v>0</v>
      </c>
      <c r="E25" s="105">
        <f>PU!E154</f>
        <v>0</v>
      </c>
      <c r="F25" s="105">
        <f>D25*E25</f>
        <v>0</v>
      </c>
    </row>
    <row r="26" spans="1:7" ht="31.2" x14ac:dyDescent="0.3">
      <c r="A26" s="22" t="s">
        <v>73</v>
      </c>
      <c r="B26" s="87" t="s">
        <v>608</v>
      </c>
      <c r="C26" s="17"/>
      <c r="D26" s="74"/>
      <c r="E26" s="105"/>
      <c r="F26" s="105"/>
    </row>
    <row r="27" spans="1:7" ht="15.6" x14ac:dyDescent="0.3">
      <c r="A27" s="23" t="s">
        <v>74</v>
      </c>
      <c r="B27" s="86" t="s">
        <v>352</v>
      </c>
      <c r="C27" s="17" t="s">
        <v>29</v>
      </c>
      <c r="D27" s="74">
        <v>0</v>
      </c>
      <c r="E27" s="105">
        <f>PU!E154</f>
        <v>0</v>
      </c>
      <c r="F27" s="105">
        <f>D27*E27</f>
        <v>0</v>
      </c>
      <c r="G27" s="73"/>
    </row>
    <row r="28" spans="1:7" ht="31.2" x14ac:dyDescent="0.3">
      <c r="A28" s="22" t="s">
        <v>75</v>
      </c>
      <c r="B28" s="87" t="s">
        <v>609</v>
      </c>
      <c r="C28" s="17"/>
      <c r="D28" s="75"/>
      <c r="E28" s="105"/>
      <c r="F28" s="105"/>
      <c r="G28" s="73"/>
    </row>
    <row r="29" spans="1:7" ht="46.8" x14ac:dyDescent="0.3">
      <c r="A29" s="23" t="s">
        <v>76</v>
      </c>
      <c r="B29" s="69" t="s">
        <v>610</v>
      </c>
      <c r="C29" s="17" t="s">
        <v>30</v>
      </c>
      <c r="D29" s="75">
        <v>1</v>
      </c>
      <c r="E29" s="105">
        <f>(D30*E30+D31*E31+D32*E32+D33*E33+D34*E34)/D29</f>
        <v>0</v>
      </c>
      <c r="F29" s="105">
        <f>D29*E29</f>
        <v>0</v>
      </c>
    </row>
    <row r="30" spans="1:7" ht="27.6" outlineLevel="1" x14ac:dyDescent="0.3">
      <c r="A30" s="23"/>
      <c r="B30" s="106" t="s">
        <v>294</v>
      </c>
      <c r="C30" s="107" t="s">
        <v>30</v>
      </c>
      <c r="D30" s="108">
        <v>0</v>
      </c>
      <c r="E30" s="111">
        <v>0</v>
      </c>
      <c r="F30" s="111"/>
      <c r="G30" s="70" t="s">
        <v>483</v>
      </c>
    </row>
    <row r="31" spans="1:7" ht="27.6" outlineLevel="1" x14ac:dyDescent="0.3">
      <c r="A31" s="23"/>
      <c r="B31" s="106" t="s">
        <v>295</v>
      </c>
      <c r="C31" s="107" t="s">
        <v>29</v>
      </c>
      <c r="D31" s="108"/>
      <c r="E31" s="111">
        <f>PU!E63</f>
        <v>0</v>
      </c>
      <c r="F31" s="111"/>
      <c r="G31" s="70" t="s">
        <v>483</v>
      </c>
    </row>
    <row r="32" spans="1:7" ht="15.6" outlineLevel="1" x14ac:dyDescent="0.3">
      <c r="A32" s="23"/>
      <c r="B32" s="106" t="s">
        <v>296</v>
      </c>
      <c r="C32" s="107" t="s">
        <v>29</v>
      </c>
      <c r="D32" s="108">
        <v>0</v>
      </c>
      <c r="E32" s="111">
        <f>PU!E64</f>
        <v>0</v>
      </c>
      <c r="F32" s="111"/>
    </row>
    <row r="33" spans="1:7" ht="15.6" outlineLevel="1" x14ac:dyDescent="0.3">
      <c r="A33" s="23"/>
      <c r="B33" s="106" t="s">
        <v>485</v>
      </c>
      <c r="C33" s="107" t="s">
        <v>31</v>
      </c>
      <c r="D33" s="110">
        <v>0</v>
      </c>
      <c r="E33" s="111">
        <f>PU!E65</f>
        <v>0</v>
      </c>
      <c r="F33" s="111"/>
    </row>
    <row r="34" spans="1:7" ht="15.6" outlineLevel="1" x14ac:dyDescent="0.3">
      <c r="A34" s="23"/>
      <c r="B34" s="106" t="s">
        <v>299</v>
      </c>
      <c r="C34" s="107" t="s">
        <v>29</v>
      </c>
      <c r="D34" s="108">
        <f>D32*2</f>
        <v>0</v>
      </c>
      <c r="E34" s="111">
        <v>0</v>
      </c>
      <c r="F34" s="111"/>
    </row>
    <row r="35" spans="1:7" ht="15.6" x14ac:dyDescent="0.3">
      <c r="A35" s="22" t="s">
        <v>77</v>
      </c>
      <c r="B35" s="87" t="s">
        <v>611</v>
      </c>
      <c r="C35" s="17"/>
      <c r="D35" s="74"/>
      <c r="E35" s="105"/>
      <c r="F35" s="105"/>
    </row>
    <row r="36" spans="1:7" ht="31.2" x14ac:dyDescent="0.3">
      <c r="A36" s="23" t="s">
        <v>78</v>
      </c>
      <c r="B36" s="88" t="s">
        <v>603</v>
      </c>
      <c r="C36" s="17" t="s">
        <v>31</v>
      </c>
      <c r="D36" s="75">
        <v>1</v>
      </c>
      <c r="E36" s="105">
        <f>PU!E195</f>
        <v>0</v>
      </c>
      <c r="F36" s="105">
        <f>D36*E36</f>
        <v>0</v>
      </c>
    </row>
    <row r="37" spans="1:7" ht="31.2" x14ac:dyDescent="0.3">
      <c r="A37" s="22" t="s">
        <v>79</v>
      </c>
      <c r="B37" s="89" t="s">
        <v>612</v>
      </c>
      <c r="C37" s="17"/>
      <c r="D37" s="75"/>
      <c r="E37" s="105"/>
      <c r="F37" s="105"/>
    </row>
    <row r="38" spans="1:7" ht="15.6" x14ac:dyDescent="0.3">
      <c r="A38" s="23" t="s">
        <v>80</v>
      </c>
      <c r="B38" s="86" t="s">
        <v>352</v>
      </c>
      <c r="C38" s="17" t="s">
        <v>30</v>
      </c>
      <c r="D38" s="75">
        <v>1</v>
      </c>
      <c r="E38" s="105">
        <f>E39/D38</f>
        <v>0</v>
      </c>
      <c r="F38" s="105">
        <f>D38*E38</f>
        <v>0</v>
      </c>
    </row>
    <row r="39" spans="1:7" s="112" customFormat="1" outlineLevel="1" x14ac:dyDescent="0.3">
      <c r="A39" s="109"/>
      <c r="B39" s="106" t="s">
        <v>468</v>
      </c>
      <c r="C39" s="107" t="s">
        <v>30</v>
      </c>
      <c r="D39" s="110">
        <v>1</v>
      </c>
      <c r="E39" s="111">
        <v>0</v>
      </c>
      <c r="F39" s="111"/>
      <c r="G39" s="70"/>
    </row>
    <row r="40" spans="1:7" ht="31.2" x14ac:dyDescent="0.3">
      <c r="A40" s="22" t="s">
        <v>81</v>
      </c>
      <c r="B40" s="89" t="s">
        <v>613</v>
      </c>
      <c r="C40" s="17"/>
      <c r="D40" s="75"/>
      <c r="E40" s="105"/>
      <c r="F40" s="105"/>
    </row>
    <row r="41" spans="1:7" ht="31.2" x14ac:dyDescent="0.3">
      <c r="A41" s="23" t="s">
        <v>82</v>
      </c>
      <c r="B41" s="88" t="s">
        <v>300</v>
      </c>
      <c r="C41" s="17" t="s">
        <v>30</v>
      </c>
      <c r="D41" s="75">
        <v>1</v>
      </c>
      <c r="E41" s="105">
        <f>(D42*E42+D43*E43+D44*E44+D45*E45+D46*E46)/D41</f>
        <v>0</v>
      </c>
      <c r="F41" s="105">
        <f>D41*E41</f>
        <v>0</v>
      </c>
    </row>
    <row r="42" spans="1:7" ht="27.6" outlineLevel="1" x14ac:dyDescent="0.3">
      <c r="A42" s="23"/>
      <c r="B42" s="106" t="s">
        <v>294</v>
      </c>
      <c r="C42" s="107" t="s">
        <v>30</v>
      </c>
      <c r="D42" s="110">
        <v>1</v>
      </c>
      <c r="E42" s="111">
        <v>0</v>
      </c>
      <c r="F42" s="111"/>
    </row>
    <row r="43" spans="1:7" ht="27.6" outlineLevel="1" x14ac:dyDescent="0.3">
      <c r="A43" s="23"/>
      <c r="B43" s="106" t="s">
        <v>478</v>
      </c>
      <c r="C43" s="107" t="s">
        <v>29</v>
      </c>
      <c r="D43" s="108">
        <v>0</v>
      </c>
      <c r="E43" s="111">
        <f>PU!E19</f>
        <v>0</v>
      </c>
      <c r="F43" s="111"/>
    </row>
    <row r="44" spans="1:7" ht="15.6" outlineLevel="1" x14ac:dyDescent="0.3">
      <c r="A44" s="23"/>
      <c r="B44" s="106" t="s">
        <v>487</v>
      </c>
      <c r="C44" s="107" t="s">
        <v>29</v>
      </c>
      <c r="D44" s="174">
        <f>D43</f>
        <v>0</v>
      </c>
      <c r="E44" s="111">
        <f>PU!E20</f>
        <v>0</v>
      </c>
      <c r="F44" s="111"/>
    </row>
    <row r="45" spans="1:7" ht="15.6" outlineLevel="1" x14ac:dyDescent="0.3">
      <c r="A45" s="23"/>
      <c r="B45" s="106" t="s">
        <v>486</v>
      </c>
      <c r="C45" s="107" t="s">
        <v>29</v>
      </c>
      <c r="D45" s="174">
        <v>0</v>
      </c>
      <c r="E45" s="111">
        <f>E44</f>
        <v>0</v>
      </c>
      <c r="F45" s="111"/>
    </row>
    <row r="46" spans="1:7" ht="15.6" outlineLevel="1" x14ac:dyDescent="0.3">
      <c r="A46" s="23"/>
      <c r="B46" s="106" t="s">
        <v>299</v>
      </c>
      <c r="C46" s="107" t="s">
        <v>29</v>
      </c>
      <c r="D46" s="108">
        <f>D44*2+D45*2</f>
        <v>0</v>
      </c>
      <c r="E46" s="111">
        <f>PU!E22</f>
        <v>0</v>
      </c>
      <c r="F46" s="111"/>
    </row>
    <row r="47" spans="1:7" ht="15.6" x14ac:dyDescent="0.3">
      <c r="A47" s="23" t="s">
        <v>953</v>
      </c>
      <c r="B47" s="88" t="s">
        <v>793</v>
      </c>
      <c r="C47" s="17" t="s">
        <v>30</v>
      </c>
      <c r="D47" s="75">
        <v>1</v>
      </c>
      <c r="E47" s="105">
        <v>0</v>
      </c>
      <c r="F47" s="105">
        <f>D47*E47</f>
        <v>0</v>
      </c>
    </row>
    <row r="48" spans="1:7" ht="27.6" outlineLevel="1" x14ac:dyDescent="0.3">
      <c r="A48" s="23"/>
      <c r="B48" s="106" t="s">
        <v>787</v>
      </c>
      <c r="C48" s="107" t="s">
        <v>30</v>
      </c>
      <c r="D48" s="110">
        <v>1</v>
      </c>
      <c r="E48" s="111">
        <v>0</v>
      </c>
      <c r="F48" s="111"/>
    </row>
    <row r="49" spans="1:7" ht="15.6" outlineLevel="1" x14ac:dyDescent="0.3">
      <c r="A49" s="23"/>
      <c r="B49" s="106" t="s">
        <v>786</v>
      </c>
      <c r="C49" s="107" t="s">
        <v>785</v>
      </c>
      <c r="D49" s="110">
        <v>0</v>
      </c>
      <c r="E49" s="111">
        <v>0</v>
      </c>
      <c r="F49" s="111"/>
    </row>
    <row r="50" spans="1:7" ht="15.6" outlineLevel="1" x14ac:dyDescent="0.3">
      <c r="A50" s="23"/>
      <c r="B50" s="106" t="s">
        <v>788</v>
      </c>
      <c r="C50" s="107" t="s">
        <v>785</v>
      </c>
      <c r="D50" s="110">
        <v>0</v>
      </c>
      <c r="E50" s="111">
        <v>0</v>
      </c>
      <c r="F50" s="111"/>
    </row>
    <row r="51" spans="1:7" ht="15.6" outlineLevel="1" x14ac:dyDescent="0.3">
      <c r="A51" s="23"/>
      <c r="B51" s="106" t="s">
        <v>789</v>
      </c>
      <c r="C51" s="107" t="s">
        <v>785</v>
      </c>
      <c r="D51" s="110">
        <v>0</v>
      </c>
      <c r="E51" s="111">
        <v>0</v>
      </c>
      <c r="F51" s="111"/>
    </row>
    <row r="52" spans="1:7" ht="15.6" outlineLevel="1" x14ac:dyDescent="0.3">
      <c r="A52" s="23"/>
      <c r="B52" s="106" t="s">
        <v>792</v>
      </c>
      <c r="C52" s="107" t="s">
        <v>785</v>
      </c>
      <c r="D52" s="110">
        <v>0</v>
      </c>
      <c r="E52" s="111">
        <v>0</v>
      </c>
      <c r="F52" s="111"/>
    </row>
    <row r="53" spans="1:7" ht="15.6" outlineLevel="1" x14ac:dyDescent="0.3">
      <c r="A53" s="23"/>
      <c r="B53" s="106" t="s">
        <v>791</v>
      </c>
      <c r="C53" s="107" t="s">
        <v>30</v>
      </c>
      <c r="D53" s="110">
        <v>1</v>
      </c>
      <c r="E53" s="111">
        <v>0</v>
      </c>
      <c r="F53" s="111"/>
    </row>
    <row r="54" spans="1:7" ht="15.6" outlineLevel="1" x14ac:dyDescent="0.3">
      <c r="A54" s="23"/>
      <c r="B54" s="106" t="s">
        <v>790</v>
      </c>
      <c r="C54" s="107" t="s">
        <v>30</v>
      </c>
      <c r="D54" s="110">
        <v>1</v>
      </c>
      <c r="E54" s="111">
        <v>0</v>
      </c>
      <c r="F54" s="111"/>
    </row>
    <row r="55" spans="1:7" ht="15.6" x14ac:dyDescent="0.3">
      <c r="A55" s="22" t="s">
        <v>83</v>
      </c>
      <c r="B55" s="87" t="s">
        <v>614</v>
      </c>
      <c r="C55" s="17"/>
      <c r="D55" s="75"/>
      <c r="E55" s="105"/>
      <c r="F55" s="105"/>
    </row>
    <row r="56" spans="1:7" ht="15.6" x14ac:dyDescent="0.3">
      <c r="A56" s="23" t="s">
        <v>84</v>
      </c>
      <c r="B56" s="69" t="s">
        <v>409</v>
      </c>
      <c r="C56" s="17" t="s">
        <v>31</v>
      </c>
      <c r="D56" s="75">
        <v>0</v>
      </c>
      <c r="E56" s="105">
        <f>PU!E221</f>
        <v>0</v>
      </c>
      <c r="F56" s="105">
        <f>D56*E56</f>
        <v>0</v>
      </c>
    </row>
    <row r="57" spans="1:7" ht="15.6" x14ac:dyDescent="0.3">
      <c r="A57" s="22" t="s">
        <v>85</v>
      </c>
      <c r="B57" s="87" t="s">
        <v>615</v>
      </c>
      <c r="C57" s="17"/>
      <c r="D57" s="74"/>
      <c r="E57" s="105"/>
      <c r="F57" s="105"/>
    </row>
    <row r="58" spans="1:7" ht="15.6" x14ac:dyDescent="0.3">
      <c r="A58" s="23" t="s">
        <v>86</v>
      </c>
      <c r="B58" s="69" t="s">
        <v>402</v>
      </c>
      <c r="C58" s="17" t="s">
        <v>31</v>
      </c>
      <c r="D58" s="75">
        <v>0</v>
      </c>
      <c r="E58" s="105">
        <f>PU!E213</f>
        <v>0</v>
      </c>
      <c r="F58" s="105">
        <f>D58*E58</f>
        <v>0</v>
      </c>
    </row>
    <row r="59" spans="1:7" ht="31.2" x14ac:dyDescent="0.3">
      <c r="A59" s="22" t="s">
        <v>87</v>
      </c>
      <c r="B59" s="87" t="s">
        <v>616</v>
      </c>
      <c r="C59" s="17"/>
      <c r="D59" s="74"/>
      <c r="E59" s="105"/>
      <c r="F59" s="105"/>
    </row>
    <row r="60" spans="1:7" ht="31.2" x14ac:dyDescent="0.3">
      <c r="A60" s="23" t="s">
        <v>88</v>
      </c>
      <c r="B60" s="69" t="s">
        <v>605</v>
      </c>
      <c r="C60" s="17" t="s">
        <v>30</v>
      </c>
      <c r="D60" s="75">
        <v>1</v>
      </c>
      <c r="E60" s="105">
        <f>(D61*E61+D62*E62+D63*E63+D64*E64+D65*E65+D66*E66)/D60</f>
        <v>0</v>
      </c>
      <c r="F60" s="105">
        <f>D60*E60</f>
        <v>0</v>
      </c>
    </row>
    <row r="61" spans="1:7" ht="27.6" outlineLevel="1" x14ac:dyDescent="0.3">
      <c r="A61" s="23"/>
      <c r="B61" s="106" t="s">
        <v>294</v>
      </c>
      <c r="C61" s="107" t="s">
        <v>30</v>
      </c>
      <c r="D61" s="110"/>
      <c r="E61" s="111">
        <v>0</v>
      </c>
      <c r="F61" s="111"/>
      <c r="G61" s="70" t="s">
        <v>483</v>
      </c>
    </row>
    <row r="62" spans="1:7" ht="15.6" outlineLevel="1" x14ac:dyDescent="0.3">
      <c r="A62" s="23"/>
      <c r="B62" s="106" t="s">
        <v>316</v>
      </c>
      <c r="C62" s="107" t="s">
        <v>30</v>
      </c>
      <c r="D62" s="110"/>
      <c r="E62" s="111">
        <v>0</v>
      </c>
      <c r="F62" s="111"/>
      <c r="G62" s="70" t="s">
        <v>483</v>
      </c>
    </row>
    <row r="63" spans="1:7" ht="27.6" outlineLevel="1" x14ac:dyDescent="0.3">
      <c r="A63" s="23"/>
      <c r="B63" s="106" t="s">
        <v>477</v>
      </c>
      <c r="C63" s="107" t="s">
        <v>29</v>
      </c>
      <c r="D63" s="108">
        <v>0</v>
      </c>
      <c r="E63" s="111">
        <f>PU!E5</f>
        <v>0</v>
      </c>
      <c r="F63" s="111"/>
    </row>
    <row r="64" spans="1:7" ht="15.6" outlineLevel="1" x14ac:dyDescent="0.3">
      <c r="A64" s="23"/>
      <c r="B64" s="106" t="s">
        <v>296</v>
      </c>
      <c r="C64" s="107" t="s">
        <v>29</v>
      </c>
      <c r="D64" s="108">
        <f>D63</f>
        <v>0</v>
      </c>
      <c r="E64" s="111">
        <f>PU!E6</f>
        <v>0</v>
      </c>
      <c r="F64" s="111"/>
    </row>
    <row r="65" spans="1:6" ht="15.6" outlineLevel="1" x14ac:dyDescent="0.3">
      <c r="A65" s="23"/>
      <c r="B65" s="106" t="s">
        <v>329</v>
      </c>
      <c r="C65" s="107" t="s">
        <v>30</v>
      </c>
      <c r="D65" s="110">
        <v>0</v>
      </c>
      <c r="E65" s="111">
        <f>PU!E7</f>
        <v>0</v>
      </c>
      <c r="F65" s="111"/>
    </row>
    <row r="66" spans="1:6" ht="15.6" outlineLevel="1" x14ac:dyDescent="0.3">
      <c r="A66" s="23"/>
      <c r="B66" s="106" t="s">
        <v>297</v>
      </c>
      <c r="C66" s="107" t="s">
        <v>29</v>
      </c>
      <c r="D66" s="108">
        <f>D64*2</f>
        <v>0</v>
      </c>
      <c r="E66" s="111">
        <f>PU!E8</f>
        <v>0</v>
      </c>
      <c r="F66" s="111"/>
    </row>
    <row r="67" spans="1:6" ht="31.2" x14ac:dyDescent="0.3">
      <c r="A67" s="23" t="s">
        <v>954</v>
      </c>
      <c r="B67" s="69" t="s">
        <v>126</v>
      </c>
      <c r="C67" s="17" t="s">
        <v>31</v>
      </c>
      <c r="D67" s="75">
        <v>0</v>
      </c>
      <c r="E67" s="105">
        <f>PU!E177</f>
        <v>0</v>
      </c>
      <c r="F67" s="105">
        <f>D67*E67</f>
        <v>0</v>
      </c>
    </row>
    <row r="68" spans="1:6" ht="15.6" x14ac:dyDescent="0.3">
      <c r="A68" s="22" t="s">
        <v>89</v>
      </c>
      <c r="B68" s="87" t="s">
        <v>617</v>
      </c>
      <c r="C68" s="17"/>
      <c r="D68" s="74">
        <v>0</v>
      </c>
      <c r="E68" s="105"/>
      <c r="F68" s="105"/>
    </row>
    <row r="69" spans="1:6" ht="15.6" x14ac:dyDescent="0.3">
      <c r="A69" s="23" t="s">
        <v>90</v>
      </c>
      <c r="B69" s="69" t="s">
        <v>488</v>
      </c>
      <c r="C69" s="17" t="s">
        <v>31</v>
      </c>
      <c r="D69" s="75">
        <v>0</v>
      </c>
      <c r="E69" s="105">
        <f>PU!E219</f>
        <v>0</v>
      </c>
      <c r="F69" s="105">
        <f>D69*E69</f>
        <v>0</v>
      </c>
    </row>
    <row r="70" spans="1:6" ht="31.2" x14ac:dyDescent="0.3">
      <c r="A70" s="22" t="s">
        <v>91</v>
      </c>
      <c r="B70" s="87" t="s">
        <v>618</v>
      </c>
      <c r="C70" s="17"/>
      <c r="D70" s="74"/>
      <c r="E70" s="105"/>
      <c r="F70" s="105"/>
    </row>
    <row r="71" spans="1:6" ht="31.2" x14ac:dyDescent="0.3">
      <c r="A71" s="23" t="s">
        <v>92</v>
      </c>
      <c r="B71" s="88" t="s">
        <v>619</v>
      </c>
      <c r="C71" s="17" t="s">
        <v>31</v>
      </c>
      <c r="D71" s="75">
        <v>0</v>
      </c>
      <c r="E71" s="105">
        <f>PU!E165</f>
        <v>0</v>
      </c>
      <c r="F71" s="105">
        <f>D71*E71</f>
        <v>0</v>
      </c>
    </row>
    <row r="72" spans="1:6" ht="15.6" x14ac:dyDescent="0.3">
      <c r="A72" s="22" t="s">
        <v>93</v>
      </c>
      <c r="B72" s="87" t="s">
        <v>620</v>
      </c>
      <c r="C72" s="26"/>
      <c r="D72" s="74"/>
      <c r="E72" s="105"/>
      <c r="F72" s="105"/>
    </row>
    <row r="73" spans="1:6" ht="15.6" x14ac:dyDescent="0.3">
      <c r="A73" s="23" t="s">
        <v>94</v>
      </c>
      <c r="B73" s="69" t="s">
        <v>621</v>
      </c>
      <c r="C73" s="17" t="s">
        <v>31</v>
      </c>
      <c r="D73" s="75">
        <v>1</v>
      </c>
      <c r="E73" s="105">
        <f>(D75*E75+D74*E74)/D73</f>
        <v>0</v>
      </c>
      <c r="F73" s="105">
        <f>D73*E73</f>
        <v>0</v>
      </c>
    </row>
    <row r="74" spans="1:6" ht="15.6" outlineLevel="1" x14ac:dyDescent="0.3">
      <c r="A74" s="23"/>
      <c r="B74" s="106" t="s">
        <v>508</v>
      </c>
      <c r="C74" s="107" t="s">
        <v>30</v>
      </c>
      <c r="D74" s="110">
        <v>1</v>
      </c>
      <c r="E74" s="111">
        <v>0</v>
      </c>
      <c r="F74" s="105"/>
    </row>
    <row r="75" spans="1:6" ht="15.6" outlineLevel="1" x14ac:dyDescent="0.3">
      <c r="A75" s="23"/>
      <c r="B75" s="106" t="s">
        <v>507</v>
      </c>
      <c r="C75" s="107" t="s">
        <v>29</v>
      </c>
      <c r="D75" s="108">
        <v>0</v>
      </c>
      <c r="E75" s="111">
        <v>0</v>
      </c>
      <c r="F75" s="111"/>
    </row>
    <row r="76" spans="1:6" ht="31.2" x14ac:dyDescent="0.3">
      <c r="A76" s="22" t="s">
        <v>95</v>
      </c>
      <c r="B76" s="91" t="s">
        <v>622</v>
      </c>
      <c r="C76" s="17"/>
      <c r="D76" s="74"/>
      <c r="E76" s="105"/>
      <c r="F76" s="105"/>
    </row>
    <row r="77" spans="1:6" ht="15.6" x14ac:dyDescent="0.3">
      <c r="A77" s="23" t="s">
        <v>96</v>
      </c>
      <c r="B77" s="90" t="s">
        <v>623</v>
      </c>
      <c r="C77" s="17" t="s">
        <v>31</v>
      </c>
      <c r="D77" s="75">
        <v>0</v>
      </c>
      <c r="E77" s="105">
        <f>PU!E197</f>
        <v>0</v>
      </c>
      <c r="F77" s="105">
        <f>D77*E77</f>
        <v>0</v>
      </c>
    </row>
    <row r="78" spans="1:6" ht="15.6" x14ac:dyDescent="0.3">
      <c r="A78" s="23" t="s">
        <v>469</v>
      </c>
      <c r="B78" s="90" t="s">
        <v>399</v>
      </c>
      <c r="C78" s="17" t="s">
        <v>30</v>
      </c>
      <c r="D78" s="75">
        <v>1</v>
      </c>
      <c r="E78" s="105">
        <f>(D79*E79+D80*E80)/D78</f>
        <v>0</v>
      </c>
      <c r="F78" s="105">
        <f>D78*E78</f>
        <v>0</v>
      </c>
    </row>
    <row r="79" spans="1:6" ht="15.6" outlineLevel="1" x14ac:dyDescent="0.3">
      <c r="A79" s="23"/>
      <c r="B79" s="106" t="s">
        <v>400</v>
      </c>
      <c r="C79" s="107" t="s">
        <v>30</v>
      </c>
      <c r="D79" s="110">
        <v>1</v>
      </c>
      <c r="E79" s="111">
        <f>PU!E210</f>
        <v>0</v>
      </c>
      <c r="F79" s="111"/>
    </row>
    <row r="80" spans="1:6" ht="15.6" outlineLevel="1" x14ac:dyDescent="0.3">
      <c r="A80" s="23"/>
      <c r="B80" s="106" t="s">
        <v>401</v>
      </c>
      <c r="C80" s="107" t="s">
        <v>29</v>
      </c>
      <c r="D80" s="108">
        <v>0</v>
      </c>
      <c r="E80" s="111">
        <f>PU!E211</f>
        <v>0</v>
      </c>
      <c r="F80" s="111"/>
    </row>
    <row r="81" spans="1:7" ht="15.6" x14ac:dyDescent="0.3">
      <c r="A81" s="22" t="s">
        <v>97</v>
      </c>
      <c r="B81" s="91" t="s">
        <v>624</v>
      </c>
      <c r="C81" s="17"/>
      <c r="D81" s="75"/>
      <c r="E81" s="105"/>
      <c r="F81" s="105"/>
    </row>
    <row r="82" spans="1:7" ht="31.2" x14ac:dyDescent="0.3">
      <c r="A82" s="23" t="s">
        <v>98</v>
      </c>
      <c r="B82" s="69" t="s">
        <v>331</v>
      </c>
      <c r="C82" s="17" t="s">
        <v>30</v>
      </c>
      <c r="D82" s="75">
        <v>1</v>
      </c>
      <c r="E82" s="105">
        <f>(D83*E83+D85*E85+D86*E86+D87*E87+D88*E88+D89*E89+D90*E90+D84*E84)/D82</f>
        <v>0</v>
      </c>
      <c r="F82" s="105">
        <f>D82*E82</f>
        <v>0</v>
      </c>
    </row>
    <row r="83" spans="1:7" ht="27.6" outlineLevel="1" x14ac:dyDescent="0.3">
      <c r="A83" s="23"/>
      <c r="B83" s="106" t="s">
        <v>294</v>
      </c>
      <c r="C83" s="107" t="s">
        <v>30</v>
      </c>
      <c r="D83" s="110">
        <v>1</v>
      </c>
      <c r="E83" s="111">
        <v>0</v>
      </c>
      <c r="F83" s="111"/>
    </row>
    <row r="84" spans="1:7" ht="15.6" outlineLevel="1" x14ac:dyDescent="0.3">
      <c r="A84" s="23"/>
      <c r="B84" s="106" t="s">
        <v>316</v>
      </c>
      <c r="C84" s="107" t="s">
        <v>30</v>
      </c>
      <c r="D84" s="110">
        <v>1</v>
      </c>
      <c r="E84" s="111">
        <v>0</v>
      </c>
      <c r="F84" s="111"/>
    </row>
    <row r="85" spans="1:7" ht="15.6" outlineLevel="1" x14ac:dyDescent="0.3">
      <c r="A85" s="23"/>
      <c r="B85" s="106" t="s">
        <v>329</v>
      </c>
      <c r="C85" s="107" t="s">
        <v>29</v>
      </c>
      <c r="D85" s="110"/>
      <c r="E85" s="111">
        <f>PU!E80</f>
        <v>0</v>
      </c>
      <c r="F85" s="111"/>
      <c r="G85" s="70" t="s">
        <v>483</v>
      </c>
    </row>
    <row r="86" spans="1:7" ht="15.6" outlineLevel="1" x14ac:dyDescent="0.3">
      <c r="A86" s="23"/>
      <c r="B86" s="106" t="s">
        <v>296</v>
      </c>
      <c r="C86" s="107" t="s">
        <v>29</v>
      </c>
      <c r="D86" s="108">
        <v>0</v>
      </c>
      <c r="E86" s="111">
        <f>PU!E81</f>
        <v>0</v>
      </c>
      <c r="F86" s="111"/>
    </row>
    <row r="87" spans="1:7" ht="15.6" outlineLevel="1" x14ac:dyDescent="0.3">
      <c r="A87" s="23"/>
      <c r="B87" s="106" t="s">
        <v>330</v>
      </c>
      <c r="C87" s="107" t="s">
        <v>31</v>
      </c>
      <c r="D87" s="110">
        <v>1</v>
      </c>
      <c r="E87" s="111">
        <f>PU!E82</f>
        <v>0</v>
      </c>
      <c r="F87" s="111"/>
    </row>
    <row r="88" spans="1:7" ht="15.6" outlineLevel="1" x14ac:dyDescent="0.3">
      <c r="A88" s="23"/>
      <c r="B88" s="106" t="s">
        <v>333</v>
      </c>
      <c r="C88" s="107" t="s">
        <v>31</v>
      </c>
      <c r="D88" s="110">
        <v>1</v>
      </c>
      <c r="E88" s="111">
        <f>PU!E83</f>
        <v>0</v>
      </c>
      <c r="F88" s="111"/>
    </row>
    <row r="89" spans="1:7" ht="15.6" outlineLevel="1" x14ac:dyDescent="0.3">
      <c r="A89" s="23"/>
      <c r="B89" s="106" t="s">
        <v>287</v>
      </c>
      <c r="C89" s="107" t="s">
        <v>30</v>
      </c>
      <c r="D89" s="110">
        <v>1</v>
      </c>
      <c r="E89" s="111">
        <f>PU!E84</f>
        <v>0</v>
      </c>
      <c r="F89" s="111"/>
    </row>
    <row r="90" spans="1:7" ht="15.6" outlineLevel="1" x14ac:dyDescent="0.3">
      <c r="A90" s="23"/>
      <c r="B90" s="106" t="s">
        <v>297</v>
      </c>
      <c r="C90" s="107" t="s">
        <v>29</v>
      </c>
      <c r="D90" s="108">
        <f>D86*2</f>
        <v>0</v>
      </c>
      <c r="E90" s="111">
        <f>PU!E85</f>
        <v>0</v>
      </c>
      <c r="F90" s="111"/>
    </row>
    <row r="91" spans="1:7" ht="15.6" x14ac:dyDescent="0.3">
      <c r="A91" s="22" t="s">
        <v>99</v>
      </c>
      <c r="B91" s="87" t="s">
        <v>625</v>
      </c>
      <c r="C91" s="17"/>
      <c r="D91" s="75"/>
      <c r="E91" s="105"/>
      <c r="F91" s="105"/>
    </row>
    <row r="92" spans="1:7" ht="31.2" x14ac:dyDescent="0.3">
      <c r="A92" s="23" t="s">
        <v>100</v>
      </c>
      <c r="B92" s="69" t="s">
        <v>626</v>
      </c>
      <c r="C92" s="17" t="s">
        <v>31</v>
      </c>
      <c r="D92" s="75">
        <f>1</f>
        <v>1</v>
      </c>
      <c r="E92" s="105">
        <f>PU!E193</f>
        <v>0</v>
      </c>
      <c r="F92" s="105">
        <f>D92*E92</f>
        <v>0</v>
      </c>
    </row>
    <row r="93" spans="1:7" ht="15.6" x14ac:dyDescent="0.3">
      <c r="A93" s="23" t="s">
        <v>955</v>
      </c>
      <c r="B93" s="69" t="s">
        <v>794</v>
      </c>
      <c r="C93" s="17" t="s">
        <v>30</v>
      </c>
      <c r="D93" s="75">
        <v>1</v>
      </c>
      <c r="E93" s="105">
        <f>SUM(D94*E94,D95*E95)/D93</f>
        <v>0</v>
      </c>
      <c r="F93" s="105">
        <f>D93*E93</f>
        <v>0</v>
      </c>
    </row>
    <row r="94" spans="1:7" ht="27.6" outlineLevel="1" x14ac:dyDescent="0.3">
      <c r="A94" s="23"/>
      <c r="B94" s="106" t="s">
        <v>795</v>
      </c>
      <c r="C94" s="107" t="s">
        <v>30</v>
      </c>
      <c r="D94" s="110">
        <v>1</v>
      </c>
      <c r="E94" s="111">
        <v>0</v>
      </c>
      <c r="F94" s="191"/>
    </row>
    <row r="95" spans="1:7" ht="15.6" outlineLevel="1" x14ac:dyDescent="0.3">
      <c r="A95" s="23"/>
      <c r="B95" s="106" t="s">
        <v>829</v>
      </c>
      <c r="C95" s="107" t="s">
        <v>30</v>
      </c>
      <c r="D95" s="110">
        <v>1</v>
      </c>
      <c r="E95" s="111">
        <v>0</v>
      </c>
      <c r="F95" s="191"/>
    </row>
    <row r="96" spans="1:7" ht="15.6" x14ac:dyDescent="0.3">
      <c r="A96" s="22" t="s">
        <v>101</v>
      </c>
      <c r="B96" s="87" t="s">
        <v>627</v>
      </c>
      <c r="C96" s="17"/>
      <c r="D96" s="75"/>
      <c r="E96" s="105"/>
      <c r="F96" s="105"/>
    </row>
    <row r="97" spans="1:6" ht="31.2" x14ac:dyDescent="0.3">
      <c r="A97" s="23" t="s">
        <v>102</v>
      </c>
      <c r="B97" s="69" t="s">
        <v>626</v>
      </c>
      <c r="C97" s="17" t="s">
        <v>31</v>
      </c>
      <c r="D97" s="75">
        <v>1</v>
      </c>
      <c r="E97" s="105">
        <f>PU!E193</f>
        <v>0</v>
      </c>
      <c r="F97" s="105">
        <f>D97*E97</f>
        <v>0</v>
      </c>
    </row>
    <row r="98" spans="1:6" ht="15.6" x14ac:dyDescent="0.3">
      <c r="A98" s="23" t="s">
        <v>956</v>
      </c>
      <c r="B98" s="69" t="s">
        <v>794</v>
      </c>
      <c r="C98" s="17" t="s">
        <v>30</v>
      </c>
      <c r="D98" s="75">
        <v>1</v>
      </c>
      <c r="E98" s="105">
        <f>SUM(D99*E99,D100*E100)/D98</f>
        <v>0</v>
      </c>
      <c r="F98" s="105">
        <f>D98*E98</f>
        <v>0</v>
      </c>
    </row>
    <row r="99" spans="1:6" ht="27.6" outlineLevel="1" x14ac:dyDescent="0.3">
      <c r="A99" s="23"/>
      <c r="B99" s="106" t="s">
        <v>795</v>
      </c>
      <c r="C99" s="107" t="s">
        <v>30</v>
      </c>
      <c r="D99" s="110">
        <v>1</v>
      </c>
      <c r="E99" s="111">
        <v>0</v>
      </c>
      <c r="F99" s="191"/>
    </row>
    <row r="100" spans="1:6" ht="15.6" outlineLevel="1" x14ac:dyDescent="0.3">
      <c r="A100" s="23"/>
      <c r="B100" s="106" t="s">
        <v>829</v>
      </c>
      <c r="C100" s="107" t="s">
        <v>30</v>
      </c>
      <c r="D100" s="110">
        <v>1</v>
      </c>
      <c r="E100" s="111">
        <v>0</v>
      </c>
      <c r="F100" s="191"/>
    </row>
    <row r="101" spans="1:6" ht="31.2" x14ac:dyDescent="0.3">
      <c r="A101" s="22" t="s">
        <v>103</v>
      </c>
      <c r="B101" s="87" t="s">
        <v>628</v>
      </c>
      <c r="C101" s="17"/>
      <c r="D101" s="75"/>
      <c r="E101" s="105"/>
      <c r="F101" s="105"/>
    </row>
    <row r="102" spans="1:6" ht="31.2" x14ac:dyDescent="0.3">
      <c r="A102" s="23" t="s">
        <v>55</v>
      </c>
      <c r="B102" s="69" t="s">
        <v>626</v>
      </c>
      <c r="C102" s="17" t="s">
        <v>31</v>
      </c>
      <c r="D102" s="75">
        <v>1</v>
      </c>
      <c r="E102" s="105">
        <f>PU!E193</f>
        <v>0</v>
      </c>
      <c r="F102" s="105">
        <f>D102*E102</f>
        <v>0</v>
      </c>
    </row>
    <row r="103" spans="1:6" ht="31.2" x14ac:dyDescent="0.3">
      <c r="A103" s="22" t="s">
        <v>104</v>
      </c>
      <c r="B103" s="87" t="s">
        <v>629</v>
      </c>
      <c r="C103" s="17"/>
      <c r="D103" s="74"/>
      <c r="E103" s="105"/>
      <c r="F103" s="105"/>
    </row>
    <row r="104" spans="1:6" ht="15.6" x14ac:dyDescent="0.3">
      <c r="A104" s="23" t="s">
        <v>105</v>
      </c>
      <c r="B104" s="69" t="s">
        <v>224</v>
      </c>
      <c r="C104" s="17" t="s">
        <v>30</v>
      </c>
      <c r="D104" s="75">
        <v>1</v>
      </c>
      <c r="E104" s="105">
        <f>(D105*E105+D106*E106+D107*E107+D108*E108+D109*E109+D110*E110+D111*E111+D112*E112+D113*E113+D114*E114)/D104</f>
        <v>0</v>
      </c>
      <c r="F104" s="105">
        <f>D104*E104</f>
        <v>0</v>
      </c>
    </row>
    <row r="105" spans="1:6" ht="15.6" outlineLevel="1" x14ac:dyDescent="0.3">
      <c r="A105" s="23"/>
      <c r="B105" s="106" t="s">
        <v>411</v>
      </c>
      <c r="C105" s="107" t="s">
        <v>30</v>
      </c>
      <c r="D105" s="110">
        <v>0</v>
      </c>
      <c r="E105" s="111">
        <v>0</v>
      </c>
      <c r="F105" s="111"/>
    </row>
    <row r="106" spans="1:6" ht="27.6" outlineLevel="1" x14ac:dyDescent="0.3">
      <c r="A106" s="23"/>
      <c r="B106" s="106" t="s">
        <v>294</v>
      </c>
      <c r="C106" s="107" t="s">
        <v>30</v>
      </c>
      <c r="D106" s="110">
        <v>1</v>
      </c>
      <c r="E106" s="111">
        <v>0</v>
      </c>
      <c r="F106" s="111"/>
    </row>
    <row r="107" spans="1:6" ht="15.6" outlineLevel="1" x14ac:dyDescent="0.3">
      <c r="A107" s="23"/>
      <c r="B107" s="106" t="s">
        <v>413</v>
      </c>
      <c r="C107" s="107" t="s">
        <v>30</v>
      </c>
      <c r="D107" s="110">
        <v>1</v>
      </c>
      <c r="E107" s="111">
        <v>0</v>
      </c>
      <c r="F107" s="111"/>
    </row>
    <row r="108" spans="1:6" ht="15.6" outlineLevel="1" x14ac:dyDescent="0.3">
      <c r="A108" s="23"/>
      <c r="B108" s="106" t="s">
        <v>412</v>
      </c>
      <c r="C108" s="107" t="s">
        <v>31</v>
      </c>
      <c r="D108" s="110">
        <v>0</v>
      </c>
      <c r="E108" s="111">
        <f>PU!E227</f>
        <v>0</v>
      </c>
      <c r="F108" s="111"/>
    </row>
    <row r="109" spans="1:6" ht="15.6" outlineLevel="1" x14ac:dyDescent="0.3">
      <c r="A109" s="23"/>
      <c r="B109" s="106" t="s">
        <v>419</v>
      </c>
      <c r="C109" s="107" t="s">
        <v>31</v>
      </c>
      <c r="D109" s="110">
        <v>0</v>
      </c>
      <c r="E109" s="111">
        <f>PU!E228</f>
        <v>0</v>
      </c>
      <c r="F109" s="111"/>
    </row>
    <row r="110" spans="1:6" ht="15.6" outlineLevel="1" x14ac:dyDescent="0.3">
      <c r="A110" s="23"/>
      <c r="B110" s="106" t="s">
        <v>414</v>
      </c>
      <c r="C110" s="107" t="s">
        <v>31</v>
      </c>
      <c r="D110" s="110">
        <v>0</v>
      </c>
      <c r="E110" s="111">
        <v>0</v>
      </c>
      <c r="F110" s="111"/>
    </row>
    <row r="111" spans="1:6" ht="15.6" outlineLevel="1" x14ac:dyDescent="0.3">
      <c r="A111" s="23"/>
      <c r="B111" s="106" t="s">
        <v>415</v>
      </c>
      <c r="C111" s="107" t="s">
        <v>31</v>
      </c>
      <c r="D111" s="110">
        <v>0</v>
      </c>
      <c r="E111" s="111">
        <f>PU!E230</f>
        <v>0</v>
      </c>
      <c r="F111" s="111"/>
    </row>
    <row r="112" spans="1:6" ht="15.6" outlineLevel="1" x14ac:dyDescent="0.3">
      <c r="A112" s="23"/>
      <c r="B112" s="106" t="s">
        <v>416</v>
      </c>
      <c r="C112" s="107" t="s">
        <v>31</v>
      </c>
      <c r="D112" s="110">
        <v>0</v>
      </c>
      <c r="E112" s="111">
        <f>PU!E231</f>
        <v>0</v>
      </c>
      <c r="F112" s="111"/>
    </row>
    <row r="113" spans="1:6" ht="27.6" outlineLevel="1" x14ac:dyDescent="0.3">
      <c r="A113" s="23"/>
      <c r="B113" s="106" t="s">
        <v>417</v>
      </c>
      <c r="C113" s="107" t="s">
        <v>29</v>
      </c>
      <c r="D113" s="108">
        <f>4*3.5</f>
        <v>14</v>
      </c>
      <c r="E113" s="111">
        <f>PU!E232</f>
        <v>0</v>
      </c>
      <c r="F113" s="111"/>
    </row>
    <row r="114" spans="1:6" ht="27.6" outlineLevel="1" x14ac:dyDescent="0.3">
      <c r="A114" s="23"/>
      <c r="B114" s="106" t="s">
        <v>418</v>
      </c>
      <c r="C114" s="107" t="s">
        <v>29</v>
      </c>
      <c r="D114" s="108">
        <f>D113</f>
        <v>14</v>
      </c>
      <c r="E114" s="111">
        <f>PU!E233</f>
        <v>0</v>
      </c>
      <c r="F114" s="111"/>
    </row>
    <row r="115" spans="1:6" ht="15.6" x14ac:dyDescent="0.3">
      <c r="A115" s="23" t="s">
        <v>957</v>
      </c>
      <c r="B115" s="88" t="s">
        <v>796</v>
      </c>
      <c r="C115" s="17" t="s">
        <v>30</v>
      </c>
      <c r="D115" s="75">
        <v>1</v>
      </c>
      <c r="E115" s="105">
        <f>SUM(D116*E116,D117*E117,D118*E118,D119*E119)/D115</f>
        <v>0</v>
      </c>
      <c r="F115" s="105">
        <f>D115*E115</f>
        <v>0</v>
      </c>
    </row>
    <row r="116" spans="1:6" ht="15.6" outlineLevel="1" x14ac:dyDescent="0.3">
      <c r="A116" s="23"/>
      <c r="B116" s="106" t="s">
        <v>799</v>
      </c>
      <c r="C116" s="107" t="s">
        <v>30</v>
      </c>
      <c r="D116" s="110">
        <v>1</v>
      </c>
      <c r="E116" s="111">
        <v>0</v>
      </c>
      <c r="F116" s="111"/>
    </row>
    <row r="117" spans="1:6" ht="15.6" outlineLevel="1" x14ac:dyDescent="0.3">
      <c r="A117" s="23"/>
      <c r="B117" s="106" t="s">
        <v>797</v>
      </c>
      <c r="C117" s="107" t="s">
        <v>785</v>
      </c>
      <c r="D117" s="110">
        <v>0</v>
      </c>
      <c r="E117" s="111">
        <v>0</v>
      </c>
      <c r="F117" s="111"/>
    </row>
    <row r="118" spans="1:6" ht="15.6" outlineLevel="1" x14ac:dyDescent="0.3">
      <c r="A118" s="23"/>
      <c r="B118" s="106" t="s">
        <v>798</v>
      </c>
      <c r="C118" s="107" t="s">
        <v>785</v>
      </c>
      <c r="D118" s="110">
        <v>0</v>
      </c>
      <c r="E118" s="111">
        <v>0</v>
      </c>
      <c r="F118" s="111"/>
    </row>
    <row r="119" spans="1:6" ht="15.6" outlineLevel="1" x14ac:dyDescent="0.3">
      <c r="A119" s="23"/>
      <c r="B119" s="106" t="s">
        <v>790</v>
      </c>
      <c r="C119" s="107" t="s">
        <v>30</v>
      </c>
      <c r="D119" s="110">
        <v>1</v>
      </c>
      <c r="E119" s="111">
        <v>0</v>
      </c>
      <c r="F119" s="111"/>
    </row>
    <row r="120" spans="1:6" ht="31.2" x14ac:dyDescent="0.3">
      <c r="A120" s="22" t="s">
        <v>106</v>
      </c>
      <c r="B120" s="87" t="s">
        <v>630</v>
      </c>
      <c r="C120" s="17"/>
      <c r="D120" s="151"/>
      <c r="E120" s="105"/>
      <c r="F120" s="105"/>
    </row>
    <row r="121" spans="1:6" ht="15.6" x14ac:dyDescent="0.3">
      <c r="A121" s="23" t="s">
        <v>107</v>
      </c>
      <c r="B121" s="69" t="s">
        <v>631</v>
      </c>
      <c r="C121" s="17" t="s">
        <v>31</v>
      </c>
      <c r="D121" s="151">
        <v>0</v>
      </c>
      <c r="E121" s="105">
        <f>PU!E219</f>
        <v>0</v>
      </c>
      <c r="F121" s="105">
        <f>D121*E121</f>
        <v>0</v>
      </c>
    </row>
    <row r="122" spans="1:6" ht="31.2" x14ac:dyDescent="0.3">
      <c r="A122" s="23" t="s">
        <v>958</v>
      </c>
      <c r="B122" s="69" t="s">
        <v>830</v>
      </c>
      <c r="C122" s="17" t="s">
        <v>30</v>
      </c>
      <c r="D122" s="151">
        <v>1</v>
      </c>
      <c r="E122" s="105">
        <v>0</v>
      </c>
      <c r="F122" s="105">
        <f>D122*E122</f>
        <v>0</v>
      </c>
    </row>
    <row r="123" spans="1:6" ht="31.2" x14ac:dyDescent="0.3">
      <c r="A123" s="22" t="s">
        <v>108</v>
      </c>
      <c r="B123" s="87" t="s">
        <v>632</v>
      </c>
      <c r="C123" s="17"/>
      <c r="D123" s="74"/>
      <c r="E123" s="105"/>
      <c r="F123" s="105"/>
    </row>
    <row r="124" spans="1:6" ht="15.6" x14ac:dyDescent="0.3">
      <c r="A124" s="23" t="s">
        <v>109</v>
      </c>
      <c r="B124" s="69" t="s">
        <v>224</v>
      </c>
      <c r="C124" s="17" t="s">
        <v>30</v>
      </c>
      <c r="D124" s="75">
        <v>1</v>
      </c>
      <c r="E124" s="105">
        <f>(D125*E125+D126*E126+D127*E127+D128*E128+D129*E129+D130*E130+D131*E131+D132*E132+D133*E133+D134*E134)/D124</f>
        <v>0</v>
      </c>
      <c r="F124" s="105">
        <f>D124*E124</f>
        <v>0</v>
      </c>
    </row>
    <row r="125" spans="1:6" ht="15.6" outlineLevel="1" x14ac:dyDescent="0.3">
      <c r="A125" s="23"/>
      <c r="B125" s="106" t="s">
        <v>411</v>
      </c>
      <c r="C125" s="107" t="s">
        <v>30</v>
      </c>
      <c r="D125" s="110">
        <v>0</v>
      </c>
      <c r="E125" s="111">
        <v>0</v>
      </c>
      <c r="F125" s="111"/>
    </row>
    <row r="126" spans="1:6" ht="27.6" outlineLevel="1" x14ac:dyDescent="0.3">
      <c r="A126" s="23"/>
      <c r="B126" s="106" t="s">
        <v>294</v>
      </c>
      <c r="C126" s="107" t="s">
        <v>30</v>
      </c>
      <c r="D126" s="110">
        <v>1</v>
      </c>
      <c r="E126" s="111">
        <v>0</v>
      </c>
      <c r="F126" s="111"/>
    </row>
    <row r="127" spans="1:6" ht="15.6" outlineLevel="1" x14ac:dyDescent="0.3">
      <c r="A127" s="23"/>
      <c r="B127" s="106" t="s">
        <v>413</v>
      </c>
      <c r="C127" s="107" t="s">
        <v>30</v>
      </c>
      <c r="D127" s="110">
        <v>1</v>
      </c>
      <c r="E127" s="111">
        <v>0</v>
      </c>
      <c r="F127" s="111"/>
    </row>
    <row r="128" spans="1:6" ht="15.6" outlineLevel="1" x14ac:dyDescent="0.3">
      <c r="A128" s="23"/>
      <c r="B128" s="106" t="s">
        <v>412</v>
      </c>
      <c r="C128" s="107" t="s">
        <v>31</v>
      </c>
      <c r="D128" s="110">
        <v>0</v>
      </c>
      <c r="E128" s="111">
        <f>PU!E227</f>
        <v>0</v>
      </c>
      <c r="F128" s="111"/>
    </row>
    <row r="129" spans="1:6" ht="15.6" outlineLevel="1" x14ac:dyDescent="0.3">
      <c r="A129" s="23"/>
      <c r="B129" s="106" t="s">
        <v>419</v>
      </c>
      <c r="C129" s="107" t="s">
        <v>31</v>
      </c>
      <c r="D129" s="110">
        <v>0</v>
      </c>
      <c r="E129" s="111">
        <f>PU!E228</f>
        <v>0</v>
      </c>
      <c r="F129" s="111"/>
    </row>
    <row r="130" spans="1:6" ht="15.6" outlineLevel="1" x14ac:dyDescent="0.3">
      <c r="A130" s="23"/>
      <c r="B130" s="106" t="s">
        <v>414</v>
      </c>
      <c r="C130" s="107" t="s">
        <v>31</v>
      </c>
      <c r="D130" s="110">
        <v>0</v>
      </c>
      <c r="E130" s="111">
        <v>0</v>
      </c>
      <c r="F130" s="111"/>
    </row>
    <row r="131" spans="1:6" ht="15.6" outlineLevel="1" x14ac:dyDescent="0.3">
      <c r="A131" s="23"/>
      <c r="B131" s="106" t="s">
        <v>415</v>
      </c>
      <c r="C131" s="107" t="s">
        <v>31</v>
      </c>
      <c r="D131" s="110">
        <v>0</v>
      </c>
      <c r="E131" s="111">
        <f>PU!E230</f>
        <v>0</v>
      </c>
      <c r="F131" s="111"/>
    </row>
    <row r="132" spans="1:6" ht="15.6" outlineLevel="1" x14ac:dyDescent="0.3">
      <c r="A132" s="23"/>
      <c r="B132" s="106" t="s">
        <v>416</v>
      </c>
      <c r="C132" s="107" t="s">
        <v>31</v>
      </c>
      <c r="D132" s="110">
        <v>0</v>
      </c>
      <c r="E132" s="111">
        <f>PU!E231</f>
        <v>0</v>
      </c>
      <c r="F132" s="111"/>
    </row>
    <row r="133" spans="1:6" ht="27.6" outlineLevel="1" x14ac:dyDescent="0.3">
      <c r="A133" s="23"/>
      <c r="B133" s="106" t="s">
        <v>417</v>
      </c>
      <c r="C133" s="107" t="s">
        <v>29</v>
      </c>
      <c r="D133" s="108">
        <v>0</v>
      </c>
      <c r="E133" s="111">
        <f>PU!E232</f>
        <v>0</v>
      </c>
      <c r="F133" s="111"/>
    </row>
    <row r="134" spans="1:6" ht="27.6" outlineLevel="1" x14ac:dyDescent="0.3">
      <c r="A134" s="23"/>
      <c r="B134" s="106" t="s">
        <v>418</v>
      </c>
      <c r="C134" s="107" t="s">
        <v>29</v>
      </c>
      <c r="D134" s="108">
        <f>D133</f>
        <v>0</v>
      </c>
      <c r="E134" s="111">
        <f>PU!E233</f>
        <v>0</v>
      </c>
      <c r="F134" s="111"/>
    </row>
    <row r="135" spans="1:6" ht="15.6" x14ac:dyDescent="0.3">
      <c r="A135" s="23" t="s">
        <v>959</v>
      </c>
      <c r="B135" s="88" t="s">
        <v>800</v>
      </c>
      <c r="C135" s="17" t="s">
        <v>30</v>
      </c>
      <c r="D135" s="75">
        <v>1</v>
      </c>
      <c r="E135" s="105">
        <f>SUM(D136*E136,D137*E137,D138*E138,D139*E139)/D135</f>
        <v>0</v>
      </c>
      <c r="F135" s="105">
        <f>D135*E135</f>
        <v>0</v>
      </c>
    </row>
    <row r="136" spans="1:6" ht="15.6" outlineLevel="1" x14ac:dyDescent="0.3">
      <c r="A136" s="23"/>
      <c r="B136" s="106" t="s">
        <v>799</v>
      </c>
      <c r="C136" s="107" t="s">
        <v>30</v>
      </c>
      <c r="D136" s="110">
        <v>1</v>
      </c>
      <c r="E136" s="111">
        <v>0</v>
      </c>
      <c r="F136" s="111"/>
    </row>
    <row r="137" spans="1:6" ht="15.6" outlineLevel="1" x14ac:dyDescent="0.3">
      <c r="A137" s="23"/>
      <c r="B137" s="106" t="s">
        <v>797</v>
      </c>
      <c r="C137" s="107" t="s">
        <v>785</v>
      </c>
      <c r="D137" s="110">
        <v>0</v>
      </c>
      <c r="E137" s="111">
        <v>0</v>
      </c>
      <c r="F137" s="111"/>
    </row>
    <row r="138" spans="1:6" ht="15.6" outlineLevel="1" x14ac:dyDescent="0.3">
      <c r="A138" s="23"/>
      <c r="B138" s="106" t="s">
        <v>798</v>
      </c>
      <c r="C138" s="107" t="s">
        <v>785</v>
      </c>
      <c r="D138" s="110">
        <v>0</v>
      </c>
      <c r="E138" s="111">
        <v>0</v>
      </c>
      <c r="F138" s="111"/>
    </row>
    <row r="139" spans="1:6" ht="15.6" outlineLevel="1" x14ac:dyDescent="0.3">
      <c r="A139" s="23"/>
      <c r="B139" s="106" t="s">
        <v>790</v>
      </c>
      <c r="C139" s="107" t="s">
        <v>30</v>
      </c>
      <c r="D139" s="110">
        <v>1</v>
      </c>
      <c r="E139" s="111">
        <v>0</v>
      </c>
      <c r="F139" s="111"/>
    </row>
    <row r="140" spans="1:6" ht="15.6" x14ac:dyDescent="0.3">
      <c r="A140" s="22" t="s">
        <v>110</v>
      </c>
      <c r="B140" s="87" t="s">
        <v>633</v>
      </c>
      <c r="C140" s="17"/>
      <c r="D140" s="74"/>
      <c r="E140" s="105"/>
      <c r="F140" s="105"/>
    </row>
    <row r="141" spans="1:6" ht="31.2" x14ac:dyDescent="0.3">
      <c r="A141" s="23" t="s">
        <v>111</v>
      </c>
      <c r="B141" s="69" t="s">
        <v>634</v>
      </c>
      <c r="C141" s="17" t="s">
        <v>30</v>
      </c>
      <c r="D141" s="75">
        <v>1</v>
      </c>
      <c r="E141" s="105">
        <f>(D142*E142+D143*E143+D144*E144+D145*E145+D146*E146+D147*E147+D148*E148+D149*E149)/D141</f>
        <v>0</v>
      </c>
      <c r="F141" s="105">
        <f>D141*E141</f>
        <v>0</v>
      </c>
    </row>
    <row r="142" spans="1:6" ht="15.6" outlineLevel="1" x14ac:dyDescent="0.3">
      <c r="A142" s="23"/>
      <c r="B142" s="106" t="s">
        <v>316</v>
      </c>
      <c r="C142" s="107" t="s">
        <v>30</v>
      </c>
      <c r="D142" s="110"/>
      <c r="E142" s="111">
        <f>PU!E98</f>
        <v>0</v>
      </c>
      <c r="F142" s="111"/>
    </row>
    <row r="143" spans="1:6" ht="27.6" outlineLevel="1" x14ac:dyDescent="0.3">
      <c r="A143" s="23"/>
      <c r="B143" s="106" t="s">
        <v>294</v>
      </c>
      <c r="C143" s="107" t="s">
        <v>30</v>
      </c>
      <c r="D143" s="110"/>
      <c r="E143" s="111">
        <v>0</v>
      </c>
      <c r="F143" s="111"/>
    </row>
    <row r="144" spans="1:6" ht="15.6" outlineLevel="1" x14ac:dyDescent="0.3">
      <c r="A144" s="23"/>
      <c r="B144" s="106" t="s">
        <v>329</v>
      </c>
      <c r="C144" s="107" t="s">
        <v>29</v>
      </c>
      <c r="D144" s="110"/>
      <c r="E144" s="111">
        <f>PU!E100</f>
        <v>0</v>
      </c>
      <c r="F144" s="111"/>
    </row>
    <row r="145" spans="1:6" ht="15.6" outlineLevel="1" x14ac:dyDescent="0.3">
      <c r="A145" s="23"/>
      <c r="B145" s="106" t="s">
        <v>296</v>
      </c>
      <c r="C145" s="107" t="s">
        <v>29</v>
      </c>
      <c r="D145" s="108">
        <v>0</v>
      </c>
      <c r="E145" s="111">
        <f>PU!E101</f>
        <v>0</v>
      </c>
      <c r="F145" s="111"/>
    </row>
    <row r="146" spans="1:6" ht="15.6" outlineLevel="1" x14ac:dyDescent="0.3">
      <c r="A146" s="23"/>
      <c r="B146" s="106" t="s">
        <v>346</v>
      </c>
      <c r="C146" s="107" t="s">
        <v>31</v>
      </c>
      <c r="D146" s="110">
        <v>0</v>
      </c>
      <c r="E146" s="111">
        <f>PU!E102</f>
        <v>0</v>
      </c>
      <c r="F146" s="111"/>
    </row>
    <row r="147" spans="1:6" ht="15.6" outlineLevel="1" x14ac:dyDescent="0.3">
      <c r="A147" s="23"/>
      <c r="B147" s="106" t="s">
        <v>333</v>
      </c>
      <c r="C147" s="107" t="s">
        <v>31</v>
      </c>
      <c r="D147" s="110">
        <v>0</v>
      </c>
      <c r="E147" s="111">
        <f>PU!E103</f>
        <v>0</v>
      </c>
      <c r="F147" s="111"/>
    </row>
    <row r="148" spans="1:6" ht="15.6" outlineLevel="1" x14ac:dyDescent="0.3">
      <c r="A148" s="23"/>
      <c r="B148" s="106" t="s">
        <v>287</v>
      </c>
      <c r="C148" s="107" t="s">
        <v>30</v>
      </c>
      <c r="D148" s="110">
        <v>1</v>
      </c>
      <c r="E148" s="111">
        <f>PU!E104</f>
        <v>0</v>
      </c>
      <c r="F148" s="111"/>
    </row>
    <row r="149" spans="1:6" ht="15.6" outlineLevel="1" x14ac:dyDescent="0.3">
      <c r="A149" s="23"/>
      <c r="B149" s="106" t="s">
        <v>297</v>
      </c>
      <c r="C149" s="107" t="s">
        <v>29</v>
      </c>
      <c r="D149" s="108">
        <f>D145*2</f>
        <v>0</v>
      </c>
      <c r="E149" s="111">
        <f>PU!E105</f>
        <v>0</v>
      </c>
      <c r="F149" s="111"/>
    </row>
    <row r="150" spans="1:6" ht="15.6" x14ac:dyDescent="0.3">
      <c r="A150" s="22" t="s">
        <v>112</v>
      </c>
      <c r="B150" s="87" t="s">
        <v>635</v>
      </c>
      <c r="C150" s="17"/>
      <c r="D150" s="74"/>
      <c r="E150" s="105"/>
      <c r="F150" s="105"/>
    </row>
    <row r="151" spans="1:6" ht="31.2" x14ac:dyDescent="0.3">
      <c r="A151" s="23" t="s">
        <v>113</v>
      </c>
      <c r="B151" s="69" t="s">
        <v>358</v>
      </c>
      <c r="C151" s="17" t="s">
        <v>31</v>
      </c>
      <c r="D151" s="75">
        <v>0</v>
      </c>
      <c r="E151" s="105">
        <f>PU!E167</f>
        <v>0</v>
      </c>
      <c r="F151" s="105">
        <f>D151*E151</f>
        <v>0</v>
      </c>
    </row>
    <row r="152" spans="1:6" ht="31.2" x14ac:dyDescent="0.3">
      <c r="A152" s="22" t="s">
        <v>114</v>
      </c>
      <c r="B152" s="87" t="s">
        <v>636</v>
      </c>
      <c r="C152" s="26"/>
      <c r="D152" s="74"/>
      <c r="E152" s="105"/>
      <c r="F152" s="105"/>
    </row>
    <row r="153" spans="1:6" ht="15.6" x14ac:dyDescent="0.3">
      <c r="A153" s="23" t="s">
        <v>115</v>
      </c>
      <c r="B153" s="88" t="s">
        <v>224</v>
      </c>
      <c r="C153" s="17" t="s">
        <v>30</v>
      </c>
      <c r="D153" s="75">
        <v>1</v>
      </c>
      <c r="E153" s="105">
        <f>(D154*E154+D155*E155+D156*E156+D157*E157+D158*E158+D159*E159+D160*E160+D161*E161+D162*E162+D163*E163)/D153</f>
        <v>0</v>
      </c>
      <c r="F153" s="105">
        <f>D153*E153</f>
        <v>0</v>
      </c>
    </row>
    <row r="154" spans="1:6" ht="15.6" outlineLevel="1" x14ac:dyDescent="0.3">
      <c r="A154" s="23"/>
      <c r="B154" s="106" t="s">
        <v>411</v>
      </c>
      <c r="C154" s="107" t="s">
        <v>30</v>
      </c>
      <c r="D154" s="110"/>
      <c r="E154" s="111">
        <f>PU!E224</f>
        <v>0</v>
      </c>
      <c r="F154" s="111"/>
    </row>
    <row r="155" spans="1:6" ht="27.6" outlineLevel="1" x14ac:dyDescent="0.3">
      <c r="A155" s="23"/>
      <c r="B155" s="106" t="s">
        <v>294</v>
      </c>
      <c r="C155" s="107" t="s">
        <v>30</v>
      </c>
      <c r="D155" s="110">
        <v>1</v>
      </c>
      <c r="E155" s="111">
        <v>0</v>
      </c>
      <c r="F155" s="111"/>
    </row>
    <row r="156" spans="1:6" ht="15.6" outlineLevel="1" x14ac:dyDescent="0.3">
      <c r="A156" s="23"/>
      <c r="B156" s="106" t="s">
        <v>413</v>
      </c>
      <c r="C156" s="107" t="s">
        <v>30</v>
      </c>
      <c r="D156" s="110">
        <v>1</v>
      </c>
      <c r="E156" s="111">
        <v>0</v>
      </c>
      <c r="F156" s="111"/>
    </row>
    <row r="157" spans="1:6" ht="15.6" outlineLevel="1" x14ac:dyDescent="0.3">
      <c r="A157" s="23"/>
      <c r="B157" s="106" t="s">
        <v>412</v>
      </c>
      <c r="C157" s="107" t="s">
        <v>31</v>
      </c>
      <c r="D157" s="110">
        <v>0</v>
      </c>
      <c r="E157" s="111">
        <f>PU!E227</f>
        <v>0</v>
      </c>
      <c r="F157" s="111"/>
    </row>
    <row r="158" spans="1:6" ht="15.6" outlineLevel="1" x14ac:dyDescent="0.3">
      <c r="A158" s="23"/>
      <c r="B158" s="106" t="s">
        <v>419</v>
      </c>
      <c r="C158" s="107" t="s">
        <v>31</v>
      </c>
      <c r="D158" s="110">
        <v>1</v>
      </c>
      <c r="E158" s="111">
        <f>PU!E228</f>
        <v>0</v>
      </c>
      <c r="F158" s="111"/>
    </row>
    <row r="159" spans="1:6" ht="15.6" outlineLevel="1" x14ac:dyDescent="0.3">
      <c r="A159" s="23"/>
      <c r="B159" s="106" t="s">
        <v>414</v>
      </c>
      <c r="C159" s="107" t="s">
        <v>31</v>
      </c>
      <c r="D159" s="110">
        <v>0</v>
      </c>
      <c r="E159" s="111">
        <v>0</v>
      </c>
      <c r="F159" s="111"/>
    </row>
    <row r="160" spans="1:6" ht="15.6" outlineLevel="1" x14ac:dyDescent="0.3">
      <c r="A160" s="23"/>
      <c r="B160" s="106" t="s">
        <v>415</v>
      </c>
      <c r="C160" s="107" t="s">
        <v>31</v>
      </c>
      <c r="D160" s="110">
        <v>0</v>
      </c>
      <c r="E160" s="111">
        <f>PU!E230</f>
        <v>0</v>
      </c>
      <c r="F160" s="111"/>
    </row>
    <row r="161" spans="1:6" ht="15.6" outlineLevel="1" x14ac:dyDescent="0.3">
      <c r="A161" s="23"/>
      <c r="B161" s="106" t="s">
        <v>416</v>
      </c>
      <c r="C161" s="107" t="s">
        <v>31</v>
      </c>
      <c r="D161" s="110">
        <v>0</v>
      </c>
      <c r="E161" s="111">
        <f>PU!E231</f>
        <v>0</v>
      </c>
      <c r="F161" s="111"/>
    </row>
    <row r="162" spans="1:6" ht="27.6" outlineLevel="1" x14ac:dyDescent="0.3">
      <c r="A162" s="23"/>
      <c r="B162" s="106" t="s">
        <v>417</v>
      </c>
      <c r="C162" s="107" t="s">
        <v>29</v>
      </c>
      <c r="D162" s="108">
        <v>0</v>
      </c>
      <c r="E162" s="111">
        <f>PU!E232</f>
        <v>0</v>
      </c>
      <c r="F162" s="111"/>
    </row>
    <row r="163" spans="1:6" ht="27.6" outlineLevel="1" x14ac:dyDescent="0.3">
      <c r="A163" s="23"/>
      <c r="B163" s="106" t="s">
        <v>418</v>
      </c>
      <c r="C163" s="107" t="s">
        <v>29</v>
      </c>
      <c r="D163" s="108">
        <f>D162</f>
        <v>0</v>
      </c>
      <c r="E163" s="111">
        <f>PU!E233</f>
        <v>0</v>
      </c>
      <c r="F163" s="111"/>
    </row>
    <row r="164" spans="1:6" ht="15.6" x14ac:dyDescent="0.3">
      <c r="A164" s="22" t="s">
        <v>116</v>
      </c>
      <c r="B164" s="89" t="s">
        <v>637</v>
      </c>
      <c r="C164" s="17"/>
      <c r="D164" s="74"/>
      <c r="E164" s="105"/>
      <c r="F164" s="105"/>
    </row>
    <row r="165" spans="1:6" ht="31.2" x14ac:dyDescent="0.3">
      <c r="A165" s="23" t="s">
        <v>117</v>
      </c>
      <c r="B165" s="88" t="s">
        <v>338</v>
      </c>
      <c r="C165" s="17" t="s">
        <v>30</v>
      </c>
      <c r="D165" s="75">
        <v>1</v>
      </c>
      <c r="E165" s="105">
        <f>(D166*E166+D167*E167+D168*E168+D169*E169+D170*E170+D171*E171+D172*E172+D173*E173)/D165</f>
        <v>0</v>
      </c>
      <c r="F165" s="105">
        <f>D165*E165</f>
        <v>0</v>
      </c>
    </row>
    <row r="166" spans="1:6" ht="15.6" outlineLevel="1" x14ac:dyDescent="0.3">
      <c r="A166" s="23"/>
      <c r="B166" s="106" t="s">
        <v>316</v>
      </c>
      <c r="C166" s="107" t="s">
        <v>30</v>
      </c>
      <c r="D166" s="110"/>
      <c r="E166" s="111">
        <f>PU!E98</f>
        <v>0</v>
      </c>
      <c r="F166" s="111"/>
    </row>
    <row r="167" spans="1:6" ht="27.6" outlineLevel="1" x14ac:dyDescent="0.3">
      <c r="A167" s="23"/>
      <c r="B167" s="106" t="s">
        <v>294</v>
      </c>
      <c r="C167" s="107" t="s">
        <v>30</v>
      </c>
      <c r="D167" s="110"/>
      <c r="E167" s="111">
        <f>PU!E99</f>
        <v>0</v>
      </c>
      <c r="F167" s="111"/>
    </row>
    <row r="168" spans="1:6" ht="15.6" outlineLevel="1" x14ac:dyDescent="0.3">
      <c r="A168" s="23"/>
      <c r="B168" s="106" t="s">
        <v>329</v>
      </c>
      <c r="C168" s="107" t="s">
        <v>29</v>
      </c>
      <c r="D168" s="110">
        <v>0</v>
      </c>
      <c r="E168" s="111">
        <f>PU!E100</f>
        <v>0</v>
      </c>
      <c r="F168" s="111"/>
    </row>
    <row r="169" spans="1:6" ht="15.6" outlineLevel="1" x14ac:dyDescent="0.3">
      <c r="A169" s="23"/>
      <c r="B169" s="106" t="s">
        <v>296</v>
      </c>
      <c r="C169" s="107" t="s">
        <v>29</v>
      </c>
      <c r="D169" s="108">
        <v>0</v>
      </c>
      <c r="E169" s="111">
        <f>PU!E101</f>
        <v>0</v>
      </c>
      <c r="F169" s="111"/>
    </row>
    <row r="170" spans="1:6" ht="15.6" outlineLevel="1" x14ac:dyDescent="0.3">
      <c r="A170" s="23"/>
      <c r="B170" s="106" t="s">
        <v>346</v>
      </c>
      <c r="C170" s="107" t="s">
        <v>31</v>
      </c>
      <c r="D170" s="110">
        <v>0</v>
      </c>
      <c r="E170" s="111">
        <f>PU!E102</f>
        <v>0</v>
      </c>
      <c r="F170" s="111"/>
    </row>
    <row r="171" spans="1:6" ht="15.6" outlineLevel="1" x14ac:dyDescent="0.3">
      <c r="A171" s="23"/>
      <c r="B171" s="106" t="s">
        <v>333</v>
      </c>
      <c r="C171" s="107" t="s">
        <v>31</v>
      </c>
      <c r="D171" s="110">
        <v>0</v>
      </c>
      <c r="E171" s="111">
        <f>PU!E103</f>
        <v>0</v>
      </c>
      <c r="F171" s="111"/>
    </row>
    <row r="172" spans="1:6" ht="15.6" outlineLevel="1" x14ac:dyDescent="0.3">
      <c r="A172" s="23"/>
      <c r="B172" s="106" t="s">
        <v>287</v>
      </c>
      <c r="C172" s="107" t="s">
        <v>30</v>
      </c>
      <c r="D172" s="110">
        <v>1</v>
      </c>
      <c r="E172" s="111">
        <f>PU!E104</f>
        <v>0</v>
      </c>
      <c r="F172" s="111"/>
    </row>
    <row r="173" spans="1:6" ht="15.6" outlineLevel="1" x14ac:dyDescent="0.3">
      <c r="A173" s="23"/>
      <c r="B173" s="106" t="s">
        <v>297</v>
      </c>
      <c r="C173" s="107" t="s">
        <v>29</v>
      </c>
      <c r="D173" s="108">
        <f>D169*2</f>
        <v>0</v>
      </c>
      <c r="E173" s="111">
        <f>PU!E105</f>
        <v>0</v>
      </c>
      <c r="F173" s="111"/>
    </row>
    <row r="174" spans="1:6" ht="15.6" x14ac:dyDescent="0.3">
      <c r="A174" s="22" t="s">
        <v>119</v>
      </c>
      <c r="B174" s="89" t="s">
        <v>638</v>
      </c>
      <c r="C174" s="17"/>
      <c r="D174" s="74"/>
      <c r="E174" s="105"/>
      <c r="F174" s="105"/>
    </row>
    <row r="175" spans="1:6" ht="15.6" x14ac:dyDescent="0.3">
      <c r="A175" s="23" t="s">
        <v>118</v>
      </c>
      <c r="B175" s="88" t="s">
        <v>639</v>
      </c>
      <c r="C175" s="17" t="s">
        <v>30</v>
      </c>
      <c r="D175" s="75">
        <v>1</v>
      </c>
      <c r="E175" s="105">
        <v>0</v>
      </c>
      <c r="F175" s="105">
        <f>D175*E175</f>
        <v>0</v>
      </c>
    </row>
    <row r="176" spans="1:6" ht="15.6" x14ac:dyDescent="0.3">
      <c r="A176" s="22" t="s">
        <v>120</v>
      </c>
      <c r="B176" s="89" t="s">
        <v>640</v>
      </c>
      <c r="C176" s="17"/>
      <c r="D176" s="74"/>
      <c r="E176" s="105"/>
      <c r="F176" s="105"/>
    </row>
    <row r="177" spans="1:7" ht="15.6" x14ac:dyDescent="0.3">
      <c r="A177" s="23" t="s">
        <v>121</v>
      </c>
      <c r="B177" s="88" t="s">
        <v>402</v>
      </c>
      <c r="C177" s="17" t="s">
        <v>31</v>
      </c>
      <c r="D177" s="75">
        <v>0</v>
      </c>
      <c r="E177" s="105">
        <f>PU!E213</f>
        <v>0</v>
      </c>
      <c r="F177" s="105">
        <f>D177*E177</f>
        <v>0</v>
      </c>
    </row>
    <row r="178" spans="1:7" ht="15.6" x14ac:dyDescent="0.3">
      <c r="A178" s="22" t="s">
        <v>122</v>
      </c>
      <c r="B178" s="89" t="s">
        <v>641</v>
      </c>
      <c r="C178" s="17"/>
      <c r="D178" s="74"/>
      <c r="E178" s="105"/>
      <c r="F178" s="105"/>
    </row>
    <row r="179" spans="1:7" ht="31.2" x14ac:dyDescent="0.3">
      <c r="A179" s="23" t="s">
        <v>123</v>
      </c>
      <c r="B179" s="88" t="s">
        <v>642</v>
      </c>
      <c r="C179" s="17" t="s">
        <v>31</v>
      </c>
      <c r="D179" s="75">
        <v>0</v>
      </c>
      <c r="E179" s="105">
        <f>PU!E167</f>
        <v>0</v>
      </c>
      <c r="F179" s="105">
        <f>D179*E179</f>
        <v>0</v>
      </c>
    </row>
    <row r="180" spans="1:7" ht="15.6" x14ac:dyDescent="0.3">
      <c r="A180" s="22" t="s">
        <v>124</v>
      </c>
      <c r="B180" s="89" t="s">
        <v>643</v>
      </c>
      <c r="C180" s="17"/>
      <c r="D180" s="74"/>
      <c r="E180" s="105"/>
      <c r="F180" s="105"/>
    </row>
    <row r="181" spans="1:7" ht="15.6" x14ac:dyDescent="0.3">
      <c r="A181" s="23" t="s">
        <v>125</v>
      </c>
      <c r="B181" s="88" t="s">
        <v>571</v>
      </c>
      <c r="C181" s="17" t="s">
        <v>30</v>
      </c>
      <c r="D181" s="75">
        <v>1</v>
      </c>
      <c r="E181" s="105">
        <f>(D182*E182+D183*E183+D184*E184+D185*E185)/D181</f>
        <v>0</v>
      </c>
      <c r="F181" s="105">
        <f>D181*E181</f>
        <v>0</v>
      </c>
    </row>
    <row r="182" spans="1:7" ht="27.6" outlineLevel="1" x14ac:dyDescent="0.3">
      <c r="A182" s="23"/>
      <c r="B182" s="106" t="s">
        <v>294</v>
      </c>
      <c r="C182" s="107" t="s">
        <v>30</v>
      </c>
      <c r="D182" s="110"/>
      <c r="E182" s="111">
        <f>PU!E44</f>
        <v>0</v>
      </c>
      <c r="F182" s="111"/>
    </row>
    <row r="183" spans="1:7" ht="15.6" outlineLevel="1" x14ac:dyDescent="0.3">
      <c r="A183" s="23"/>
      <c r="B183" s="106" t="s">
        <v>313</v>
      </c>
      <c r="C183" s="107" t="s">
        <v>30</v>
      </c>
      <c r="D183" s="110">
        <v>1</v>
      </c>
      <c r="E183" s="111">
        <v>0</v>
      </c>
      <c r="F183" s="111"/>
    </row>
    <row r="184" spans="1:7" ht="15.6" outlineLevel="1" x14ac:dyDescent="0.3">
      <c r="A184" s="23"/>
      <c r="B184" s="106" t="s">
        <v>296</v>
      </c>
      <c r="C184" s="107" t="s">
        <v>29</v>
      </c>
      <c r="D184" s="108">
        <v>0</v>
      </c>
      <c r="E184" s="111">
        <f>PU!E46</f>
        <v>0</v>
      </c>
      <c r="F184" s="111"/>
    </row>
    <row r="185" spans="1:7" ht="15.6" outlineLevel="1" x14ac:dyDescent="0.3">
      <c r="A185" s="23"/>
      <c r="B185" s="106" t="s">
        <v>297</v>
      </c>
      <c r="C185" s="107" t="s">
        <v>29</v>
      </c>
      <c r="D185" s="108">
        <f>D184*2</f>
        <v>0</v>
      </c>
      <c r="E185" s="111">
        <f>PU!E47</f>
        <v>0</v>
      </c>
      <c r="F185" s="111"/>
    </row>
    <row r="186" spans="1:7" ht="31.2" x14ac:dyDescent="0.3">
      <c r="A186" s="23" t="s">
        <v>960</v>
      </c>
      <c r="B186" s="88" t="s">
        <v>356</v>
      </c>
      <c r="C186" s="17" t="s">
        <v>31</v>
      </c>
      <c r="D186" s="75">
        <v>0</v>
      </c>
      <c r="E186" s="105">
        <f>PU!E165</f>
        <v>0</v>
      </c>
      <c r="F186" s="105">
        <f>D186*E186</f>
        <v>0</v>
      </c>
    </row>
    <row r="187" spans="1:7" ht="15.6" x14ac:dyDescent="0.3">
      <c r="A187" s="22"/>
      <c r="B187" s="84"/>
      <c r="C187" s="17"/>
      <c r="D187" s="74"/>
      <c r="E187" s="105"/>
      <c r="F187" s="105"/>
    </row>
    <row r="188" spans="1:7" ht="15.6" x14ac:dyDescent="0.3">
      <c r="A188" s="22"/>
      <c r="B188" s="31" t="str">
        <f>CONCATENATE("Sous-total § ",A7)</f>
        <v>Sous-total § 3.3</v>
      </c>
      <c r="C188" s="17"/>
      <c r="D188" s="74"/>
      <c r="E188" s="105"/>
      <c r="F188" s="116">
        <f>SUM(F4:F186)</f>
        <v>0</v>
      </c>
    </row>
    <row r="189" spans="1:7" ht="15.6" x14ac:dyDescent="0.3">
      <c r="A189" s="22"/>
      <c r="B189" s="24"/>
      <c r="C189" s="17"/>
      <c r="D189" s="74"/>
      <c r="E189" s="105"/>
      <c r="F189" s="105"/>
    </row>
    <row r="190" spans="1:7" s="6" customFormat="1" ht="15.6" x14ac:dyDescent="0.3">
      <c r="A190" s="22"/>
      <c r="B190" s="89"/>
      <c r="C190" s="17"/>
      <c r="D190" s="74"/>
      <c r="E190" s="105"/>
      <c r="F190" s="113"/>
      <c r="G190" s="70"/>
    </row>
    <row r="191" spans="1:7" s="6" customFormat="1" ht="15.6" x14ac:dyDescent="0.3">
      <c r="A191" s="27"/>
      <c r="B191" s="98"/>
      <c r="C191" s="99"/>
      <c r="D191" s="100"/>
      <c r="E191" s="101"/>
      <c r="F191" s="102"/>
      <c r="G191" s="70"/>
    </row>
    <row r="192" spans="1:7" s="6" customFormat="1" ht="15.6" x14ac:dyDescent="0.3">
      <c r="A192" s="22"/>
      <c r="B192" s="103"/>
      <c r="C192" s="17"/>
      <c r="D192" s="104"/>
      <c r="E192" s="21"/>
      <c r="F192" s="21"/>
      <c r="G192" s="70"/>
    </row>
    <row r="193" spans="1:7" s="6" customFormat="1" ht="15.6" x14ac:dyDescent="0.3">
      <c r="A193" s="26"/>
      <c r="B193" s="83" t="s">
        <v>32</v>
      </c>
      <c r="C193" s="17"/>
      <c r="D193" s="74"/>
      <c r="E193" s="105"/>
      <c r="F193" s="105"/>
      <c r="G193" s="70"/>
    </row>
    <row r="194" spans="1:7" s="6" customFormat="1" ht="15.6" x14ac:dyDescent="0.3">
      <c r="A194" s="22"/>
      <c r="B194" s="97"/>
      <c r="C194" s="17"/>
      <c r="D194" s="74"/>
      <c r="E194" s="105"/>
      <c r="F194" s="105"/>
      <c r="G194" s="70" t="s">
        <v>538</v>
      </c>
    </row>
    <row r="195" spans="1:7" s="6" customFormat="1" ht="15.6" x14ac:dyDescent="0.3">
      <c r="A195" s="30" t="str">
        <f>A7</f>
        <v>3.3</v>
      </c>
      <c r="B195" s="92" t="str">
        <f>B7</f>
        <v>BÂTIMENT 11</v>
      </c>
      <c r="C195" s="17"/>
      <c r="D195" s="74"/>
      <c r="E195" s="105"/>
      <c r="F195" s="113">
        <f>F188</f>
        <v>0</v>
      </c>
      <c r="G195" s="178">
        <f>SUM(F4:F191)*0.5</f>
        <v>0</v>
      </c>
    </row>
    <row r="196" spans="1:7" s="6" customFormat="1" ht="15.6" x14ac:dyDescent="0.3">
      <c r="A196" s="22"/>
      <c r="B196" s="93"/>
      <c r="C196" s="17"/>
      <c r="D196" s="74"/>
      <c r="E196" s="105"/>
      <c r="F196" s="113"/>
      <c r="G196" s="70"/>
    </row>
    <row r="197" spans="1:7" s="6" customFormat="1" ht="15.6" x14ac:dyDescent="0.3">
      <c r="A197" s="26"/>
      <c r="B197" s="94"/>
      <c r="C197" s="17"/>
      <c r="D197" s="74"/>
      <c r="E197" s="105"/>
      <c r="F197" s="113"/>
      <c r="G197" s="70"/>
    </row>
    <row r="198" spans="1:7" s="6" customFormat="1" ht="15.6" x14ac:dyDescent="0.3">
      <c r="A198" s="26"/>
      <c r="B198" s="83" t="s">
        <v>33</v>
      </c>
      <c r="C198" s="26"/>
      <c r="D198" s="78"/>
      <c r="E198" s="113"/>
      <c r="F198" s="120">
        <f>F195</f>
        <v>0</v>
      </c>
      <c r="G198" s="70"/>
    </row>
    <row r="199" spans="1:7" s="6" customFormat="1" ht="15.6" x14ac:dyDescent="0.3">
      <c r="A199" s="26"/>
      <c r="B199" s="83"/>
      <c r="C199" s="26"/>
      <c r="D199" s="78"/>
      <c r="E199" s="113"/>
      <c r="F199" s="19"/>
      <c r="G199" s="70"/>
    </row>
    <row r="200" spans="1:7" s="6" customFormat="1" ht="15.6" x14ac:dyDescent="0.3">
      <c r="A200" s="26"/>
      <c r="B200" s="83" t="s">
        <v>34</v>
      </c>
      <c r="C200" s="26"/>
      <c r="D200" s="78"/>
      <c r="E200" s="105"/>
      <c r="F200" s="33">
        <f>F198*0.2</f>
        <v>0</v>
      </c>
      <c r="G200" s="70"/>
    </row>
    <row r="201" spans="1:7" s="6" customFormat="1" ht="15.6" x14ac:dyDescent="0.3">
      <c r="A201" s="26"/>
      <c r="B201" s="83"/>
      <c r="C201" s="26"/>
      <c r="D201" s="78"/>
      <c r="E201" s="113"/>
      <c r="F201" s="19"/>
      <c r="G201" s="70"/>
    </row>
    <row r="202" spans="1:7" s="6" customFormat="1" ht="15.6" x14ac:dyDescent="0.3">
      <c r="A202" s="27"/>
      <c r="B202" s="95" t="s">
        <v>35</v>
      </c>
      <c r="C202" s="27"/>
      <c r="D202" s="79"/>
      <c r="E202" s="149"/>
      <c r="F202" s="32">
        <f>F198*1.2</f>
        <v>0</v>
      </c>
      <c r="G202" s="70"/>
    </row>
  </sheetData>
  <dataConsolidate/>
  <mergeCells count="7">
    <mergeCell ref="G2:G3"/>
    <mergeCell ref="D2:D3"/>
    <mergeCell ref="F2:F3"/>
    <mergeCell ref="A2:A3"/>
    <mergeCell ref="B2:B3"/>
    <mergeCell ref="C2:C3"/>
    <mergeCell ref="E2:E3"/>
  </mergeCells>
  <phoneticPr fontId="0" type="noConversion"/>
  <printOptions horizontalCentered="1"/>
  <pageMargins left="0.23622047244094491" right="0.15748031496062992" top="0.70866141732283472" bottom="0.23622047244094491" header="0.15748031496062992" footer="0.15748031496062992"/>
  <pageSetup paperSize="9" scale="96"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4" manualBreakCount="4">
    <brk id="36" max="5" man="1"/>
    <brk id="100" max="5" man="1"/>
    <brk id="139" max="5" man="1"/>
    <brk id="179" max="5"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6"/>
  <sheetViews>
    <sheetView showZeros="0" tabSelected="1" view="pageBreakPreview" topLeftCell="B6" zoomScaleNormal="100" zoomScaleSheetLayoutView="100" workbookViewId="0">
      <selection activeCell="F11" sqref="F11"/>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7" customWidth="1"/>
    <col min="6" max="6" width="14" style="8" customWidth="1"/>
    <col min="7" max="7" width="70.8984375" style="70" customWidth="1"/>
    <col min="8" max="8" width="11.69921875" style="2" bestFit="1" customWidth="1"/>
    <col min="9" max="16384" width="11" style="2"/>
  </cols>
  <sheetData>
    <row r="1" spans="1:7" x14ac:dyDescent="0.3">
      <c r="A1" s="9"/>
      <c r="B1" s="81"/>
      <c r="C1" s="10"/>
      <c r="D1" s="76"/>
      <c r="E1" s="11"/>
      <c r="F1" s="12"/>
    </row>
    <row r="2" spans="1:7" s="3" customFormat="1" x14ac:dyDescent="0.3">
      <c r="A2" s="228" t="s">
        <v>21</v>
      </c>
      <c r="B2" s="230" t="s">
        <v>22</v>
      </c>
      <c r="C2" s="232" t="s">
        <v>23</v>
      </c>
      <c r="D2" s="234" t="s">
        <v>24</v>
      </c>
      <c r="E2" s="239" t="s">
        <v>25</v>
      </c>
      <c r="F2" s="226" t="s">
        <v>26</v>
      </c>
      <c r="G2" s="238"/>
    </row>
    <row r="3" spans="1:7" s="4" customFormat="1" x14ac:dyDescent="0.3">
      <c r="A3" s="229"/>
      <c r="B3" s="231"/>
      <c r="C3" s="233"/>
      <c r="D3" s="235"/>
      <c r="E3" s="240"/>
      <c r="F3" s="227" t="s">
        <v>27</v>
      </c>
      <c r="G3" s="238"/>
    </row>
    <row r="4" spans="1:7" ht="15.6" x14ac:dyDescent="0.3">
      <c r="A4" s="13"/>
      <c r="B4" s="82"/>
      <c r="C4" s="14"/>
      <c r="D4" s="77"/>
      <c r="E4" s="15"/>
      <c r="F4" s="16"/>
    </row>
    <row r="5" spans="1:7" ht="15.6" x14ac:dyDescent="0.3">
      <c r="A5" s="29">
        <v>3</v>
      </c>
      <c r="B5" s="83" t="s">
        <v>28</v>
      </c>
      <c r="C5" s="17"/>
      <c r="D5" s="78"/>
      <c r="E5" s="18"/>
      <c r="F5" s="19"/>
      <c r="G5" s="71"/>
    </row>
    <row r="6" spans="1:7" ht="15.6" x14ac:dyDescent="0.3">
      <c r="A6" s="20"/>
      <c r="B6" s="84"/>
      <c r="C6" s="17"/>
      <c r="D6" s="74"/>
      <c r="E6" s="21"/>
      <c r="F6" s="18"/>
    </row>
    <row r="7" spans="1:7" ht="15.6" x14ac:dyDescent="0.3">
      <c r="A7" s="30" t="s">
        <v>127</v>
      </c>
      <c r="B7" s="85" t="s">
        <v>136</v>
      </c>
      <c r="C7" s="17"/>
      <c r="D7" s="74"/>
      <c r="E7" s="21"/>
      <c r="F7" s="21"/>
    </row>
    <row r="8" spans="1:7" ht="15.6" x14ac:dyDescent="0.3">
      <c r="A8" s="22"/>
      <c r="B8" s="84"/>
      <c r="C8" s="17"/>
      <c r="D8" s="74"/>
      <c r="E8" s="21"/>
      <c r="F8" s="21"/>
    </row>
    <row r="9" spans="1:7" ht="31.2" x14ac:dyDescent="0.3">
      <c r="A9" s="22" t="s">
        <v>129</v>
      </c>
      <c r="B9" s="84" t="s">
        <v>644</v>
      </c>
      <c r="C9" s="17"/>
      <c r="D9" s="74"/>
      <c r="E9" s="21"/>
      <c r="F9" s="21"/>
    </row>
    <row r="10" spans="1:7" ht="15.6" x14ac:dyDescent="0.3">
      <c r="A10" s="23" t="s">
        <v>130</v>
      </c>
      <c r="B10" s="86" t="s">
        <v>423</v>
      </c>
      <c r="C10" s="17" t="s">
        <v>30</v>
      </c>
      <c r="D10" s="75">
        <v>1</v>
      </c>
      <c r="E10" s="123">
        <f>(D11*E11+D12*E12+D13*E13+D14*E14+D15*E15+D17*E17+D16*E16)/D10</f>
        <v>0</v>
      </c>
      <c r="F10" s="105">
        <f>D10*E10</f>
        <v>0</v>
      </c>
    </row>
    <row r="11" spans="1:7" ht="15.6" outlineLevel="1" x14ac:dyDescent="0.3">
      <c r="A11" s="23"/>
      <c r="B11" s="106" t="s">
        <v>411</v>
      </c>
      <c r="C11" s="107" t="s">
        <v>30</v>
      </c>
      <c r="D11" s="110"/>
      <c r="E11" s="111">
        <f>PU!E246</f>
        <v>0</v>
      </c>
      <c r="F11" s="111"/>
    </row>
    <row r="12" spans="1:7" ht="27.6" outlineLevel="1" x14ac:dyDescent="0.3">
      <c r="A12" s="23"/>
      <c r="B12" s="106" t="s">
        <v>294</v>
      </c>
      <c r="C12" s="107" t="s">
        <v>30</v>
      </c>
      <c r="D12" s="110">
        <v>1</v>
      </c>
      <c r="E12" s="111">
        <v>0</v>
      </c>
      <c r="F12" s="111"/>
    </row>
    <row r="13" spans="1:7" ht="15.6" outlineLevel="1" x14ac:dyDescent="0.3">
      <c r="A13" s="23"/>
      <c r="B13" s="106" t="s">
        <v>413</v>
      </c>
      <c r="C13" s="107" t="s">
        <v>30</v>
      </c>
      <c r="D13" s="110">
        <v>1</v>
      </c>
      <c r="E13" s="111">
        <v>0</v>
      </c>
      <c r="F13" s="111"/>
    </row>
    <row r="14" spans="1:7" ht="15.6" outlineLevel="1" x14ac:dyDescent="0.3">
      <c r="A14" s="23"/>
      <c r="B14" s="106" t="s">
        <v>424</v>
      </c>
      <c r="C14" s="107" t="s">
        <v>30</v>
      </c>
      <c r="D14" s="110">
        <v>1</v>
      </c>
      <c r="E14" s="111">
        <v>0</v>
      </c>
      <c r="F14" s="111"/>
    </row>
    <row r="15" spans="1:7" ht="15.6" outlineLevel="1" x14ac:dyDescent="0.3">
      <c r="A15" s="23"/>
      <c r="B15" s="106" t="s">
        <v>415</v>
      </c>
      <c r="C15" s="107" t="s">
        <v>30</v>
      </c>
      <c r="D15" s="110">
        <v>1</v>
      </c>
      <c r="E15" s="111">
        <v>0</v>
      </c>
      <c r="F15" s="111"/>
    </row>
    <row r="16" spans="1:7" ht="15.6" outlineLevel="1" x14ac:dyDescent="0.3">
      <c r="A16" s="23"/>
      <c r="B16" s="106" t="s">
        <v>490</v>
      </c>
      <c r="C16" s="107" t="s">
        <v>29</v>
      </c>
      <c r="D16" s="108">
        <v>0</v>
      </c>
      <c r="E16" s="111">
        <v>0</v>
      </c>
      <c r="F16" s="111"/>
    </row>
    <row r="17" spans="1:6" ht="27.6" outlineLevel="1" x14ac:dyDescent="0.3">
      <c r="A17" s="23"/>
      <c r="B17" s="106" t="s">
        <v>418</v>
      </c>
      <c r="C17" s="107" t="s">
        <v>29</v>
      </c>
      <c r="D17" s="110"/>
      <c r="E17" s="111">
        <f>PU!E252</f>
        <v>0</v>
      </c>
      <c r="F17" s="111"/>
    </row>
    <row r="18" spans="1:6" ht="15.6" x14ac:dyDescent="0.3">
      <c r="A18" s="22" t="s">
        <v>131</v>
      </c>
      <c r="B18" s="84" t="s">
        <v>645</v>
      </c>
      <c r="C18" s="17"/>
      <c r="D18" s="74"/>
      <c r="E18" s="21"/>
      <c r="F18" s="21"/>
    </row>
    <row r="19" spans="1:6" ht="15.6" x14ac:dyDescent="0.3">
      <c r="A19" s="23" t="s">
        <v>132</v>
      </c>
      <c r="B19" s="86" t="s">
        <v>426</v>
      </c>
      <c r="C19" s="17" t="s">
        <v>30</v>
      </c>
      <c r="D19" s="75">
        <v>1</v>
      </c>
      <c r="E19" s="123">
        <v>0</v>
      </c>
      <c r="F19" s="105">
        <f>D19*E19</f>
        <v>0</v>
      </c>
    </row>
    <row r="20" spans="1:6" ht="15.6" x14ac:dyDescent="0.3">
      <c r="A20" s="22" t="s">
        <v>133</v>
      </c>
      <c r="B20" s="84" t="s">
        <v>646</v>
      </c>
      <c r="C20" s="17"/>
      <c r="D20" s="74"/>
      <c r="E20" s="21"/>
      <c r="F20" s="21"/>
    </row>
    <row r="21" spans="1:6" ht="15.6" x14ac:dyDescent="0.3">
      <c r="A21" s="23" t="s">
        <v>134</v>
      </c>
      <c r="B21" s="86" t="s">
        <v>224</v>
      </c>
      <c r="C21" s="17" t="s">
        <v>30</v>
      </c>
      <c r="D21" s="75">
        <v>1</v>
      </c>
      <c r="E21" s="123">
        <f>(D22*E22+D23*E23+D24*E24+D25*E25+D26*E26+D28*E28+D27*E27+D29*E29+D30*E30+D31*E31)/D21</f>
        <v>0</v>
      </c>
      <c r="F21" s="105">
        <f>D21*E21</f>
        <v>0</v>
      </c>
    </row>
    <row r="22" spans="1:6" ht="15.6" outlineLevel="1" x14ac:dyDescent="0.3">
      <c r="A22" s="23"/>
      <c r="B22" s="106" t="s">
        <v>411</v>
      </c>
      <c r="C22" s="107" t="s">
        <v>30</v>
      </c>
      <c r="D22" s="110"/>
      <c r="E22" s="111">
        <f>PU!E224</f>
        <v>0</v>
      </c>
      <c r="F22" s="111"/>
    </row>
    <row r="23" spans="1:6" ht="27.6" outlineLevel="1" x14ac:dyDescent="0.3">
      <c r="A23" s="23"/>
      <c r="B23" s="106" t="s">
        <v>294</v>
      </c>
      <c r="C23" s="107" t="s">
        <v>30</v>
      </c>
      <c r="D23" s="110">
        <v>1</v>
      </c>
      <c r="E23" s="111">
        <v>0</v>
      </c>
      <c r="F23" s="111"/>
    </row>
    <row r="24" spans="1:6" ht="15.6" outlineLevel="1" x14ac:dyDescent="0.3">
      <c r="A24" s="23"/>
      <c r="B24" s="106" t="s">
        <v>413</v>
      </c>
      <c r="C24" s="107" t="s">
        <v>30</v>
      </c>
      <c r="D24" s="110">
        <v>1</v>
      </c>
      <c r="E24" s="111">
        <v>0</v>
      </c>
      <c r="F24" s="111"/>
    </row>
    <row r="25" spans="1:6" ht="15.6" outlineLevel="1" x14ac:dyDescent="0.3">
      <c r="A25" s="23"/>
      <c r="B25" s="106" t="s">
        <v>412</v>
      </c>
      <c r="C25" s="107" t="s">
        <v>31</v>
      </c>
      <c r="D25" s="110">
        <v>0</v>
      </c>
      <c r="E25" s="111">
        <f>PU!E227</f>
        <v>0</v>
      </c>
      <c r="F25" s="111"/>
    </row>
    <row r="26" spans="1:6" ht="15.6" outlineLevel="1" x14ac:dyDescent="0.3">
      <c r="A26" s="23"/>
      <c r="B26" s="106" t="s">
        <v>419</v>
      </c>
      <c r="C26" s="107" t="s">
        <v>31</v>
      </c>
      <c r="D26" s="110">
        <v>0</v>
      </c>
      <c r="E26" s="111">
        <f>PU!E228</f>
        <v>0</v>
      </c>
      <c r="F26" s="111"/>
    </row>
    <row r="27" spans="1:6" ht="15.6" outlineLevel="1" x14ac:dyDescent="0.3">
      <c r="A27" s="23"/>
      <c r="B27" s="106" t="s">
        <v>414</v>
      </c>
      <c r="C27" s="107" t="s">
        <v>31</v>
      </c>
      <c r="D27" s="110">
        <v>0</v>
      </c>
      <c r="E27" s="111">
        <f>PU!E229</f>
        <v>0</v>
      </c>
      <c r="F27" s="111"/>
    </row>
    <row r="28" spans="1:6" ht="15.6" outlineLevel="1" x14ac:dyDescent="0.3">
      <c r="A28" s="23"/>
      <c r="B28" s="106" t="s">
        <v>415</v>
      </c>
      <c r="C28" s="107" t="s">
        <v>31</v>
      </c>
      <c r="D28" s="110">
        <v>0</v>
      </c>
      <c r="E28" s="111">
        <f>PU!E230</f>
        <v>0</v>
      </c>
      <c r="F28" s="111"/>
    </row>
    <row r="29" spans="1:6" ht="15.6" outlineLevel="1" x14ac:dyDescent="0.3">
      <c r="A29" s="23"/>
      <c r="B29" s="106" t="s">
        <v>416</v>
      </c>
      <c r="C29" s="107" t="s">
        <v>31</v>
      </c>
      <c r="D29" s="110">
        <v>0</v>
      </c>
      <c r="E29" s="111">
        <f>PU!E231</f>
        <v>0</v>
      </c>
      <c r="F29" s="111"/>
    </row>
    <row r="30" spans="1:6" ht="27.6" outlineLevel="1" x14ac:dyDescent="0.3">
      <c r="A30" s="23"/>
      <c r="B30" s="106" t="s">
        <v>417</v>
      </c>
      <c r="C30" s="107" t="s">
        <v>29</v>
      </c>
      <c r="D30" s="108">
        <v>0</v>
      </c>
      <c r="E30" s="111">
        <f>PU!E232</f>
        <v>0</v>
      </c>
      <c r="F30" s="111"/>
    </row>
    <row r="31" spans="1:6" ht="27.6" outlineLevel="1" x14ac:dyDescent="0.3">
      <c r="A31" s="23"/>
      <c r="B31" s="106" t="s">
        <v>418</v>
      </c>
      <c r="C31" s="107" t="s">
        <v>29</v>
      </c>
      <c r="D31" s="108">
        <f>D30</f>
        <v>0</v>
      </c>
      <c r="E31" s="111">
        <f>PU!E233</f>
        <v>0</v>
      </c>
      <c r="F31" s="111"/>
    </row>
    <row r="32" spans="1:6" ht="15.6" x14ac:dyDescent="0.3">
      <c r="A32" s="22" t="s">
        <v>961</v>
      </c>
      <c r="B32" s="87" t="s">
        <v>647</v>
      </c>
      <c r="C32" s="17"/>
      <c r="D32" s="74"/>
      <c r="E32" s="21"/>
      <c r="F32" s="21">
        <f t="shared" ref="F32" si="0">D32*E32</f>
        <v>0</v>
      </c>
    </row>
    <row r="33" spans="1:7" ht="15.6" x14ac:dyDescent="0.3">
      <c r="A33" s="23" t="s">
        <v>962</v>
      </c>
      <c r="B33" s="86" t="s">
        <v>455</v>
      </c>
      <c r="C33" s="17" t="s">
        <v>30</v>
      </c>
      <c r="D33" s="75">
        <v>1</v>
      </c>
      <c r="E33" s="123">
        <f>(D34*E34+D35*E35+D36*E36+D37*E37+D38*E38)/D33</f>
        <v>0</v>
      </c>
      <c r="F33" s="105">
        <f>D33*E33</f>
        <v>0</v>
      </c>
    </row>
    <row r="34" spans="1:7" ht="15.6" outlineLevel="1" x14ac:dyDescent="0.3">
      <c r="A34" s="23"/>
      <c r="B34" s="106" t="s">
        <v>411</v>
      </c>
      <c r="C34" s="107" t="s">
        <v>30</v>
      </c>
      <c r="D34" s="108"/>
      <c r="E34" s="111">
        <v>0</v>
      </c>
      <c r="F34" s="111"/>
    </row>
    <row r="35" spans="1:7" ht="27.6" outlineLevel="1" x14ac:dyDescent="0.3">
      <c r="A35" s="23"/>
      <c r="B35" s="106" t="s">
        <v>294</v>
      </c>
      <c r="C35" s="107" t="s">
        <v>30</v>
      </c>
      <c r="D35" s="110">
        <v>1</v>
      </c>
      <c r="E35" s="111">
        <v>0</v>
      </c>
      <c r="F35" s="111"/>
    </row>
    <row r="36" spans="1:7" ht="15.6" outlineLevel="1" x14ac:dyDescent="0.3">
      <c r="A36" s="23"/>
      <c r="B36" s="106" t="s">
        <v>413</v>
      </c>
      <c r="C36" s="107" t="s">
        <v>30</v>
      </c>
      <c r="D36" s="110">
        <v>1</v>
      </c>
      <c r="E36" s="111">
        <v>0</v>
      </c>
      <c r="F36" s="111"/>
    </row>
    <row r="37" spans="1:7" ht="15.6" outlineLevel="1" x14ac:dyDescent="0.3">
      <c r="A37" s="23"/>
      <c r="B37" s="106" t="s">
        <v>457</v>
      </c>
      <c r="C37" s="107" t="s">
        <v>30</v>
      </c>
      <c r="D37" s="110">
        <v>1</v>
      </c>
      <c r="E37" s="111">
        <v>0</v>
      </c>
      <c r="F37" s="111"/>
    </row>
    <row r="38" spans="1:7" ht="15.6" outlineLevel="1" x14ac:dyDescent="0.3">
      <c r="A38" s="23"/>
      <c r="B38" s="106" t="s">
        <v>491</v>
      </c>
      <c r="C38" s="107" t="s">
        <v>450</v>
      </c>
      <c r="D38" s="108">
        <v>0</v>
      </c>
      <c r="E38" s="111">
        <f>PU!E303</f>
        <v>0</v>
      </c>
      <c r="F38" s="111"/>
    </row>
    <row r="39" spans="1:7" ht="15.6" x14ac:dyDescent="0.3">
      <c r="A39" s="23" t="s">
        <v>963</v>
      </c>
      <c r="B39" s="86" t="s">
        <v>445</v>
      </c>
      <c r="C39" s="17" t="s">
        <v>30</v>
      </c>
      <c r="D39" s="75">
        <v>1</v>
      </c>
      <c r="E39" s="123">
        <v>0</v>
      </c>
      <c r="F39" s="105">
        <f>D39*E39</f>
        <v>0</v>
      </c>
    </row>
    <row r="40" spans="1:7" ht="15.6" outlineLevel="1" x14ac:dyDescent="0.3">
      <c r="A40" s="23"/>
      <c r="B40" s="106" t="s">
        <v>411</v>
      </c>
      <c r="C40" s="107" t="s">
        <v>30</v>
      </c>
      <c r="D40" s="108"/>
      <c r="E40" s="111">
        <f>PU!E285</f>
        <v>0</v>
      </c>
      <c r="F40" s="111"/>
    </row>
    <row r="41" spans="1:7" ht="27.6" outlineLevel="1" x14ac:dyDescent="0.3">
      <c r="A41" s="23"/>
      <c r="B41" s="106" t="s">
        <v>294</v>
      </c>
      <c r="C41" s="107" t="s">
        <v>30</v>
      </c>
      <c r="D41" s="108"/>
      <c r="E41" s="111">
        <f>PU!E286</f>
        <v>0</v>
      </c>
      <c r="F41" s="111"/>
      <c r="G41" s="70" t="s">
        <v>492</v>
      </c>
    </row>
    <row r="42" spans="1:7" ht="15.6" outlineLevel="1" x14ac:dyDescent="0.3">
      <c r="A42" s="23"/>
      <c r="B42" s="106" t="s">
        <v>413</v>
      </c>
      <c r="C42" s="107" t="s">
        <v>30</v>
      </c>
      <c r="D42" s="110"/>
      <c r="E42" s="111">
        <f>PU!E287</f>
        <v>0</v>
      </c>
      <c r="F42" s="111"/>
    </row>
    <row r="43" spans="1:7" ht="15.6" outlineLevel="1" x14ac:dyDescent="0.3">
      <c r="A43" s="23"/>
      <c r="B43" s="106" t="s">
        <v>447</v>
      </c>
      <c r="C43" s="107" t="s">
        <v>29</v>
      </c>
      <c r="D43" s="108"/>
      <c r="E43" s="111">
        <f>PU!E288</f>
        <v>0</v>
      </c>
      <c r="F43" s="111"/>
    </row>
    <row r="44" spans="1:7" ht="15.6" outlineLevel="1" x14ac:dyDescent="0.3">
      <c r="A44" s="23"/>
      <c r="B44" s="127" t="s">
        <v>493</v>
      </c>
      <c r="C44" s="107" t="s">
        <v>30</v>
      </c>
      <c r="D44" s="110">
        <v>1</v>
      </c>
      <c r="E44" s="111">
        <f>PU!E289</f>
        <v>0</v>
      </c>
      <c r="F44" s="111"/>
    </row>
    <row r="45" spans="1:7" ht="15.6" outlineLevel="1" x14ac:dyDescent="0.3">
      <c r="A45" s="23"/>
      <c r="B45" s="106" t="s">
        <v>437</v>
      </c>
      <c r="C45" s="107" t="s">
        <v>29</v>
      </c>
      <c r="D45" s="108">
        <v>0</v>
      </c>
      <c r="E45" s="111">
        <f>PU!E290</f>
        <v>0</v>
      </c>
      <c r="F45" s="111"/>
    </row>
    <row r="46" spans="1:7" ht="15.6" outlineLevel="1" x14ac:dyDescent="0.3">
      <c r="A46" s="23"/>
      <c r="B46" s="106" t="s">
        <v>451</v>
      </c>
      <c r="C46" s="107" t="s">
        <v>30</v>
      </c>
      <c r="D46" s="110">
        <v>1</v>
      </c>
      <c r="E46" s="111">
        <v>0</v>
      </c>
      <c r="F46" s="111"/>
    </row>
    <row r="47" spans="1:7" ht="15.6" outlineLevel="1" x14ac:dyDescent="0.3">
      <c r="A47" s="23"/>
      <c r="B47" s="106" t="s">
        <v>448</v>
      </c>
      <c r="C47" s="107" t="s">
        <v>29</v>
      </c>
      <c r="D47" s="108">
        <v>0</v>
      </c>
      <c r="E47" s="111">
        <f>PU!E292</f>
        <v>0</v>
      </c>
      <c r="F47" s="111"/>
    </row>
    <row r="48" spans="1:7" ht="15.6" outlineLevel="1" x14ac:dyDescent="0.3">
      <c r="A48" s="23"/>
      <c r="B48" s="106" t="s">
        <v>449</v>
      </c>
      <c r="C48" s="107" t="s">
        <v>450</v>
      </c>
      <c r="D48" s="108">
        <v>0</v>
      </c>
      <c r="E48" s="111">
        <f>PU!E293</f>
        <v>0</v>
      </c>
      <c r="F48" s="111"/>
    </row>
    <row r="49" spans="1:7" ht="15.6" outlineLevel="1" x14ac:dyDescent="0.3">
      <c r="A49" s="23"/>
      <c r="B49" s="106" t="s">
        <v>452</v>
      </c>
      <c r="C49" s="107" t="s">
        <v>29</v>
      </c>
      <c r="D49" s="108"/>
      <c r="E49" s="111">
        <f>PU!E294</f>
        <v>0</v>
      </c>
      <c r="F49" s="111"/>
    </row>
    <row r="50" spans="1:7" ht="15.6" outlineLevel="1" x14ac:dyDescent="0.3">
      <c r="A50" s="23"/>
      <c r="B50" s="106" t="s">
        <v>453</v>
      </c>
      <c r="C50" s="107" t="s">
        <v>31</v>
      </c>
      <c r="D50" s="110">
        <v>0</v>
      </c>
      <c r="E50" s="111">
        <f>PU!E295</f>
        <v>0</v>
      </c>
      <c r="F50" s="111"/>
    </row>
    <row r="51" spans="1:7" ht="15.6" outlineLevel="1" x14ac:dyDescent="0.3">
      <c r="A51" s="23"/>
      <c r="B51" s="106" t="s">
        <v>454</v>
      </c>
      <c r="C51" s="107" t="s">
        <v>31</v>
      </c>
      <c r="D51" s="110">
        <v>0</v>
      </c>
      <c r="E51" s="111">
        <f>PU!E296</f>
        <v>0</v>
      </c>
      <c r="F51" s="111"/>
    </row>
    <row r="52" spans="1:7" ht="15.6" x14ac:dyDescent="0.3">
      <c r="A52" s="22" t="s">
        <v>964</v>
      </c>
      <c r="B52" s="87" t="s">
        <v>648</v>
      </c>
      <c r="C52" s="17"/>
      <c r="D52" s="74"/>
      <c r="E52" s="21"/>
      <c r="F52" s="21"/>
    </row>
    <row r="53" spans="1:7" ht="31.2" x14ac:dyDescent="0.3">
      <c r="A53" s="23" t="s">
        <v>965</v>
      </c>
      <c r="B53" s="86" t="s">
        <v>649</v>
      </c>
      <c r="C53" s="17" t="s">
        <v>30</v>
      </c>
      <c r="D53" s="75">
        <v>1</v>
      </c>
      <c r="E53" s="123">
        <f>(D54*E54+D55*E55+D56*E56+D57*E57+D58*E58+D59*E59+D60*E60+D61*E61)/D53</f>
        <v>0</v>
      </c>
      <c r="F53" s="105">
        <f>D53*E53</f>
        <v>0</v>
      </c>
      <c r="G53" s="73"/>
    </row>
    <row r="54" spans="1:7" ht="27.6" outlineLevel="1" x14ac:dyDescent="0.3">
      <c r="A54" s="23"/>
      <c r="B54" s="106" t="s">
        <v>294</v>
      </c>
      <c r="C54" s="107" t="s">
        <v>30</v>
      </c>
      <c r="D54" s="108"/>
      <c r="E54" s="111">
        <f>PU!E88</f>
        <v>0</v>
      </c>
      <c r="F54" s="111"/>
      <c r="G54" s="73"/>
    </row>
    <row r="55" spans="1:7" ht="15.6" outlineLevel="1" x14ac:dyDescent="0.3">
      <c r="A55" s="23"/>
      <c r="B55" s="106" t="s">
        <v>329</v>
      </c>
      <c r="C55" s="107" t="s">
        <v>29</v>
      </c>
      <c r="D55" s="108">
        <v>0</v>
      </c>
      <c r="E55" s="111">
        <f>PU!E89</f>
        <v>0</v>
      </c>
      <c r="F55" s="111"/>
      <c r="G55" s="73"/>
    </row>
    <row r="56" spans="1:7" ht="15.6" outlineLevel="1" x14ac:dyDescent="0.3">
      <c r="A56" s="23"/>
      <c r="B56" s="106" t="s">
        <v>296</v>
      </c>
      <c r="C56" s="107" t="s">
        <v>29</v>
      </c>
      <c r="D56" s="108">
        <v>0</v>
      </c>
      <c r="E56" s="111">
        <f>PU!E90</f>
        <v>0</v>
      </c>
      <c r="F56" s="111"/>
      <c r="G56" s="73"/>
    </row>
    <row r="57" spans="1:7" ht="15.6" outlineLevel="1" x14ac:dyDescent="0.3">
      <c r="A57" s="23"/>
      <c r="B57" s="106" t="s">
        <v>336</v>
      </c>
      <c r="C57" s="107" t="s">
        <v>31</v>
      </c>
      <c r="D57" s="110">
        <v>0</v>
      </c>
      <c r="E57" s="111">
        <f>PU!E91</f>
        <v>0</v>
      </c>
      <c r="F57" s="111"/>
      <c r="G57" s="73"/>
    </row>
    <row r="58" spans="1:7" ht="15.6" outlineLevel="1" x14ac:dyDescent="0.3">
      <c r="A58" s="23"/>
      <c r="B58" s="106" t="s">
        <v>333</v>
      </c>
      <c r="C58" s="107" t="s">
        <v>31</v>
      </c>
      <c r="D58" s="110">
        <v>0</v>
      </c>
      <c r="E58" s="111">
        <f>PU!E92</f>
        <v>0</v>
      </c>
      <c r="F58" s="111"/>
      <c r="G58" s="73"/>
    </row>
    <row r="59" spans="1:7" ht="15.6" outlineLevel="1" x14ac:dyDescent="0.3">
      <c r="A59" s="23"/>
      <c r="B59" s="106" t="s">
        <v>287</v>
      </c>
      <c r="C59" s="107" t="s">
        <v>30</v>
      </c>
      <c r="D59" s="110">
        <v>1</v>
      </c>
      <c r="E59" s="111">
        <f>PU!E93</f>
        <v>0</v>
      </c>
      <c r="F59" s="111"/>
      <c r="G59" s="73"/>
    </row>
    <row r="60" spans="1:7" ht="15.6" outlineLevel="1" x14ac:dyDescent="0.3">
      <c r="A60" s="23"/>
      <c r="B60" s="106" t="s">
        <v>337</v>
      </c>
      <c r="C60" s="107" t="s">
        <v>30</v>
      </c>
      <c r="D60" s="110">
        <v>1</v>
      </c>
      <c r="E60" s="111">
        <f>PU!E94</f>
        <v>0</v>
      </c>
      <c r="F60" s="111"/>
      <c r="G60" s="73"/>
    </row>
    <row r="61" spans="1:7" ht="15.6" outlineLevel="1" x14ac:dyDescent="0.3">
      <c r="A61" s="23"/>
      <c r="B61" s="106" t="s">
        <v>297</v>
      </c>
      <c r="C61" s="107" t="s">
        <v>29</v>
      </c>
      <c r="D61" s="108">
        <v>0</v>
      </c>
      <c r="E61" s="111">
        <f>PU!E95</f>
        <v>0</v>
      </c>
      <c r="F61" s="111"/>
      <c r="G61" s="73"/>
    </row>
    <row r="62" spans="1:7" ht="15.6" x14ac:dyDescent="0.3">
      <c r="A62" s="22"/>
      <c r="B62" s="84"/>
      <c r="C62" s="17"/>
      <c r="D62" s="74"/>
      <c r="E62" s="21"/>
      <c r="F62" s="21"/>
    </row>
    <row r="63" spans="1:7" ht="15.6" x14ac:dyDescent="0.3">
      <c r="A63" s="22"/>
      <c r="B63" s="31" t="str">
        <f>CONCATENATE("Sous-total § ",A7)</f>
        <v>Sous-total § 3.4</v>
      </c>
      <c r="C63" s="17"/>
      <c r="D63" s="74"/>
      <c r="E63" s="21"/>
      <c r="F63" s="140">
        <f>SUM(F4:F62)</f>
        <v>0</v>
      </c>
    </row>
    <row r="64" spans="1:7" ht="15.6" x14ac:dyDescent="0.3">
      <c r="A64" s="22"/>
      <c r="B64" s="24"/>
      <c r="C64" s="17"/>
      <c r="D64" s="74"/>
      <c r="E64" s="21"/>
      <c r="F64" s="21"/>
    </row>
    <row r="65" spans="1:7" s="6" customFormat="1" ht="15.6" x14ac:dyDescent="0.3">
      <c r="A65" s="27"/>
      <c r="B65" s="98"/>
      <c r="C65" s="99"/>
      <c r="D65" s="100"/>
      <c r="E65" s="101"/>
      <c r="F65" s="102"/>
      <c r="G65" s="70"/>
    </row>
    <row r="66" spans="1:7" s="6" customFormat="1" ht="15.6" x14ac:dyDescent="0.3">
      <c r="A66" s="22"/>
      <c r="B66" s="103"/>
      <c r="C66" s="17"/>
      <c r="D66" s="104"/>
      <c r="E66" s="21"/>
      <c r="F66" s="21"/>
      <c r="G66" s="70"/>
    </row>
    <row r="67" spans="1:7" s="6" customFormat="1" ht="15.6" x14ac:dyDescent="0.3">
      <c r="A67" s="26"/>
      <c r="B67" s="83" t="s">
        <v>32</v>
      </c>
      <c r="C67" s="17"/>
      <c r="D67" s="74"/>
      <c r="E67" s="21"/>
      <c r="F67" s="21"/>
      <c r="G67" s="70"/>
    </row>
    <row r="68" spans="1:7" s="6" customFormat="1" ht="15.6" x14ac:dyDescent="0.3">
      <c r="A68" s="22"/>
      <c r="B68" s="97"/>
      <c r="C68" s="17"/>
      <c r="D68" s="74"/>
      <c r="E68" s="21"/>
      <c r="F68" s="21"/>
      <c r="G68" s="70" t="s">
        <v>538</v>
      </c>
    </row>
    <row r="69" spans="1:7" s="6" customFormat="1" ht="15.6" x14ac:dyDescent="0.3">
      <c r="A69" s="30" t="str">
        <f>A7</f>
        <v>3.4</v>
      </c>
      <c r="B69" s="92" t="str">
        <f>B7</f>
        <v>BÂTIMENT 12</v>
      </c>
      <c r="C69" s="17"/>
      <c r="D69" s="74"/>
      <c r="E69" s="21"/>
      <c r="F69" s="121">
        <f>+F63</f>
        <v>0</v>
      </c>
      <c r="G69" s="178">
        <f>SUM(F4:F65)*0.5</f>
        <v>0</v>
      </c>
    </row>
    <row r="70" spans="1:7" s="6" customFormat="1" ht="15.6" x14ac:dyDescent="0.3">
      <c r="A70" s="22"/>
      <c r="B70" s="93"/>
      <c r="C70" s="17"/>
      <c r="D70" s="74"/>
      <c r="E70" s="21"/>
      <c r="F70" s="25"/>
      <c r="G70" s="70"/>
    </row>
    <row r="71" spans="1:7" s="6" customFormat="1" ht="15.6" x14ac:dyDescent="0.3">
      <c r="A71" s="26"/>
      <c r="B71" s="94"/>
      <c r="C71" s="17"/>
      <c r="D71" s="74"/>
      <c r="E71" s="21"/>
      <c r="F71" s="25"/>
      <c r="G71" s="70"/>
    </row>
    <row r="72" spans="1:7" s="6" customFormat="1" ht="15.6" x14ac:dyDescent="0.3">
      <c r="A72" s="26"/>
      <c r="B72" s="83" t="s">
        <v>33</v>
      </c>
      <c r="C72" s="26"/>
      <c r="D72" s="78"/>
      <c r="E72" s="19"/>
      <c r="F72" s="120">
        <f>F69</f>
        <v>0</v>
      </c>
      <c r="G72" s="70"/>
    </row>
    <row r="73" spans="1:7" s="6" customFormat="1" ht="15.6" x14ac:dyDescent="0.3">
      <c r="A73" s="26"/>
      <c r="B73" s="83"/>
      <c r="C73" s="26"/>
      <c r="D73" s="78"/>
      <c r="E73" s="19"/>
      <c r="F73" s="19"/>
      <c r="G73" s="70"/>
    </row>
    <row r="74" spans="1:7" s="6" customFormat="1" ht="15.6" x14ac:dyDescent="0.3">
      <c r="A74" s="26"/>
      <c r="B74" s="83" t="s">
        <v>34</v>
      </c>
      <c r="C74" s="26"/>
      <c r="D74" s="78"/>
      <c r="E74" s="18"/>
      <c r="F74" s="33">
        <f>F72*0.2</f>
        <v>0</v>
      </c>
      <c r="G74" s="70"/>
    </row>
    <row r="75" spans="1:7" s="6" customFormat="1" ht="15.6" x14ac:dyDescent="0.3">
      <c r="A75" s="26"/>
      <c r="B75" s="83"/>
      <c r="C75" s="26"/>
      <c r="D75" s="78"/>
      <c r="E75" s="19"/>
      <c r="F75" s="19"/>
      <c r="G75" s="70"/>
    </row>
    <row r="76" spans="1:7" s="6" customFormat="1" ht="15.6" x14ac:dyDescent="0.3">
      <c r="A76" s="27"/>
      <c r="B76" s="95" t="s">
        <v>35</v>
      </c>
      <c r="C76" s="27"/>
      <c r="D76" s="79"/>
      <c r="E76" s="28"/>
      <c r="F76" s="32">
        <f>F72*1.2</f>
        <v>0</v>
      </c>
      <c r="G76" s="70"/>
    </row>
  </sheetData>
  <dataConsolidate/>
  <mergeCells count="7">
    <mergeCell ref="G2:G3"/>
    <mergeCell ref="A2:A3"/>
    <mergeCell ref="B2:B3"/>
    <mergeCell ref="C2:C3"/>
    <mergeCell ref="D2:D3"/>
    <mergeCell ref="E2:E3"/>
    <mergeCell ref="F2:F3"/>
  </mergeCells>
  <phoneticPr fontId="35"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1" manualBreakCount="1">
    <brk id="31" max="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30"/>
  <sheetViews>
    <sheetView showZeros="0" view="pageBreakPreview" topLeftCell="A108" zoomScaleNormal="100" zoomScaleSheetLayoutView="100" workbookViewId="0">
      <selection activeCell="F126" sqref="F126:F130"/>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165" customWidth="1"/>
    <col min="5" max="5" width="13.09765625" style="158" customWidth="1"/>
    <col min="6" max="6" width="14" style="159" customWidth="1"/>
    <col min="7" max="7" width="70.8984375" style="70" customWidth="1"/>
    <col min="8" max="8" width="11.69921875" style="2" bestFit="1" customWidth="1"/>
    <col min="9" max="16384" width="11" style="2"/>
  </cols>
  <sheetData>
    <row r="1" spans="1:7" x14ac:dyDescent="0.3">
      <c r="A1" s="9"/>
      <c r="B1" s="81"/>
      <c r="C1" s="10"/>
      <c r="D1" s="160"/>
      <c r="E1" s="152"/>
      <c r="F1" s="153"/>
    </row>
    <row r="2" spans="1:7" s="3" customFormat="1" x14ac:dyDescent="0.3">
      <c r="A2" s="228" t="s">
        <v>21</v>
      </c>
      <c r="B2" s="230" t="s">
        <v>22</v>
      </c>
      <c r="C2" s="232" t="s">
        <v>23</v>
      </c>
      <c r="D2" s="246" t="s">
        <v>24</v>
      </c>
      <c r="E2" s="248" t="s">
        <v>25</v>
      </c>
      <c r="F2" s="248" t="s">
        <v>26</v>
      </c>
      <c r="G2" s="238"/>
    </row>
    <row r="3" spans="1:7" s="4" customFormat="1" x14ac:dyDescent="0.3">
      <c r="A3" s="229"/>
      <c r="B3" s="231"/>
      <c r="C3" s="233"/>
      <c r="D3" s="247"/>
      <c r="E3" s="249"/>
      <c r="F3" s="249" t="s">
        <v>27</v>
      </c>
      <c r="G3" s="238"/>
    </row>
    <row r="4" spans="1:7" ht="15.6" x14ac:dyDescent="0.3">
      <c r="A4" s="13"/>
      <c r="B4" s="82"/>
      <c r="C4" s="14"/>
      <c r="D4" s="161"/>
      <c r="E4" s="154"/>
      <c r="F4" s="155"/>
    </row>
    <row r="5" spans="1:7" ht="15.6" x14ac:dyDescent="0.3">
      <c r="A5" s="29">
        <v>3</v>
      </c>
      <c r="B5" s="83" t="s">
        <v>28</v>
      </c>
      <c r="C5" s="17"/>
      <c r="D5" s="162"/>
      <c r="E5" s="123"/>
      <c r="F5" s="121"/>
      <c r="G5" s="71"/>
    </row>
    <row r="6" spans="1:7" ht="15.6" x14ac:dyDescent="0.3">
      <c r="A6" s="20"/>
      <c r="B6" s="84"/>
      <c r="C6" s="17"/>
      <c r="D6" s="75"/>
      <c r="E6" s="123"/>
      <c r="F6" s="123"/>
    </row>
    <row r="7" spans="1:7" ht="15.6" x14ac:dyDescent="0.3">
      <c r="A7" s="30" t="s">
        <v>37</v>
      </c>
      <c r="B7" s="85" t="s">
        <v>156</v>
      </c>
      <c r="C7" s="17"/>
      <c r="D7" s="75"/>
      <c r="E7" s="123"/>
      <c r="F7" s="123"/>
    </row>
    <row r="8" spans="1:7" ht="15.6" x14ac:dyDescent="0.3">
      <c r="A8" s="22"/>
      <c r="B8" s="84"/>
      <c r="C8" s="17"/>
      <c r="D8" s="75"/>
      <c r="E8" s="123"/>
      <c r="F8" s="123"/>
    </row>
    <row r="9" spans="1:7" ht="15.6" x14ac:dyDescent="0.3">
      <c r="A9" s="22" t="s">
        <v>38</v>
      </c>
      <c r="B9" s="84" t="s">
        <v>650</v>
      </c>
      <c r="C9" s="17"/>
      <c r="D9" s="75"/>
      <c r="E9" s="123"/>
      <c r="F9" s="123"/>
    </row>
    <row r="10" spans="1:7" ht="31.2" x14ac:dyDescent="0.3">
      <c r="A10" s="23" t="s">
        <v>39</v>
      </c>
      <c r="B10" s="86" t="s">
        <v>348</v>
      </c>
      <c r="C10" s="17" t="s">
        <v>30</v>
      </c>
      <c r="D10" s="75">
        <v>1</v>
      </c>
      <c r="E10" s="123">
        <f>(D11*E11+D12*E12+D13*E13+D14*E14+D15*E15)/D10</f>
        <v>0</v>
      </c>
      <c r="F10" s="123">
        <f>D10*E10</f>
        <v>0</v>
      </c>
    </row>
    <row r="11" spans="1:7" ht="27.6" outlineLevel="1" x14ac:dyDescent="0.3">
      <c r="A11" s="23"/>
      <c r="B11" s="106" t="s">
        <v>294</v>
      </c>
      <c r="C11" s="107" t="s">
        <v>30</v>
      </c>
      <c r="D11" s="110">
        <v>1</v>
      </c>
      <c r="E11" s="122">
        <v>0</v>
      </c>
      <c r="F11" s="122"/>
    </row>
    <row r="12" spans="1:7" ht="15.6" outlineLevel="1" x14ac:dyDescent="0.3">
      <c r="A12" s="23"/>
      <c r="B12" s="106" t="s">
        <v>329</v>
      </c>
      <c r="C12" s="107" t="s">
        <v>29</v>
      </c>
      <c r="D12" s="108">
        <v>0</v>
      </c>
      <c r="E12" s="122">
        <f>PU!E137</f>
        <v>0</v>
      </c>
      <c r="F12" s="122"/>
    </row>
    <row r="13" spans="1:7" ht="15.6" outlineLevel="1" x14ac:dyDescent="0.3">
      <c r="A13" s="23"/>
      <c r="B13" s="106" t="s">
        <v>296</v>
      </c>
      <c r="C13" s="107" t="s">
        <v>29</v>
      </c>
      <c r="D13" s="108">
        <v>0</v>
      </c>
      <c r="E13" s="122">
        <f>PU!E139</f>
        <v>0</v>
      </c>
      <c r="F13" s="122"/>
    </row>
    <row r="14" spans="1:7" ht="27.6" outlineLevel="1" x14ac:dyDescent="0.3">
      <c r="A14" s="23"/>
      <c r="B14" s="106" t="s">
        <v>347</v>
      </c>
      <c r="C14" s="107" t="s">
        <v>31</v>
      </c>
      <c r="D14" s="110">
        <v>0</v>
      </c>
      <c r="E14" s="122">
        <f>PU!E140</f>
        <v>0</v>
      </c>
      <c r="F14" s="122"/>
    </row>
    <row r="15" spans="1:7" ht="15.6" outlineLevel="1" x14ac:dyDescent="0.3">
      <c r="A15" s="23"/>
      <c r="B15" s="106" t="s">
        <v>297</v>
      </c>
      <c r="C15" s="107" t="s">
        <v>29</v>
      </c>
      <c r="D15" s="108">
        <f>D13*2</f>
        <v>0</v>
      </c>
      <c r="E15" s="122">
        <f>PU!E141</f>
        <v>0</v>
      </c>
      <c r="F15" s="122"/>
    </row>
    <row r="16" spans="1:7" ht="15.6" x14ac:dyDescent="0.3">
      <c r="A16" s="23" t="s">
        <v>966</v>
      </c>
      <c r="B16" s="88" t="s">
        <v>801</v>
      </c>
      <c r="C16" s="17" t="s">
        <v>30</v>
      </c>
      <c r="D16" s="75">
        <v>1</v>
      </c>
      <c r="E16" s="105">
        <f>SUM(D17*E17,D18*E18,D19*E19,D20*E20,)/D16</f>
        <v>0</v>
      </c>
      <c r="F16" s="123">
        <f>D16*E16</f>
        <v>0</v>
      </c>
    </row>
    <row r="17" spans="1:6" ht="27.6" outlineLevel="1" x14ac:dyDescent="0.3">
      <c r="A17" s="23"/>
      <c r="B17" s="106" t="s">
        <v>802</v>
      </c>
      <c r="C17" s="107" t="s">
        <v>30</v>
      </c>
      <c r="D17" s="110">
        <v>1</v>
      </c>
      <c r="E17" s="111">
        <v>0</v>
      </c>
      <c r="F17" s="111"/>
    </row>
    <row r="18" spans="1:6" ht="15.6" outlineLevel="1" x14ac:dyDescent="0.3">
      <c r="A18" s="23"/>
      <c r="B18" s="106" t="s">
        <v>803</v>
      </c>
      <c r="C18" s="107" t="s">
        <v>30</v>
      </c>
      <c r="D18" s="110">
        <v>1</v>
      </c>
      <c r="E18" s="111">
        <v>0</v>
      </c>
      <c r="F18" s="111"/>
    </row>
    <row r="19" spans="1:6" ht="15.6" outlineLevel="1" x14ac:dyDescent="0.3">
      <c r="A19" s="23"/>
      <c r="B19" s="106" t="s">
        <v>789</v>
      </c>
      <c r="C19" s="107" t="s">
        <v>785</v>
      </c>
      <c r="D19" s="110">
        <v>0</v>
      </c>
      <c r="E19" s="111">
        <v>0</v>
      </c>
      <c r="F19" s="111"/>
    </row>
    <row r="20" spans="1:6" ht="15.6" outlineLevel="1" x14ac:dyDescent="0.3">
      <c r="A20" s="23"/>
      <c r="B20" s="106" t="s">
        <v>790</v>
      </c>
      <c r="C20" s="107" t="s">
        <v>30</v>
      </c>
      <c r="D20" s="110">
        <v>1</v>
      </c>
      <c r="E20" s="111">
        <v>0</v>
      </c>
      <c r="F20" s="111"/>
    </row>
    <row r="21" spans="1:6" ht="15.6" x14ac:dyDescent="0.3">
      <c r="A21" s="23" t="s">
        <v>967</v>
      </c>
      <c r="B21" s="88" t="s">
        <v>804</v>
      </c>
      <c r="C21" s="17" t="s">
        <v>30</v>
      </c>
      <c r="D21" s="75">
        <v>1</v>
      </c>
      <c r="E21" s="105">
        <f>SUM(D25*E25,D22*E22,D23*E23,D24*E24,D26*E26)/D21</f>
        <v>0</v>
      </c>
      <c r="F21" s="123">
        <f>D21*E21</f>
        <v>0</v>
      </c>
    </row>
    <row r="22" spans="1:6" ht="15.6" outlineLevel="1" x14ac:dyDescent="0.3">
      <c r="A22" s="23"/>
      <c r="B22" s="106" t="s">
        <v>805</v>
      </c>
      <c r="C22" s="107" t="s">
        <v>30</v>
      </c>
      <c r="D22" s="110">
        <v>1</v>
      </c>
      <c r="E22" s="111">
        <v>0</v>
      </c>
      <c r="F22" s="111"/>
    </row>
    <row r="23" spans="1:6" ht="15.6" outlineLevel="1" x14ac:dyDescent="0.3">
      <c r="A23" s="23"/>
      <c r="B23" s="106" t="s">
        <v>798</v>
      </c>
      <c r="C23" s="107" t="s">
        <v>785</v>
      </c>
      <c r="D23" s="110">
        <v>0</v>
      </c>
      <c r="E23" s="111">
        <v>0</v>
      </c>
      <c r="F23" s="111"/>
    </row>
    <row r="24" spans="1:6" ht="15.6" outlineLevel="1" x14ac:dyDescent="0.3">
      <c r="A24" s="23"/>
      <c r="B24" s="106" t="s">
        <v>806</v>
      </c>
      <c r="C24" s="107" t="s">
        <v>785</v>
      </c>
      <c r="D24" s="110">
        <v>0</v>
      </c>
      <c r="E24" s="111">
        <v>0</v>
      </c>
      <c r="F24" s="111"/>
    </row>
    <row r="25" spans="1:6" ht="15.6" outlineLevel="1" x14ac:dyDescent="0.3">
      <c r="A25" s="23"/>
      <c r="B25" s="106" t="s">
        <v>831</v>
      </c>
      <c r="C25" s="107" t="s">
        <v>30</v>
      </c>
      <c r="D25" s="110">
        <v>1</v>
      </c>
      <c r="E25" s="111">
        <v>0</v>
      </c>
      <c r="F25" s="111"/>
    </row>
    <row r="26" spans="1:6" ht="15.6" outlineLevel="1" x14ac:dyDescent="0.3">
      <c r="A26" s="23"/>
      <c r="B26" s="106" t="s">
        <v>790</v>
      </c>
      <c r="C26" s="107" t="s">
        <v>30</v>
      </c>
      <c r="D26" s="110">
        <v>1</v>
      </c>
      <c r="E26" s="111">
        <v>0</v>
      </c>
      <c r="F26" s="111"/>
    </row>
    <row r="27" spans="1:6" ht="15.6" x14ac:dyDescent="0.3">
      <c r="A27" s="22" t="s">
        <v>40</v>
      </c>
      <c r="B27" s="84" t="s">
        <v>651</v>
      </c>
      <c r="C27" s="17"/>
      <c r="D27" s="75"/>
      <c r="E27" s="123"/>
      <c r="F27" s="123"/>
    </row>
    <row r="28" spans="1:6" ht="31.2" x14ac:dyDescent="0.3">
      <c r="A28" s="23" t="s">
        <v>41</v>
      </c>
      <c r="B28" s="86" t="s">
        <v>348</v>
      </c>
      <c r="C28" s="17" t="s">
        <v>30</v>
      </c>
      <c r="D28" s="75">
        <v>1</v>
      </c>
      <c r="E28" s="123">
        <f>(D29*E29+D30*E30+D31*E31+D32*E32+D33*E33)/D28</f>
        <v>0</v>
      </c>
      <c r="F28" s="123">
        <f>D28*E28</f>
        <v>0</v>
      </c>
    </row>
    <row r="29" spans="1:6" ht="27.6" outlineLevel="1" x14ac:dyDescent="0.3">
      <c r="A29" s="23"/>
      <c r="B29" s="106" t="s">
        <v>294</v>
      </c>
      <c r="C29" s="107" t="s">
        <v>30</v>
      </c>
      <c r="D29" s="110">
        <v>1</v>
      </c>
      <c r="E29" s="122">
        <v>0</v>
      </c>
      <c r="F29" s="122"/>
    </row>
    <row r="30" spans="1:6" ht="15.6" outlineLevel="1" x14ac:dyDescent="0.3">
      <c r="A30" s="23"/>
      <c r="B30" s="106" t="s">
        <v>329</v>
      </c>
      <c r="C30" s="107" t="s">
        <v>29</v>
      </c>
      <c r="D30" s="110"/>
      <c r="E30" s="122">
        <f>PU!E137</f>
        <v>0</v>
      </c>
      <c r="F30" s="122"/>
    </row>
    <row r="31" spans="1:6" ht="15.6" outlineLevel="1" x14ac:dyDescent="0.3">
      <c r="A31" s="23"/>
      <c r="B31" s="106" t="s">
        <v>296</v>
      </c>
      <c r="C31" s="107" t="s">
        <v>29</v>
      </c>
      <c r="D31" s="108">
        <v>0</v>
      </c>
      <c r="E31" s="122">
        <f>PU!E139</f>
        <v>0</v>
      </c>
      <c r="F31" s="122"/>
    </row>
    <row r="32" spans="1:6" ht="27.6" outlineLevel="1" x14ac:dyDescent="0.3">
      <c r="A32" s="23"/>
      <c r="B32" s="106" t="s">
        <v>347</v>
      </c>
      <c r="C32" s="107" t="s">
        <v>31</v>
      </c>
      <c r="D32" s="110">
        <v>0</v>
      </c>
      <c r="E32" s="122">
        <f>PU!E140</f>
        <v>0</v>
      </c>
      <c r="F32" s="122"/>
    </row>
    <row r="33" spans="1:6" ht="15.6" outlineLevel="1" x14ac:dyDescent="0.3">
      <c r="A33" s="23"/>
      <c r="B33" s="106" t="s">
        <v>297</v>
      </c>
      <c r="C33" s="107" t="s">
        <v>29</v>
      </c>
      <c r="D33" s="108">
        <f>D31*2</f>
        <v>0</v>
      </c>
      <c r="E33" s="122">
        <f>PU!E141</f>
        <v>0</v>
      </c>
      <c r="F33" s="122"/>
    </row>
    <row r="34" spans="1:6" ht="31.2" x14ac:dyDescent="0.3">
      <c r="A34" s="23" t="s">
        <v>42</v>
      </c>
      <c r="B34" s="86" t="s">
        <v>438</v>
      </c>
      <c r="C34" s="17" t="s">
        <v>30</v>
      </c>
      <c r="D34" s="75">
        <v>1</v>
      </c>
      <c r="E34" s="123">
        <f>(D35*E35+D36*E36+D37*E37+D38*E38+D39*E39+D40*E40)/D34</f>
        <v>0</v>
      </c>
      <c r="F34" s="123">
        <f>D34*E34</f>
        <v>0</v>
      </c>
    </row>
    <row r="35" spans="1:6" ht="15.6" outlineLevel="1" x14ac:dyDescent="0.3">
      <c r="A35" s="23"/>
      <c r="B35" s="106" t="s">
        <v>411</v>
      </c>
      <c r="C35" s="107" t="s">
        <v>30</v>
      </c>
      <c r="D35" s="110"/>
      <c r="E35" s="122">
        <f>PU!E272</f>
        <v>0</v>
      </c>
      <c r="F35" s="122"/>
    </row>
    <row r="36" spans="1:6" ht="27.6" outlineLevel="1" x14ac:dyDescent="0.3">
      <c r="A36" s="23"/>
      <c r="B36" s="106" t="s">
        <v>294</v>
      </c>
      <c r="C36" s="107" t="s">
        <v>30</v>
      </c>
      <c r="D36" s="110"/>
      <c r="E36" s="122">
        <f>PU!E273</f>
        <v>0</v>
      </c>
      <c r="F36" s="122"/>
    </row>
    <row r="37" spans="1:6" ht="27.6" outlineLevel="1" x14ac:dyDescent="0.3">
      <c r="A37" s="23"/>
      <c r="B37" s="106" t="s">
        <v>441</v>
      </c>
      <c r="C37" s="107" t="s">
        <v>30</v>
      </c>
      <c r="D37" s="110">
        <v>1</v>
      </c>
      <c r="E37" s="122">
        <v>0</v>
      </c>
      <c r="F37" s="122"/>
    </row>
    <row r="38" spans="1:6" ht="15.6" outlineLevel="1" x14ac:dyDescent="0.3">
      <c r="A38" s="23"/>
      <c r="B38" s="106" t="s">
        <v>440</v>
      </c>
      <c r="C38" s="107" t="s">
        <v>29</v>
      </c>
      <c r="D38" s="108">
        <v>0</v>
      </c>
      <c r="E38" s="122">
        <f>PU!E275</f>
        <v>0</v>
      </c>
      <c r="F38" s="122"/>
    </row>
    <row r="39" spans="1:6" ht="15.6" outlineLevel="1" x14ac:dyDescent="0.3">
      <c r="A39" s="23"/>
      <c r="B39" s="106" t="s">
        <v>494</v>
      </c>
      <c r="C39" s="107" t="s">
        <v>29</v>
      </c>
      <c r="D39" s="108">
        <f>D38*2</f>
        <v>0</v>
      </c>
      <c r="E39" s="122">
        <f>PU!E276</f>
        <v>0</v>
      </c>
      <c r="F39" s="122"/>
    </row>
    <row r="40" spans="1:6" ht="15.6" outlineLevel="1" x14ac:dyDescent="0.3">
      <c r="A40" s="23"/>
      <c r="B40" s="106" t="s">
        <v>299</v>
      </c>
      <c r="C40" s="107" t="s">
        <v>29</v>
      </c>
      <c r="D40" s="108">
        <f>D39</f>
        <v>0</v>
      </c>
      <c r="E40" s="122">
        <f>PU!E277</f>
        <v>0</v>
      </c>
      <c r="F40" s="122"/>
    </row>
    <row r="41" spans="1:6" ht="31.2" x14ac:dyDescent="0.3">
      <c r="A41" s="23" t="s">
        <v>968</v>
      </c>
      <c r="B41" s="86" t="s">
        <v>438</v>
      </c>
      <c r="C41" s="17" t="s">
        <v>30</v>
      </c>
      <c r="D41" s="75">
        <v>1</v>
      </c>
      <c r="E41" s="123">
        <f>(D42*E42+D43*E43+D44*E44+D45*E45+D46*E46+D47*E47)/D41</f>
        <v>0</v>
      </c>
      <c r="F41" s="123">
        <f>D41*E41</f>
        <v>0</v>
      </c>
    </row>
    <row r="42" spans="1:6" ht="15.6" outlineLevel="1" x14ac:dyDescent="0.3">
      <c r="A42" s="23"/>
      <c r="B42" s="106" t="s">
        <v>411</v>
      </c>
      <c r="C42" s="107" t="s">
        <v>30</v>
      </c>
      <c r="D42" s="110"/>
      <c r="E42" s="122">
        <f>PU!E272</f>
        <v>0</v>
      </c>
      <c r="F42" s="122"/>
    </row>
    <row r="43" spans="1:6" ht="27.6" outlineLevel="1" x14ac:dyDescent="0.3">
      <c r="A43" s="23"/>
      <c r="B43" s="106" t="s">
        <v>294</v>
      </c>
      <c r="C43" s="107" t="s">
        <v>30</v>
      </c>
      <c r="D43" s="110"/>
      <c r="E43" s="122">
        <f>PU!E273</f>
        <v>0</v>
      </c>
      <c r="F43" s="122"/>
    </row>
    <row r="44" spans="1:6" ht="27.6" outlineLevel="1" x14ac:dyDescent="0.3">
      <c r="A44" s="23"/>
      <c r="B44" s="106" t="s">
        <v>441</v>
      </c>
      <c r="C44" s="107" t="s">
        <v>30</v>
      </c>
      <c r="D44" s="110">
        <v>1</v>
      </c>
      <c r="E44" s="122">
        <v>0</v>
      </c>
      <c r="F44" s="122"/>
    </row>
    <row r="45" spans="1:6" ht="15.6" outlineLevel="1" x14ac:dyDescent="0.3">
      <c r="A45" s="23"/>
      <c r="B45" s="106" t="s">
        <v>440</v>
      </c>
      <c r="C45" s="107" t="s">
        <v>29</v>
      </c>
      <c r="D45" s="108">
        <v>0</v>
      </c>
      <c r="E45" s="122">
        <f>PU!E275</f>
        <v>0</v>
      </c>
      <c r="F45" s="122"/>
    </row>
    <row r="46" spans="1:6" ht="15.6" outlineLevel="1" x14ac:dyDescent="0.3">
      <c r="A46" s="23"/>
      <c r="B46" s="106" t="s">
        <v>494</v>
      </c>
      <c r="C46" s="107" t="s">
        <v>29</v>
      </c>
      <c r="D46" s="108">
        <v>0</v>
      </c>
      <c r="E46" s="122">
        <f>PU!E276</f>
        <v>0</v>
      </c>
      <c r="F46" s="122"/>
    </row>
    <row r="47" spans="1:6" ht="15.6" outlineLevel="1" x14ac:dyDescent="0.3">
      <c r="A47" s="23"/>
      <c r="B47" s="106" t="s">
        <v>299</v>
      </c>
      <c r="C47" s="107" t="s">
        <v>29</v>
      </c>
      <c r="D47" s="108">
        <f>D46</f>
        <v>0</v>
      </c>
      <c r="E47" s="122">
        <f>PU!E277</f>
        <v>0</v>
      </c>
      <c r="F47" s="122"/>
    </row>
    <row r="48" spans="1:6" ht="15.6" x14ac:dyDescent="0.3">
      <c r="A48" s="22" t="s">
        <v>43</v>
      </c>
      <c r="B48" s="84" t="s">
        <v>652</v>
      </c>
      <c r="C48" s="17"/>
      <c r="D48" s="75"/>
      <c r="E48" s="123"/>
      <c r="F48" s="123"/>
    </row>
    <row r="49" spans="1:7" ht="31.2" x14ac:dyDescent="0.3">
      <c r="A49" s="23" t="s">
        <v>45</v>
      </c>
      <c r="B49" s="86" t="s">
        <v>653</v>
      </c>
      <c r="C49" s="17" t="s">
        <v>31</v>
      </c>
      <c r="D49" s="75">
        <v>1</v>
      </c>
      <c r="E49" s="123">
        <f>PU!E185</f>
        <v>0</v>
      </c>
      <c r="F49" s="123">
        <f>D49*E49</f>
        <v>0</v>
      </c>
    </row>
    <row r="50" spans="1:7" ht="15.6" x14ac:dyDescent="0.3">
      <c r="A50" s="22" t="s">
        <v>44</v>
      </c>
      <c r="B50" s="87" t="s">
        <v>654</v>
      </c>
      <c r="C50" s="17"/>
      <c r="D50" s="75"/>
      <c r="E50" s="123"/>
      <c r="F50" s="123"/>
    </row>
    <row r="51" spans="1:7" ht="31.2" x14ac:dyDescent="0.3">
      <c r="A51" s="23" t="s">
        <v>46</v>
      </c>
      <c r="B51" s="86" t="s">
        <v>655</v>
      </c>
      <c r="C51" s="17" t="s">
        <v>30</v>
      </c>
      <c r="D51" s="75">
        <v>1</v>
      </c>
      <c r="E51" s="123">
        <v>0</v>
      </c>
      <c r="F51" s="123">
        <f>D51*E51</f>
        <v>0</v>
      </c>
    </row>
    <row r="52" spans="1:7" ht="15.6" outlineLevel="1" x14ac:dyDescent="0.3">
      <c r="A52" s="23"/>
      <c r="B52" s="127" t="s">
        <v>467</v>
      </c>
      <c r="C52" s="17"/>
      <c r="D52" s="75"/>
      <c r="E52" s="123"/>
      <c r="F52" s="123"/>
    </row>
    <row r="53" spans="1:7" ht="31.2" x14ac:dyDescent="0.3">
      <c r="A53" s="23" t="s">
        <v>969</v>
      </c>
      <c r="B53" s="86" t="s">
        <v>656</v>
      </c>
      <c r="C53" s="17" t="s">
        <v>30</v>
      </c>
      <c r="D53" s="75">
        <v>1</v>
      </c>
      <c r="E53" s="123">
        <f>(D54*E54+D55*E55+D56*E56+D57*E57+D58*E58+D59*E59)/D53</f>
        <v>0</v>
      </c>
      <c r="F53" s="123">
        <f>D53*E53</f>
        <v>0</v>
      </c>
    </row>
    <row r="54" spans="1:7" ht="27.6" outlineLevel="1" x14ac:dyDescent="0.3">
      <c r="A54" s="23"/>
      <c r="B54" s="106" t="s">
        <v>294</v>
      </c>
      <c r="C54" s="107" t="s">
        <v>30</v>
      </c>
      <c r="D54" s="108">
        <v>1</v>
      </c>
      <c r="E54" s="122">
        <v>0</v>
      </c>
      <c r="F54" s="122"/>
    </row>
    <row r="55" spans="1:7" ht="15.6" outlineLevel="1" x14ac:dyDescent="0.3">
      <c r="A55" s="23"/>
      <c r="B55" s="106" t="s">
        <v>316</v>
      </c>
      <c r="C55" s="107" t="s">
        <v>30</v>
      </c>
      <c r="D55" s="108"/>
      <c r="E55" s="122">
        <f>PU!E4</f>
        <v>0</v>
      </c>
      <c r="F55" s="122"/>
      <c r="G55" s="70" t="s">
        <v>483</v>
      </c>
    </row>
    <row r="56" spans="1:7" ht="27.6" outlineLevel="1" x14ac:dyDescent="0.3">
      <c r="A56" s="23"/>
      <c r="B56" s="106" t="s">
        <v>477</v>
      </c>
      <c r="C56" s="107" t="s">
        <v>29</v>
      </c>
      <c r="D56" s="108">
        <v>0</v>
      </c>
      <c r="E56" s="122">
        <v>0</v>
      </c>
      <c r="F56" s="122"/>
    </row>
    <row r="57" spans="1:7" ht="15.6" outlineLevel="1" x14ac:dyDescent="0.3">
      <c r="A57" s="23"/>
      <c r="B57" s="106" t="s">
        <v>296</v>
      </c>
      <c r="C57" s="107" t="s">
        <v>29</v>
      </c>
      <c r="D57" s="108">
        <f>D56</f>
        <v>0</v>
      </c>
      <c r="E57" s="122">
        <f>PU!E6</f>
        <v>0</v>
      </c>
      <c r="F57" s="122"/>
    </row>
    <row r="58" spans="1:7" ht="15.6" outlineLevel="1" x14ac:dyDescent="0.3">
      <c r="A58" s="23"/>
      <c r="B58" s="106" t="s">
        <v>329</v>
      </c>
      <c r="C58" s="107" t="s">
        <v>30</v>
      </c>
      <c r="D58" s="108">
        <v>0</v>
      </c>
      <c r="E58" s="122">
        <f>PU!E7</f>
        <v>0</v>
      </c>
      <c r="F58" s="122"/>
    </row>
    <row r="59" spans="1:7" ht="15.6" outlineLevel="1" x14ac:dyDescent="0.3">
      <c r="A59" s="23"/>
      <c r="B59" s="106" t="s">
        <v>297</v>
      </c>
      <c r="C59" s="107" t="s">
        <v>29</v>
      </c>
      <c r="D59" s="108">
        <f>D57*2</f>
        <v>0</v>
      </c>
      <c r="E59" s="122">
        <f>PU!E8</f>
        <v>0</v>
      </c>
      <c r="F59" s="122"/>
    </row>
    <row r="60" spans="1:7" ht="31.2" x14ac:dyDescent="0.3">
      <c r="A60" s="23" t="s">
        <v>970</v>
      </c>
      <c r="B60" s="86" t="s">
        <v>657</v>
      </c>
      <c r="C60" s="17" t="s">
        <v>31</v>
      </c>
      <c r="D60" s="75">
        <v>1</v>
      </c>
      <c r="E60" s="123">
        <f>PU!E193</f>
        <v>0</v>
      </c>
      <c r="F60" s="123">
        <f>D60*E60</f>
        <v>0</v>
      </c>
    </row>
    <row r="61" spans="1:7" ht="46.8" x14ac:dyDescent="0.3">
      <c r="A61" s="23" t="s">
        <v>971</v>
      </c>
      <c r="B61" s="86" t="s">
        <v>658</v>
      </c>
      <c r="C61" s="17" t="s">
        <v>30</v>
      </c>
      <c r="D61" s="75">
        <v>1</v>
      </c>
      <c r="E61" s="123">
        <f>(D62*E62+D63*E63+D64*E64+D65*E65+D66*E66+D67*E67+D68*E68+D69*E69)/D61</f>
        <v>0</v>
      </c>
      <c r="F61" s="123">
        <f>D61*E61</f>
        <v>0</v>
      </c>
    </row>
    <row r="62" spans="1:7" ht="27.6" outlineLevel="1" x14ac:dyDescent="0.3">
      <c r="A62" s="23"/>
      <c r="B62" s="106" t="s">
        <v>294</v>
      </c>
      <c r="C62" s="107" t="s">
        <v>30</v>
      </c>
      <c r="D62" s="110">
        <v>1</v>
      </c>
      <c r="E62" s="122">
        <v>0</v>
      </c>
      <c r="F62" s="122"/>
    </row>
    <row r="63" spans="1:7" ht="15.6" outlineLevel="1" x14ac:dyDescent="0.3">
      <c r="A63" s="23"/>
      <c r="B63" s="106" t="s">
        <v>329</v>
      </c>
      <c r="C63" s="107" t="s">
        <v>29</v>
      </c>
      <c r="D63" s="108"/>
      <c r="E63" s="122">
        <f>PU!E145</f>
        <v>0</v>
      </c>
      <c r="F63" s="122"/>
    </row>
    <row r="64" spans="1:7" ht="15.6" outlineLevel="1" x14ac:dyDescent="0.3">
      <c r="A64" s="23"/>
      <c r="B64" s="106" t="s">
        <v>296</v>
      </c>
      <c r="C64" s="107" t="s">
        <v>29</v>
      </c>
      <c r="D64" s="108">
        <v>0</v>
      </c>
      <c r="E64" s="122">
        <f>PU!E146</f>
        <v>0</v>
      </c>
      <c r="F64" s="122"/>
    </row>
    <row r="65" spans="1:6" ht="27.6" outlineLevel="1" x14ac:dyDescent="0.3">
      <c r="A65" s="23"/>
      <c r="B65" s="106" t="s">
        <v>351</v>
      </c>
      <c r="C65" s="107" t="s">
        <v>31</v>
      </c>
      <c r="D65" s="110">
        <v>1</v>
      </c>
      <c r="E65" s="122">
        <f>PU!E147</f>
        <v>0</v>
      </c>
      <c r="F65" s="122"/>
    </row>
    <row r="66" spans="1:6" ht="15.6" outlineLevel="1" x14ac:dyDescent="0.3">
      <c r="A66" s="23"/>
      <c r="B66" s="106" t="s">
        <v>333</v>
      </c>
      <c r="C66" s="107" t="s">
        <v>31</v>
      </c>
      <c r="D66" s="110">
        <v>2</v>
      </c>
      <c r="E66" s="122">
        <f>PU!E148</f>
        <v>0</v>
      </c>
      <c r="F66" s="122"/>
    </row>
    <row r="67" spans="1:6" ht="15.6" outlineLevel="1" x14ac:dyDescent="0.3">
      <c r="A67" s="23"/>
      <c r="B67" s="106" t="s">
        <v>287</v>
      </c>
      <c r="C67" s="107" t="s">
        <v>30</v>
      </c>
      <c r="D67" s="110">
        <v>1</v>
      </c>
      <c r="E67" s="122">
        <f>PU!E149</f>
        <v>0</v>
      </c>
      <c r="F67" s="122"/>
    </row>
    <row r="68" spans="1:6" ht="15.6" outlineLevel="1" x14ac:dyDescent="0.3">
      <c r="A68" s="23"/>
      <c r="B68" s="106" t="s">
        <v>337</v>
      </c>
      <c r="C68" s="107" t="s">
        <v>30</v>
      </c>
      <c r="D68" s="110">
        <v>1</v>
      </c>
      <c r="E68" s="122">
        <f>PU!E150</f>
        <v>0</v>
      </c>
      <c r="F68" s="122"/>
    </row>
    <row r="69" spans="1:6" ht="15.6" outlineLevel="1" x14ac:dyDescent="0.3">
      <c r="A69" s="23"/>
      <c r="B69" s="106" t="s">
        <v>297</v>
      </c>
      <c r="C69" s="107" t="s">
        <v>29</v>
      </c>
      <c r="D69" s="108">
        <f>D64*2</f>
        <v>0</v>
      </c>
      <c r="E69" s="122">
        <f>PU!E151</f>
        <v>0</v>
      </c>
      <c r="F69" s="122"/>
    </row>
    <row r="70" spans="1:6" ht="15.6" x14ac:dyDescent="0.3">
      <c r="A70" s="23" t="s">
        <v>972</v>
      </c>
      <c r="B70" s="86" t="s">
        <v>833</v>
      </c>
      <c r="C70" s="17" t="s">
        <v>30</v>
      </c>
      <c r="D70" s="75">
        <v>1</v>
      </c>
      <c r="E70" s="123">
        <f>(D71*E71+D72*E72+D73*E73)/D70</f>
        <v>0</v>
      </c>
      <c r="F70" s="123">
        <f>D70*E70</f>
        <v>0</v>
      </c>
    </row>
    <row r="71" spans="1:6" ht="15.6" x14ac:dyDescent="0.3">
      <c r="A71" s="23"/>
      <c r="B71" s="106" t="s">
        <v>834</v>
      </c>
      <c r="C71" s="107" t="s">
        <v>30</v>
      </c>
      <c r="D71" s="110">
        <v>1</v>
      </c>
      <c r="E71" s="122">
        <v>0</v>
      </c>
      <c r="F71" s="122"/>
    </row>
    <row r="72" spans="1:6" ht="15.6" x14ac:dyDescent="0.3">
      <c r="A72" s="23"/>
      <c r="B72" s="106" t="s">
        <v>835</v>
      </c>
      <c r="C72" s="107" t="s">
        <v>450</v>
      </c>
      <c r="D72" s="110">
        <v>0</v>
      </c>
      <c r="E72" s="122">
        <v>0</v>
      </c>
      <c r="F72" s="122"/>
    </row>
    <row r="73" spans="1:6" ht="15.6" x14ac:dyDescent="0.3">
      <c r="A73" s="23"/>
      <c r="B73" s="106" t="s">
        <v>836</v>
      </c>
      <c r="C73" s="107" t="s">
        <v>30</v>
      </c>
      <c r="D73" s="110">
        <v>1</v>
      </c>
      <c r="E73" s="122">
        <v>0</v>
      </c>
      <c r="F73" s="122"/>
    </row>
    <row r="74" spans="1:6" ht="46.8" x14ac:dyDescent="0.3">
      <c r="A74" s="23" t="s">
        <v>973</v>
      </c>
      <c r="B74" s="86" t="s">
        <v>659</v>
      </c>
      <c r="C74" s="17" t="s">
        <v>30</v>
      </c>
      <c r="D74" s="75">
        <v>1</v>
      </c>
      <c r="E74" s="123">
        <f>(D75*E75+D76*E76+D78*E78+D79*E79+D80*E80)/D74</f>
        <v>0</v>
      </c>
      <c r="F74" s="123">
        <f>D74*E74</f>
        <v>0</v>
      </c>
    </row>
    <row r="75" spans="1:6" ht="27.6" outlineLevel="1" x14ac:dyDescent="0.3">
      <c r="A75" s="23"/>
      <c r="B75" s="106" t="s">
        <v>294</v>
      </c>
      <c r="C75" s="107" t="s">
        <v>30</v>
      </c>
      <c r="D75" s="110">
        <v>1</v>
      </c>
      <c r="E75" s="122">
        <f>PU!E136</f>
        <v>0</v>
      </c>
      <c r="F75" s="122"/>
    </row>
    <row r="76" spans="1:6" ht="15.6" outlineLevel="1" x14ac:dyDescent="0.3">
      <c r="A76" s="23"/>
      <c r="B76" s="106" t="s">
        <v>329</v>
      </c>
      <c r="C76" s="107" t="s">
        <v>29</v>
      </c>
      <c r="D76" s="110"/>
      <c r="E76" s="122">
        <f>PU!E137</f>
        <v>0</v>
      </c>
      <c r="F76" s="122"/>
    </row>
    <row r="77" spans="1:6" ht="15.6" outlineLevel="1" x14ac:dyDescent="0.3">
      <c r="A77" s="23"/>
      <c r="B77" s="106" t="s">
        <v>495</v>
      </c>
      <c r="C77" s="107" t="s">
        <v>29</v>
      </c>
      <c r="D77" s="108">
        <v>0</v>
      </c>
      <c r="E77" s="122">
        <f>PU!E138</f>
        <v>0</v>
      </c>
      <c r="F77" s="122"/>
    </row>
    <row r="78" spans="1:6" ht="15.6" outlineLevel="1" x14ac:dyDescent="0.3">
      <c r="A78" s="23"/>
      <c r="B78" s="106" t="s">
        <v>296</v>
      </c>
      <c r="C78" s="107" t="s">
        <v>29</v>
      </c>
      <c r="D78" s="108">
        <f>D77</f>
        <v>0</v>
      </c>
      <c r="E78" s="122">
        <f>PU!E139</f>
        <v>0</v>
      </c>
      <c r="F78" s="122"/>
    </row>
    <row r="79" spans="1:6" ht="27.6" outlineLevel="1" x14ac:dyDescent="0.3">
      <c r="A79" s="23"/>
      <c r="B79" s="106" t="s">
        <v>347</v>
      </c>
      <c r="C79" s="107" t="s">
        <v>31</v>
      </c>
      <c r="D79" s="110">
        <v>1</v>
      </c>
      <c r="E79" s="122">
        <f>PU!E140</f>
        <v>0</v>
      </c>
      <c r="F79" s="122"/>
    </row>
    <row r="80" spans="1:6" ht="15.6" outlineLevel="1" x14ac:dyDescent="0.3">
      <c r="A80" s="23"/>
      <c r="B80" s="106" t="s">
        <v>297</v>
      </c>
      <c r="C80" s="107" t="s">
        <v>29</v>
      </c>
      <c r="D80" s="108">
        <f>D78*2</f>
        <v>0</v>
      </c>
      <c r="E80" s="122">
        <f>PU!E141</f>
        <v>0</v>
      </c>
      <c r="F80" s="122"/>
    </row>
    <row r="81" spans="1:7" ht="15.6" outlineLevel="1" x14ac:dyDescent="0.3">
      <c r="A81" s="23" t="s">
        <v>972</v>
      </c>
      <c r="B81" s="86" t="s">
        <v>833</v>
      </c>
      <c r="C81" s="17" t="s">
        <v>30</v>
      </c>
      <c r="D81" s="75">
        <v>1</v>
      </c>
      <c r="E81" s="123">
        <f>(D82*E82+D83*E83)/D81</f>
        <v>0</v>
      </c>
      <c r="F81" s="123">
        <f>D81*E81</f>
        <v>0</v>
      </c>
    </row>
    <row r="82" spans="1:7" ht="15.6" outlineLevel="1" x14ac:dyDescent="0.3">
      <c r="A82" s="23"/>
      <c r="B82" s="106" t="s">
        <v>837</v>
      </c>
      <c r="C82" s="107" t="s">
        <v>450</v>
      </c>
      <c r="D82" s="110">
        <v>0</v>
      </c>
      <c r="E82" s="122">
        <v>0</v>
      </c>
      <c r="F82" s="122"/>
    </row>
    <row r="83" spans="1:7" ht="15.6" outlineLevel="1" x14ac:dyDescent="0.3">
      <c r="A83" s="23"/>
      <c r="B83" s="106" t="s">
        <v>836</v>
      </c>
      <c r="C83" s="107" t="s">
        <v>30</v>
      </c>
      <c r="D83" s="108">
        <v>1</v>
      </c>
      <c r="E83" s="122">
        <v>0</v>
      </c>
      <c r="F83" s="122"/>
    </row>
    <row r="84" spans="1:7" ht="31.2" x14ac:dyDescent="0.3">
      <c r="A84" s="22" t="s">
        <v>47</v>
      </c>
      <c r="B84" s="87" t="s">
        <v>660</v>
      </c>
      <c r="C84" s="17"/>
      <c r="D84" s="75"/>
      <c r="E84" s="123"/>
      <c r="F84" s="123"/>
    </row>
    <row r="85" spans="1:7" ht="15.6" x14ac:dyDescent="0.3">
      <c r="A85" s="23" t="s">
        <v>48</v>
      </c>
      <c r="B85" s="86" t="s">
        <v>423</v>
      </c>
      <c r="C85" s="17" t="s">
        <v>30</v>
      </c>
      <c r="D85" s="75">
        <v>1</v>
      </c>
      <c r="E85" s="123">
        <f>(D86*E86+D87*E87+D89*E89+D90*E90+D91*E91+D88*E88+D92*E92)/D85</f>
        <v>0</v>
      </c>
      <c r="F85" s="123">
        <f>D85*E85</f>
        <v>0</v>
      </c>
      <c r="G85" s="73"/>
    </row>
    <row r="86" spans="1:7" ht="15.6" outlineLevel="1" x14ac:dyDescent="0.3">
      <c r="A86" s="23"/>
      <c r="B86" s="106" t="s">
        <v>411</v>
      </c>
      <c r="C86" s="107" t="s">
        <v>30</v>
      </c>
      <c r="D86" s="110">
        <v>1</v>
      </c>
      <c r="E86" s="122">
        <v>0</v>
      </c>
      <c r="F86" s="122"/>
      <c r="G86" s="73"/>
    </row>
    <row r="87" spans="1:7" ht="27.6" outlineLevel="1" x14ac:dyDescent="0.3">
      <c r="A87" s="23"/>
      <c r="B87" s="106" t="s">
        <v>294</v>
      </c>
      <c r="C87" s="107" t="s">
        <v>30</v>
      </c>
      <c r="D87" s="110">
        <v>1</v>
      </c>
      <c r="E87" s="122">
        <v>0</v>
      </c>
      <c r="F87" s="122"/>
      <c r="G87" s="73"/>
    </row>
    <row r="88" spans="1:7" ht="15.6" outlineLevel="1" x14ac:dyDescent="0.3">
      <c r="A88" s="23"/>
      <c r="B88" s="106" t="s">
        <v>413</v>
      </c>
      <c r="C88" s="107" t="s">
        <v>30</v>
      </c>
      <c r="D88" s="110">
        <v>1</v>
      </c>
      <c r="E88" s="122">
        <v>0</v>
      </c>
      <c r="F88" s="122"/>
      <c r="G88" s="73"/>
    </row>
    <row r="89" spans="1:7" ht="15.6" outlineLevel="1" x14ac:dyDescent="0.3">
      <c r="A89" s="23"/>
      <c r="B89" s="106" t="s">
        <v>424</v>
      </c>
      <c r="C89" s="107" t="s">
        <v>30</v>
      </c>
      <c r="D89" s="110">
        <v>1</v>
      </c>
      <c r="E89" s="122">
        <v>0</v>
      </c>
      <c r="F89" s="122"/>
      <c r="G89" s="73"/>
    </row>
    <row r="90" spans="1:7" ht="15.6" outlineLevel="1" x14ac:dyDescent="0.3">
      <c r="A90" s="23"/>
      <c r="B90" s="106" t="s">
        <v>415</v>
      </c>
      <c r="C90" s="107" t="s">
        <v>31</v>
      </c>
      <c r="D90" s="110">
        <v>0</v>
      </c>
      <c r="E90" s="122">
        <f>PU!E250</f>
        <v>0</v>
      </c>
      <c r="F90" s="122"/>
      <c r="G90" s="73"/>
    </row>
    <row r="91" spans="1:7" ht="15.6" outlineLevel="1" x14ac:dyDescent="0.3">
      <c r="A91" s="23"/>
      <c r="B91" s="106" t="s">
        <v>496</v>
      </c>
      <c r="C91" s="107" t="s">
        <v>29</v>
      </c>
      <c r="D91" s="110">
        <v>0</v>
      </c>
      <c r="E91" s="122">
        <v>0</v>
      </c>
      <c r="F91" s="122"/>
      <c r="G91" s="73"/>
    </row>
    <row r="92" spans="1:7" ht="27.6" outlineLevel="1" x14ac:dyDescent="0.3">
      <c r="A92" s="23"/>
      <c r="B92" s="106" t="s">
        <v>418</v>
      </c>
      <c r="C92" s="107" t="s">
        <v>29</v>
      </c>
      <c r="D92" s="110"/>
      <c r="E92" s="122">
        <f>PU!E252</f>
        <v>0</v>
      </c>
      <c r="F92" s="122"/>
      <c r="G92" s="73"/>
    </row>
    <row r="93" spans="1:7" ht="15.6" outlineLevel="1" x14ac:dyDescent="0.3">
      <c r="A93" s="23" t="s">
        <v>974</v>
      </c>
      <c r="B93" s="86" t="s">
        <v>833</v>
      </c>
      <c r="C93" s="17" t="s">
        <v>30</v>
      </c>
      <c r="D93" s="75">
        <v>1</v>
      </c>
      <c r="E93" s="123">
        <f>(D94*E94+D95*E95+D96*E96)/D93</f>
        <v>0</v>
      </c>
      <c r="F93" s="123">
        <f>D93*E93</f>
        <v>0</v>
      </c>
      <c r="G93" s="73"/>
    </row>
    <row r="94" spans="1:7" ht="15.6" outlineLevel="1" x14ac:dyDescent="0.3">
      <c r="A94" s="23"/>
      <c r="B94" s="106" t="s">
        <v>834</v>
      </c>
      <c r="C94" s="107" t="s">
        <v>30</v>
      </c>
      <c r="D94" s="110">
        <v>1</v>
      </c>
      <c r="E94" s="122">
        <v>0</v>
      </c>
      <c r="F94" s="122"/>
      <c r="G94" s="73"/>
    </row>
    <row r="95" spans="1:7" ht="15.6" outlineLevel="1" x14ac:dyDescent="0.3">
      <c r="A95" s="23"/>
      <c r="B95" s="106" t="s">
        <v>838</v>
      </c>
      <c r="C95" s="107" t="s">
        <v>450</v>
      </c>
      <c r="D95" s="110">
        <v>0</v>
      </c>
      <c r="E95" s="122">
        <v>0</v>
      </c>
      <c r="F95" s="122"/>
      <c r="G95" s="73"/>
    </row>
    <row r="96" spans="1:7" ht="15.6" outlineLevel="1" x14ac:dyDescent="0.3">
      <c r="A96" s="23"/>
      <c r="B96" s="106" t="s">
        <v>836</v>
      </c>
      <c r="C96" s="107" t="s">
        <v>30</v>
      </c>
      <c r="D96" s="110">
        <v>1</v>
      </c>
      <c r="E96" s="122">
        <v>0</v>
      </c>
      <c r="F96" s="122"/>
      <c r="G96" s="73"/>
    </row>
    <row r="97" spans="1:7" ht="15.6" x14ac:dyDescent="0.3">
      <c r="A97" s="22" t="s">
        <v>49</v>
      </c>
      <c r="B97" s="87" t="s">
        <v>661</v>
      </c>
      <c r="C97" s="17"/>
      <c r="D97" s="75"/>
      <c r="E97" s="123"/>
      <c r="F97" s="123"/>
      <c r="G97" s="73"/>
    </row>
    <row r="98" spans="1:7" ht="31.2" x14ac:dyDescent="0.3">
      <c r="A98" s="23" t="s">
        <v>51</v>
      </c>
      <c r="B98" s="69" t="s">
        <v>327</v>
      </c>
      <c r="C98" s="17" t="s">
        <v>30</v>
      </c>
      <c r="D98" s="75">
        <v>1</v>
      </c>
      <c r="E98" s="123">
        <f>(D99*E99+D100*E100+D103*E103+D104*E104+D102*E102+D101*E101)/D98</f>
        <v>0</v>
      </c>
      <c r="F98" s="123">
        <f>D98*E98</f>
        <v>0</v>
      </c>
    </row>
    <row r="99" spans="1:7" ht="27.6" outlineLevel="1" x14ac:dyDescent="0.3">
      <c r="A99" s="23"/>
      <c r="B99" s="106" t="s">
        <v>294</v>
      </c>
      <c r="C99" s="107" t="s">
        <v>30</v>
      </c>
      <c r="D99" s="110"/>
      <c r="E99" s="122">
        <f>PU!E69</f>
        <v>0</v>
      </c>
      <c r="F99" s="122"/>
    </row>
    <row r="100" spans="1:7" ht="15.6" outlineLevel="1" x14ac:dyDescent="0.3">
      <c r="A100" s="23"/>
      <c r="B100" s="106" t="s">
        <v>329</v>
      </c>
      <c r="C100" s="107" t="s">
        <v>29</v>
      </c>
      <c r="D100" s="108">
        <v>0</v>
      </c>
      <c r="E100" s="122">
        <f>PU!E70</f>
        <v>0</v>
      </c>
      <c r="F100" s="122"/>
    </row>
    <row r="101" spans="1:7" ht="15.6" outlineLevel="1" x14ac:dyDescent="0.3">
      <c r="A101" s="23"/>
      <c r="B101" s="106" t="s">
        <v>497</v>
      </c>
      <c r="C101" s="107" t="s">
        <v>29</v>
      </c>
      <c r="D101" s="108">
        <v>0</v>
      </c>
      <c r="E101" s="122">
        <f>PU!E71</f>
        <v>0</v>
      </c>
      <c r="F101" s="122"/>
    </row>
    <row r="102" spans="1:7" ht="15.6" outlineLevel="1" x14ac:dyDescent="0.3">
      <c r="A102" s="23"/>
      <c r="B102" s="106" t="s">
        <v>296</v>
      </c>
      <c r="C102" s="107" t="s">
        <v>29</v>
      </c>
      <c r="D102" s="108">
        <v>0</v>
      </c>
      <c r="E102" s="122">
        <f>PU!E72</f>
        <v>0</v>
      </c>
      <c r="F102" s="122"/>
    </row>
    <row r="103" spans="1:7" ht="15.6" outlineLevel="1" x14ac:dyDescent="0.3">
      <c r="A103" s="23"/>
      <c r="B103" s="106" t="s">
        <v>330</v>
      </c>
      <c r="C103" s="107" t="s">
        <v>31</v>
      </c>
      <c r="D103" s="110">
        <v>1</v>
      </c>
      <c r="E103" s="122">
        <f>PU!E73</f>
        <v>0</v>
      </c>
      <c r="F103" s="122"/>
    </row>
    <row r="104" spans="1:7" ht="15.6" outlineLevel="1" x14ac:dyDescent="0.3">
      <c r="A104" s="23"/>
      <c r="B104" s="106" t="s">
        <v>297</v>
      </c>
      <c r="C104" s="107" t="s">
        <v>29</v>
      </c>
      <c r="D104" s="108">
        <f>D102*2</f>
        <v>0</v>
      </c>
      <c r="E104" s="122">
        <f>PU!E74</f>
        <v>0</v>
      </c>
      <c r="F104" s="122"/>
    </row>
    <row r="105" spans="1:7" ht="15.6" x14ac:dyDescent="0.3">
      <c r="A105" s="22" t="s">
        <v>50</v>
      </c>
      <c r="B105" s="87" t="s">
        <v>662</v>
      </c>
      <c r="C105" s="17"/>
      <c r="D105" s="75"/>
      <c r="E105" s="123"/>
      <c r="F105" s="123"/>
    </row>
    <row r="106" spans="1:7" ht="15.6" x14ac:dyDescent="0.3">
      <c r="A106" s="23" t="s">
        <v>53</v>
      </c>
      <c r="B106" s="88" t="s">
        <v>311</v>
      </c>
      <c r="C106" s="17" t="s">
        <v>30</v>
      </c>
      <c r="D106" s="75">
        <v>1</v>
      </c>
      <c r="E106" s="123">
        <f>(D107*E107+D108*E108+D109*E109+D110*E110)/D106</f>
        <v>0</v>
      </c>
      <c r="F106" s="123">
        <f>D106*E106</f>
        <v>0</v>
      </c>
    </row>
    <row r="107" spans="1:7" ht="27.6" outlineLevel="1" x14ac:dyDescent="0.3">
      <c r="A107" s="23"/>
      <c r="B107" s="106" t="s">
        <v>294</v>
      </c>
      <c r="C107" s="107" t="s">
        <v>30</v>
      </c>
      <c r="D107" s="110">
        <v>1</v>
      </c>
      <c r="E107" s="122">
        <f>PU!E44</f>
        <v>0</v>
      </c>
      <c r="F107" s="122"/>
    </row>
    <row r="108" spans="1:7" ht="15.6" outlineLevel="1" x14ac:dyDescent="0.3">
      <c r="A108" s="23"/>
      <c r="B108" s="106" t="s">
        <v>313</v>
      </c>
      <c r="C108" s="107" t="s">
        <v>30</v>
      </c>
      <c r="D108" s="110">
        <v>1</v>
      </c>
      <c r="E108" s="122">
        <f>PU!E45</f>
        <v>0</v>
      </c>
      <c r="F108" s="122"/>
    </row>
    <row r="109" spans="1:7" ht="15.6" outlineLevel="1" x14ac:dyDescent="0.3">
      <c r="A109" s="23"/>
      <c r="B109" s="106" t="s">
        <v>296</v>
      </c>
      <c r="C109" s="107" t="s">
        <v>29</v>
      </c>
      <c r="D109" s="108">
        <v>0</v>
      </c>
      <c r="E109" s="122">
        <f>PU!E46</f>
        <v>0</v>
      </c>
      <c r="F109" s="122"/>
    </row>
    <row r="110" spans="1:7" ht="15.6" outlineLevel="1" x14ac:dyDescent="0.3">
      <c r="A110" s="23"/>
      <c r="B110" s="106" t="s">
        <v>297</v>
      </c>
      <c r="C110" s="107" t="s">
        <v>29</v>
      </c>
      <c r="D110" s="110">
        <f>D109*2</f>
        <v>0</v>
      </c>
      <c r="E110" s="122">
        <f>PU!E47</f>
        <v>0</v>
      </c>
      <c r="F110" s="122"/>
    </row>
    <row r="111" spans="1:7" ht="15.6" x14ac:dyDescent="0.3">
      <c r="A111" s="22" t="s">
        <v>52</v>
      </c>
      <c r="B111" s="89" t="s">
        <v>663</v>
      </c>
      <c r="C111" s="17"/>
      <c r="D111" s="75"/>
      <c r="E111" s="123"/>
      <c r="F111" s="123"/>
    </row>
    <row r="112" spans="1:7" s="70" customFormat="1" ht="31.2" x14ac:dyDescent="0.3">
      <c r="A112" s="23" t="s">
        <v>54</v>
      </c>
      <c r="B112" s="86" t="s">
        <v>126</v>
      </c>
      <c r="C112" s="17" t="s">
        <v>31</v>
      </c>
      <c r="D112" s="75">
        <v>1</v>
      </c>
      <c r="E112" s="123">
        <f>PU!E177</f>
        <v>0</v>
      </c>
      <c r="F112" s="123">
        <f>D112*E112</f>
        <v>0</v>
      </c>
    </row>
    <row r="113" spans="1:7" s="70" customFormat="1" ht="15.6" x14ac:dyDescent="0.3">
      <c r="A113" s="23" t="s">
        <v>975</v>
      </c>
      <c r="B113" s="86" t="s">
        <v>463</v>
      </c>
      <c r="C113" s="17" t="s">
        <v>31</v>
      </c>
      <c r="D113" s="75">
        <v>1</v>
      </c>
      <c r="E113" s="123">
        <f>(D114*E114+D115*E115)/D113</f>
        <v>0</v>
      </c>
      <c r="F113" s="123">
        <f>D113*E113</f>
        <v>0</v>
      </c>
    </row>
    <row r="114" spans="1:7" s="70" customFormat="1" ht="15.6" outlineLevel="1" x14ac:dyDescent="0.3">
      <c r="A114" s="23"/>
      <c r="B114" s="106" t="s">
        <v>501</v>
      </c>
      <c r="C114" s="107" t="s">
        <v>30</v>
      </c>
      <c r="D114" s="110">
        <v>1</v>
      </c>
      <c r="E114" s="122">
        <v>0</v>
      </c>
      <c r="F114" s="122"/>
    </row>
    <row r="115" spans="1:7" s="70" customFormat="1" ht="15.6" outlineLevel="1" x14ac:dyDescent="0.3">
      <c r="A115" s="23"/>
      <c r="B115" s="106" t="s">
        <v>500</v>
      </c>
      <c r="C115" s="107" t="s">
        <v>31</v>
      </c>
      <c r="D115" s="110">
        <v>0</v>
      </c>
      <c r="E115" s="122">
        <v>0</v>
      </c>
      <c r="F115" s="122"/>
    </row>
    <row r="116" spans="1:7" ht="15.6" x14ac:dyDescent="0.3">
      <c r="A116" s="22"/>
      <c r="B116" s="84"/>
      <c r="C116" s="17"/>
      <c r="D116" s="75"/>
      <c r="E116" s="123"/>
      <c r="F116" s="123"/>
    </row>
    <row r="117" spans="1:7" ht="15.6" x14ac:dyDescent="0.3">
      <c r="A117" s="22"/>
      <c r="B117" s="31" t="str">
        <f>CONCATENATE("Sous-total § ",A7)</f>
        <v>Sous-total § 3.5</v>
      </c>
      <c r="C117" s="17"/>
      <c r="D117" s="75"/>
      <c r="E117" s="123"/>
      <c r="F117" s="120">
        <f>SUM(F4:F116)</f>
        <v>0</v>
      </c>
    </row>
    <row r="118" spans="1:7" ht="15.6" x14ac:dyDescent="0.3">
      <c r="A118" s="22"/>
      <c r="B118" s="24"/>
      <c r="C118" s="17"/>
      <c r="D118" s="75"/>
      <c r="E118" s="123"/>
      <c r="F118" s="123"/>
    </row>
    <row r="119" spans="1:7" s="6" customFormat="1" ht="15.6" x14ac:dyDescent="0.3">
      <c r="A119" s="27"/>
      <c r="B119" s="98"/>
      <c r="C119" s="99"/>
      <c r="D119" s="163"/>
      <c r="E119" s="156"/>
      <c r="F119" s="157"/>
      <c r="G119" s="72"/>
    </row>
    <row r="120" spans="1:7" s="6" customFormat="1" ht="15.6" x14ac:dyDescent="0.3">
      <c r="A120" s="22"/>
      <c r="B120" s="103"/>
      <c r="C120" s="17"/>
      <c r="D120" s="75"/>
      <c r="E120" s="123"/>
      <c r="F120" s="123"/>
      <c r="G120" s="72"/>
    </row>
    <row r="121" spans="1:7" s="6" customFormat="1" ht="15.6" x14ac:dyDescent="0.3">
      <c r="A121" s="26"/>
      <c r="B121" s="83" t="s">
        <v>32</v>
      </c>
      <c r="C121" s="17"/>
      <c r="D121" s="75"/>
      <c r="E121" s="123"/>
      <c r="F121" s="123"/>
      <c r="G121" s="72"/>
    </row>
    <row r="122" spans="1:7" s="6" customFormat="1" ht="15.6" x14ac:dyDescent="0.3">
      <c r="A122" s="22"/>
      <c r="B122" s="97"/>
      <c r="C122" s="17"/>
      <c r="D122" s="75"/>
      <c r="E122" s="123"/>
      <c r="F122" s="123"/>
      <c r="G122" s="70"/>
    </row>
    <row r="123" spans="1:7" s="6" customFormat="1" ht="15.6" x14ac:dyDescent="0.3">
      <c r="A123" s="30" t="str">
        <f>A7</f>
        <v>3.5</v>
      </c>
      <c r="B123" s="92" t="str">
        <f>B7</f>
        <v>BÂTIMENT 17</v>
      </c>
      <c r="C123" s="17"/>
      <c r="D123" s="75"/>
      <c r="E123" s="123"/>
      <c r="F123" s="121">
        <f>+F117</f>
        <v>0</v>
      </c>
      <c r="G123" s="178"/>
    </row>
    <row r="124" spans="1:7" s="6" customFormat="1" ht="15.6" x14ac:dyDescent="0.3">
      <c r="A124" s="22"/>
      <c r="B124" s="93"/>
      <c r="C124" s="17"/>
      <c r="D124" s="75"/>
      <c r="E124" s="123"/>
      <c r="F124" s="121"/>
      <c r="G124" s="72"/>
    </row>
    <row r="125" spans="1:7" s="6" customFormat="1" ht="15.6" x14ac:dyDescent="0.3">
      <c r="A125" s="26"/>
      <c r="B125" s="94"/>
      <c r="C125" s="17"/>
      <c r="D125" s="75"/>
      <c r="E125" s="123"/>
      <c r="F125" s="121"/>
      <c r="G125" s="72"/>
    </row>
    <row r="126" spans="1:7" s="6" customFormat="1" ht="15.6" x14ac:dyDescent="0.3">
      <c r="A126" s="26"/>
      <c r="B126" s="83" t="s">
        <v>33</v>
      </c>
      <c r="C126" s="26"/>
      <c r="D126" s="162"/>
      <c r="E126" s="121"/>
      <c r="F126" s="120">
        <f>F123</f>
        <v>0</v>
      </c>
      <c r="G126" s="72"/>
    </row>
    <row r="127" spans="1:7" s="6" customFormat="1" ht="15.6" x14ac:dyDescent="0.3">
      <c r="A127" s="26"/>
      <c r="B127" s="83"/>
      <c r="C127" s="26"/>
      <c r="D127" s="162"/>
      <c r="E127" s="121"/>
      <c r="F127" s="19"/>
      <c r="G127" s="72"/>
    </row>
    <row r="128" spans="1:7" s="6" customFormat="1" ht="15.6" x14ac:dyDescent="0.3">
      <c r="A128" s="26"/>
      <c r="B128" s="83" t="s">
        <v>34</v>
      </c>
      <c r="C128" s="26"/>
      <c r="D128" s="162"/>
      <c r="E128" s="123"/>
      <c r="F128" s="33">
        <f>F126*0.2</f>
        <v>0</v>
      </c>
      <c r="G128" s="72"/>
    </row>
    <row r="129" spans="1:7" s="6" customFormat="1" ht="15.6" x14ac:dyDescent="0.3">
      <c r="A129" s="26"/>
      <c r="B129" s="83"/>
      <c r="C129" s="26"/>
      <c r="D129" s="162"/>
      <c r="E129" s="121"/>
      <c r="F129" s="19"/>
      <c r="G129" s="72"/>
    </row>
    <row r="130" spans="1:7" s="6" customFormat="1" ht="15.6" x14ac:dyDescent="0.3">
      <c r="A130" s="27"/>
      <c r="B130" s="95" t="s">
        <v>35</v>
      </c>
      <c r="C130" s="27"/>
      <c r="D130" s="164"/>
      <c r="E130" s="157"/>
      <c r="F130" s="32">
        <f>F126*1.2</f>
        <v>0</v>
      </c>
      <c r="G130" s="72"/>
    </row>
  </sheetData>
  <dataConsolidate/>
  <mergeCells count="7">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5"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4" manualBreakCount="4">
    <brk id="40" max="5" man="1"/>
    <brk id="69" max="5" man="1"/>
    <brk id="83" max="5" man="1"/>
    <brk id="119" max="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1"/>
  <sheetViews>
    <sheetView showZeros="0" view="pageBreakPreview" topLeftCell="A10" zoomScaleNormal="100" zoomScaleSheetLayoutView="100" workbookViewId="0">
      <selection activeCell="F27" sqref="F27:F31"/>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118" customWidth="1"/>
    <col min="7" max="7" width="70.8984375" style="70" customWidth="1"/>
    <col min="8" max="8" width="11.69921875" style="2" bestFit="1" customWidth="1"/>
    <col min="9" max="16384" width="11" style="2"/>
  </cols>
  <sheetData>
    <row r="1" spans="1:7" x14ac:dyDescent="0.3">
      <c r="A1" s="9"/>
      <c r="B1" s="81"/>
      <c r="C1" s="10"/>
      <c r="D1" s="76"/>
      <c r="E1" s="143"/>
      <c r="F1" s="114"/>
    </row>
    <row r="2" spans="1:7" s="3" customFormat="1" x14ac:dyDescent="0.3">
      <c r="A2" s="228" t="s">
        <v>21</v>
      </c>
      <c r="B2" s="230" t="s">
        <v>22</v>
      </c>
      <c r="C2" s="232" t="s">
        <v>23</v>
      </c>
      <c r="D2" s="234" t="s">
        <v>24</v>
      </c>
      <c r="E2" s="236" t="s">
        <v>25</v>
      </c>
      <c r="F2" s="236" t="s">
        <v>26</v>
      </c>
      <c r="G2" s="238"/>
    </row>
    <row r="3" spans="1:7" s="4" customFormat="1" x14ac:dyDescent="0.3">
      <c r="A3" s="229"/>
      <c r="B3" s="231"/>
      <c r="C3" s="233"/>
      <c r="D3" s="235"/>
      <c r="E3" s="237"/>
      <c r="F3" s="237" t="s">
        <v>27</v>
      </c>
      <c r="G3" s="238"/>
    </row>
    <row r="4" spans="1:7" ht="15.6" x14ac:dyDescent="0.3">
      <c r="A4" s="13"/>
      <c r="B4" s="82"/>
      <c r="C4" s="14"/>
      <c r="D4" s="77"/>
      <c r="E4" s="144"/>
      <c r="F4" s="115"/>
    </row>
    <row r="5" spans="1:7" ht="15.6" x14ac:dyDescent="0.3">
      <c r="A5" s="29">
        <v>3</v>
      </c>
      <c r="B5" s="83" t="s">
        <v>28</v>
      </c>
      <c r="C5" s="17"/>
      <c r="D5" s="78"/>
      <c r="E5" s="105"/>
      <c r="F5" s="113"/>
      <c r="G5" s="71"/>
    </row>
    <row r="6" spans="1:7" ht="15.6" x14ac:dyDescent="0.3">
      <c r="A6" s="20"/>
      <c r="B6" s="84"/>
      <c r="C6" s="17"/>
      <c r="D6" s="74"/>
      <c r="E6" s="105"/>
      <c r="F6" s="105"/>
    </row>
    <row r="7" spans="1:7" ht="15.6" x14ac:dyDescent="0.3">
      <c r="A7" s="30" t="s">
        <v>135</v>
      </c>
      <c r="B7" s="85" t="s">
        <v>161</v>
      </c>
      <c r="C7" s="17"/>
      <c r="D7" s="74"/>
      <c r="E7" s="105"/>
      <c r="F7" s="105"/>
    </row>
    <row r="8" spans="1:7" ht="15.6" x14ac:dyDescent="0.3">
      <c r="A8" s="22"/>
      <c r="B8" s="84"/>
      <c r="C8" s="17"/>
      <c r="D8" s="74"/>
      <c r="E8" s="105"/>
      <c r="F8" s="105"/>
    </row>
    <row r="9" spans="1:7" ht="15.6" x14ac:dyDescent="0.3">
      <c r="A9" s="22" t="s">
        <v>137</v>
      </c>
      <c r="B9" s="84" t="s">
        <v>664</v>
      </c>
      <c r="C9" s="17"/>
      <c r="D9" s="74"/>
      <c r="E9" s="105"/>
      <c r="F9" s="105"/>
    </row>
    <row r="10" spans="1:7" ht="31.2" x14ac:dyDescent="0.3">
      <c r="A10" s="23" t="s">
        <v>138</v>
      </c>
      <c r="B10" s="86" t="s">
        <v>356</v>
      </c>
      <c r="C10" s="17" t="s">
        <v>31</v>
      </c>
      <c r="D10" s="75">
        <v>0</v>
      </c>
      <c r="E10" s="105">
        <f>PU!E165</f>
        <v>0</v>
      </c>
      <c r="F10" s="123">
        <f>D10*E10</f>
        <v>0</v>
      </c>
    </row>
    <row r="11" spans="1:7" ht="15.6" x14ac:dyDescent="0.3">
      <c r="A11" s="22" t="s">
        <v>139</v>
      </c>
      <c r="B11" s="84" t="s">
        <v>665</v>
      </c>
      <c r="C11" s="17"/>
      <c r="D11" s="74"/>
      <c r="E11" s="105"/>
      <c r="F11" s="105"/>
    </row>
    <row r="12" spans="1:7" ht="31.2" x14ac:dyDescent="0.3">
      <c r="A12" s="23" t="s">
        <v>141</v>
      </c>
      <c r="B12" s="86" t="s">
        <v>363</v>
      </c>
      <c r="C12" s="17" t="s">
        <v>31</v>
      </c>
      <c r="D12" s="75">
        <v>0</v>
      </c>
      <c r="E12" s="105">
        <f>PU!E171</f>
        <v>0</v>
      </c>
      <c r="F12" s="123">
        <f>D12*E12</f>
        <v>0</v>
      </c>
    </row>
    <row r="13" spans="1:7" ht="15.6" x14ac:dyDescent="0.3">
      <c r="A13" s="22" t="s">
        <v>140</v>
      </c>
      <c r="B13" s="84" t="s">
        <v>666</v>
      </c>
      <c r="C13" s="17"/>
      <c r="D13" s="74"/>
      <c r="E13" s="105"/>
      <c r="F13" s="105"/>
    </row>
    <row r="14" spans="1:7" ht="15.6" x14ac:dyDescent="0.3">
      <c r="A14" s="23" t="s">
        <v>142</v>
      </c>
      <c r="B14" s="86" t="s">
        <v>377</v>
      </c>
      <c r="C14" s="17" t="s">
        <v>31</v>
      </c>
      <c r="D14" s="75">
        <v>0</v>
      </c>
      <c r="E14" s="105">
        <v>0</v>
      </c>
      <c r="F14" s="123">
        <f>D14*E14</f>
        <v>0</v>
      </c>
    </row>
    <row r="15" spans="1:7" s="112" customFormat="1" hidden="1" outlineLevel="1" x14ac:dyDescent="0.3">
      <c r="A15" s="109"/>
      <c r="B15" s="106" t="s">
        <v>498</v>
      </c>
      <c r="C15" s="107" t="s">
        <v>30</v>
      </c>
      <c r="D15" s="110">
        <v>1</v>
      </c>
      <c r="E15" s="111">
        <v>1000</v>
      </c>
      <c r="F15" s="122"/>
      <c r="G15" s="70"/>
    </row>
    <row r="16" spans="1:7" s="112" customFormat="1" hidden="1" outlineLevel="1" x14ac:dyDescent="0.3">
      <c r="A16" s="109"/>
      <c r="B16" s="106" t="s">
        <v>499</v>
      </c>
      <c r="C16" s="107" t="s">
        <v>30</v>
      </c>
      <c r="D16" s="110">
        <v>1</v>
      </c>
      <c r="E16" s="111">
        <f>PU!E185</f>
        <v>0</v>
      </c>
      <c r="F16" s="122"/>
      <c r="G16" s="70"/>
    </row>
    <row r="17" spans="1:7" ht="15.6" collapsed="1" x14ac:dyDescent="0.3">
      <c r="A17" s="22"/>
      <c r="B17" s="84"/>
      <c r="C17" s="17"/>
      <c r="D17" s="74"/>
      <c r="E17" s="105"/>
      <c r="F17" s="105"/>
    </row>
    <row r="18" spans="1:7" ht="15.6" x14ac:dyDescent="0.3">
      <c r="A18" s="22"/>
      <c r="B18" s="31" t="str">
        <f>CONCATENATE("Sous-total § ",A7)</f>
        <v>Sous-total § 3.6</v>
      </c>
      <c r="C18" s="17"/>
      <c r="D18" s="74"/>
      <c r="E18" s="105"/>
      <c r="F18" s="116">
        <f>SUM(F4:F17)</f>
        <v>0</v>
      </c>
    </row>
    <row r="19" spans="1:7" ht="15.6" x14ac:dyDescent="0.3">
      <c r="A19" s="22"/>
      <c r="B19" s="24"/>
      <c r="C19" s="17"/>
      <c r="D19" s="74"/>
      <c r="E19" s="105"/>
      <c r="F19" s="105"/>
    </row>
    <row r="20" spans="1:7" s="6" customFormat="1" ht="15.6" x14ac:dyDescent="0.3">
      <c r="A20" s="27"/>
      <c r="B20" s="98"/>
      <c r="C20" s="99"/>
      <c r="D20" s="100"/>
      <c r="E20" s="148"/>
      <c r="F20" s="149"/>
      <c r="G20" s="70"/>
    </row>
    <row r="21" spans="1:7" s="6" customFormat="1" ht="15.6" x14ac:dyDescent="0.3">
      <c r="A21" s="22"/>
      <c r="B21" s="103"/>
      <c r="C21" s="17"/>
      <c r="D21" s="104"/>
      <c r="E21" s="105"/>
      <c r="F21" s="105"/>
      <c r="G21" s="70"/>
    </row>
    <row r="22" spans="1:7" s="6" customFormat="1" ht="15.6" x14ac:dyDescent="0.3">
      <c r="A22" s="26"/>
      <c r="B22" s="83" t="s">
        <v>32</v>
      </c>
      <c r="C22" s="17"/>
      <c r="D22" s="74"/>
      <c r="E22" s="105"/>
      <c r="F22" s="105"/>
      <c r="G22" s="70"/>
    </row>
    <row r="23" spans="1:7" s="6" customFormat="1" ht="15.6" x14ac:dyDescent="0.3">
      <c r="A23" s="22"/>
      <c r="B23" s="97"/>
      <c r="C23" s="17"/>
      <c r="D23" s="74"/>
      <c r="E23" s="105"/>
      <c r="F23" s="105"/>
      <c r="G23" s="70" t="s">
        <v>538</v>
      </c>
    </row>
    <row r="24" spans="1:7" s="6" customFormat="1" ht="15.6" x14ac:dyDescent="0.3">
      <c r="A24" s="30" t="str">
        <f>A7</f>
        <v>3.6</v>
      </c>
      <c r="B24" s="92" t="str">
        <f>B7</f>
        <v>BÂTIMENT 19</v>
      </c>
      <c r="C24" s="17"/>
      <c r="D24" s="74"/>
      <c r="E24" s="105"/>
      <c r="F24" s="113">
        <f>+F18</f>
        <v>0</v>
      </c>
      <c r="G24" s="178">
        <f>SUM(F4:F20)*0.5</f>
        <v>0</v>
      </c>
    </row>
    <row r="25" spans="1:7" s="6" customFormat="1" ht="15.6" x14ac:dyDescent="0.3">
      <c r="A25" s="22"/>
      <c r="B25" s="93"/>
      <c r="C25" s="17"/>
      <c r="D25" s="74"/>
      <c r="E25" s="105"/>
      <c r="F25" s="113"/>
      <c r="G25" s="70"/>
    </row>
    <row r="26" spans="1:7" s="6" customFormat="1" ht="15.6" x14ac:dyDescent="0.3">
      <c r="A26" s="26"/>
      <c r="B26" s="94"/>
      <c r="C26" s="17"/>
      <c r="D26" s="74"/>
      <c r="E26" s="105"/>
      <c r="F26" s="113"/>
      <c r="G26" s="70"/>
    </row>
    <row r="27" spans="1:7" s="6" customFormat="1" ht="15.6" x14ac:dyDescent="0.3">
      <c r="A27" s="26"/>
      <c r="B27" s="83" t="s">
        <v>33</v>
      </c>
      <c r="C27" s="26"/>
      <c r="D27" s="78"/>
      <c r="E27" s="113"/>
      <c r="F27" s="120">
        <f>F24</f>
        <v>0</v>
      </c>
      <c r="G27" s="70"/>
    </row>
    <row r="28" spans="1:7" s="6" customFormat="1" ht="15.6" x14ac:dyDescent="0.3">
      <c r="A28" s="26"/>
      <c r="B28" s="83"/>
      <c r="C28" s="26"/>
      <c r="D28" s="78"/>
      <c r="E28" s="113"/>
      <c r="F28" s="19"/>
      <c r="G28" s="70"/>
    </row>
    <row r="29" spans="1:7" s="6" customFormat="1" ht="15.6" x14ac:dyDescent="0.3">
      <c r="A29" s="26"/>
      <c r="B29" s="83" t="s">
        <v>34</v>
      </c>
      <c r="C29" s="26"/>
      <c r="D29" s="78"/>
      <c r="E29" s="105"/>
      <c r="F29" s="33">
        <f>F27*0.2</f>
        <v>0</v>
      </c>
      <c r="G29" s="70"/>
    </row>
    <row r="30" spans="1:7" s="6" customFormat="1" ht="15.6" x14ac:dyDescent="0.3">
      <c r="A30" s="26"/>
      <c r="B30" s="83"/>
      <c r="C30" s="26"/>
      <c r="D30" s="78"/>
      <c r="E30" s="113"/>
      <c r="F30" s="19"/>
      <c r="G30" s="70"/>
    </row>
    <row r="31" spans="1:7" s="6" customFormat="1" ht="15.6" x14ac:dyDescent="0.3">
      <c r="A31" s="27"/>
      <c r="B31" s="95" t="s">
        <v>35</v>
      </c>
      <c r="C31" s="27"/>
      <c r="D31" s="79"/>
      <c r="E31" s="149"/>
      <c r="F31" s="32">
        <f>F27*1.2</f>
        <v>0</v>
      </c>
      <c r="G31" s="70"/>
    </row>
  </sheetData>
  <dataConsolidate/>
  <mergeCells count="7">
    <mergeCell ref="G2:G3"/>
    <mergeCell ref="A2:A3"/>
    <mergeCell ref="B2:B3"/>
    <mergeCell ref="C2:C3"/>
    <mergeCell ref="D2:D3"/>
    <mergeCell ref="E2:E3"/>
    <mergeCell ref="F2:F3"/>
  </mergeCells>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11"/>
  <sheetViews>
    <sheetView showZeros="0" view="pageBreakPreview" topLeftCell="A192" zoomScaleNormal="100" zoomScaleSheetLayoutView="100" workbookViewId="0">
      <selection activeCell="F207" sqref="F207:F211"/>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159" customWidth="1"/>
    <col min="7" max="7" width="70.8984375" style="70" customWidth="1"/>
    <col min="8" max="8" width="11.69921875" style="2" bestFit="1" customWidth="1"/>
    <col min="9" max="16384" width="11" style="2"/>
  </cols>
  <sheetData>
    <row r="1" spans="1:7" x14ac:dyDescent="0.3">
      <c r="A1" s="9"/>
      <c r="B1" s="81"/>
      <c r="C1" s="10"/>
      <c r="D1" s="76"/>
      <c r="E1" s="143"/>
      <c r="F1" s="153"/>
    </row>
    <row r="2" spans="1:7" s="3" customFormat="1" x14ac:dyDescent="0.3">
      <c r="A2" s="228" t="s">
        <v>21</v>
      </c>
      <c r="B2" s="230" t="s">
        <v>22</v>
      </c>
      <c r="C2" s="232" t="s">
        <v>23</v>
      </c>
      <c r="D2" s="234" t="s">
        <v>24</v>
      </c>
      <c r="E2" s="236" t="s">
        <v>25</v>
      </c>
      <c r="F2" s="248" t="s">
        <v>26</v>
      </c>
      <c r="G2" s="238"/>
    </row>
    <row r="3" spans="1:7" s="4" customFormat="1" x14ac:dyDescent="0.3">
      <c r="A3" s="229"/>
      <c r="B3" s="231"/>
      <c r="C3" s="233"/>
      <c r="D3" s="235"/>
      <c r="E3" s="237"/>
      <c r="F3" s="249" t="s">
        <v>27</v>
      </c>
      <c r="G3" s="238"/>
    </row>
    <row r="4" spans="1:7" ht="15.6" x14ac:dyDescent="0.3">
      <c r="A4" s="13"/>
      <c r="B4" s="82"/>
      <c r="C4" s="14"/>
      <c r="D4" s="77"/>
      <c r="E4" s="144"/>
      <c r="F4" s="155"/>
    </row>
    <row r="5" spans="1:7" ht="15.6" x14ac:dyDescent="0.3">
      <c r="A5" s="29">
        <v>3</v>
      </c>
      <c r="B5" s="83" t="s">
        <v>28</v>
      </c>
      <c r="C5" s="17"/>
      <c r="D5" s="78"/>
      <c r="E5" s="105"/>
      <c r="F5" s="121"/>
      <c r="G5" s="71"/>
    </row>
    <row r="6" spans="1:7" ht="15.6" x14ac:dyDescent="0.3">
      <c r="A6" s="20"/>
      <c r="B6" s="84"/>
      <c r="C6" s="17"/>
      <c r="D6" s="74"/>
      <c r="E6" s="105"/>
      <c r="F6" s="123"/>
    </row>
    <row r="7" spans="1:7" ht="15.6" x14ac:dyDescent="0.3">
      <c r="A7" s="30" t="s">
        <v>144</v>
      </c>
      <c r="B7" s="85" t="s">
        <v>169</v>
      </c>
      <c r="C7" s="17"/>
      <c r="D7" s="74"/>
      <c r="E7" s="105"/>
      <c r="F7" s="123"/>
    </row>
    <row r="8" spans="1:7" ht="15.6" x14ac:dyDescent="0.3">
      <c r="A8" s="22"/>
      <c r="B8" s="84"/>
      <c r="C8" s="17"/>
      <c r="D8" s="74"/>
      <c r="E8" s="105"/>
      <c r="F8" s="123"/>
    </row>
    <row r="9" spans="1:7" ht="31.2" x14ac:dyDescent="0.3">
      <c r="A9" s="22" t="s">
        <v>145</v>
      </c>
      <c r="B9" s="84" t="s">
        <v>667</v>
      </c>
      <c r="C9" s="17"/>
      <c r="D9" s="74"/>
      <c r="E9" s="105"/>
      <c r="F9" s="123"/>
    </row>
    <row r="10" spans="1:7" ht="15.6" x14ac:dyDescent="0.3">
      <c r="A10" s="23" t="s">
        <v>146</v>
      </c>
      <c r="B10" s="86" t="s">
        <v>288</v>
      </c>
      <c r="C10" s="17" t="s">
        <v>30</v>
      </c>
      <c r="D10" s="75">
        <v>1</v>
      </c>
      <c r="E10" s="105">
        <f>(D11*E11+D12*E12+D13*E13+D14*E14+D15*E15+D16*E16)/D10</f>
        <v>0</v>
      </c>
      <c r="F10" s="123">
        <f>D10*E10</f>
        <v>0</v>
      </c>
    </row>
    <row r="11" spans="1:7" ht="27.6" outlineLevel="1" x14ac:dyDescent="0.3">
      <c r="A11" s="23"/>
      <c r="B11" s="106" t="s">
        <v>294</v>
      </c>
      <c r="C11" s="107" t="s">
        <v>30</v>
      </c>
      <c r="D11" s="110"/>
      <c r="E11" s="111">
        <f>PU!E3</f>
        <v>0</v>
      </c>
      <c r="F11" s="122"/>
    </row>
    <row r="12" spans="1:7" ht="15.6" outlineLevel="1" x14ac:dyDescent="0.3">
      <c r="A12" s="23"/>
      <c r="B12" s="106" t="s">
        <v>316</v>
      </c>
      <c r="C12" s="107" t="s">
        <v>30</v>
      </c>
      <c r="D12" s="110"/>
      <c r="E12" s="111">
        <f>PU!E4</f>
        <v>0</v>
      </c>
      <c r="F12" s="122"/>
    </row>
    <row r="13" spans="1:7" ht="27.6" outlineLevel="1" x14ac:dyDescent="0.3">
      <c r="A13" s="23"/>
      <c r="B13" s="106" t="s">
        <v>477</v>
      </c>
      <c r="C13" s="107" t="s">
        <v>29</v>
      </c>
      <c r="D13" s="108">
        <v>0</v>
      </c>
      <c r="E13" s="111">
        <f>PU!E5</f>
        <v>0</v>
      </c>
      <c r="F13" s="122"/>
    </row>
    <row r="14" spans="1:7" ht="15.6" outlineLevel="1" x14ac:dyDescent="0.3">
      <c r="A14" s="23"/>
      <c r="B14" s="106" t="s">
        <v>296</v>
      </c>
      <c r="C14" s="107" t="s">
        <v>29</v>
      </c>
      <c r="D14" s="108">
        <f>D13</f>
        <v>0</v>
      </c>
      <c r="E14" s="111">
        <f>PU!E6</f>
        <v>0</v>
      </c>
      <c r="F14" s="122"/>
    </row>
    <row r="15" spans="1:7" ht="15.6" outlineLevel="1" x14ac:dyDescent="0.3">
      <c r="A15" s="23"/>
      <c r="B15" s="106" t="s">
        <v>329</v>
      </c>
      <c r="C15" s="107" t="s">
        <v>30</v>
      </c>
      <c r="D15" s="110">
        <v>0</v>
      </c>
      <c r="E15" s="111">
        <f>PU!E7</f>
        <v>0</v>
      </c>
      <c r="F15" s="122"/>
    </row>
    <row r="16" spans="1:7" ht="15.6" outlineLevel="1" x14ac:dyDescent="0.3">
      <c r="A16" s="23"/>
      <c r="B16" s="106" t="s">
        <v>299</v>
      </c>
      <c r="C16" s="107" t="s">
        <v>29</v>
      </c>
      <c r="D16" s="108">
        <f>D13*2</f>
        <v>0</v>
      </c>
      <c r="E16" s="111">
        <v>0</v>
      </c>
      <c r="F16" s="122"/>
    </row>
    <row r="17" spans="1:6" ht="15.6" x14ac:dyDescent="0.3">
      <c r="A17" s="23" t="s">
        <v>976</v>
      </c>
      <c r="B17" s="86" t="s">
        <v>377</v>
      </c>
      <c r="C17" s="17" t="s">
        <v>31</v>
      </c>
      <c r="D17" s="75">
        <v>0</v>
      </c>
      <c r="E17" s="105">
        <f>PU!E185</f>
        <v>0</v>
      </c>
      <c r="F17" s="123">
        <f t="shared" ref="F17:F19" si="0">D17*E17</f>
        <v>0</v>
      </c>
    </row>
    <row r="18" spans="1:6" ht="15.6" x14ac:dyDescent="0.3">
      <c r="A18" s="23" t="s">
        <v>977</v>
      </c>
      <c r="B18" s="86" t="s">
        <v>463</v>
      </c>
      <c r="C18" s="17" t="s">
        <v>31</v>
      </c>
      <c r="D18" s="75">
        <v>0</v>
      </c>
      <c r="E18" s="105">
        <f>PU!E312</f>
        <v>0</v>
      </c>
      <c r="F18" s="123">
        <f t="shared" si="0"/>
        <v>0</v>
      </c>
    </row>
    <row r="19" spans="1:6" ht="15.6" x14ac:dyDescent="0.3">
      <c r="A19" s="23" t="s">
        <v>978</v>
      </c>
      <c r="B19" s="88" t="s">
        <v>807</v>
      </c>
      <c r="C19" s="17" t="s">
        <v>30</v>
      </c>
      <c r="D19" s="75">
        <v>1</v>
      </c>
      <c r="E19" s="105">
        <f>SUM(D20*E20,D21*E21,D22*E22)/D19</f>
        <v>0</v>
      </c>
      <c r="F19" s="123">
        <f t="shared" si="0"/>
        <v>0</v>
      </c>
    </row>
    <row r="20" spans="1:6" ht="15.6" outlineLevel="1" x14ac:dyDescent="0.3">
      <c r="A20" s="23"/>
      <c r="B20" s="106" t="s">
        <v>808</v>
      </c>
      <c r="C20" s="107" t="s">
        <v>30</v>
      </c>
      <c r="D20" s="110">
        <v>1</v>
      </c>
      <c r="E20" s="111">
        <v>0</v>
      </c>
      <c r="F20" s="111"/>
    </row>
    <row r="21" spans="1:6" ht="15.6" outlineLevel="1" x14ac:dyDescent="0.3">
      <c r="A21" s="23"/>
      <c r="B21" s="106" t="s">
        <v>809</v>
      </c>
      <c r="C21" s="107" t="s">
        <v>785</v>
      </c>
      <c r="D21" s="110">
        <v>0</v>
      </c>
      <c r="E21" s="111">
        <v>0</v>
      </c>
      <c r="F21" s="111"/>
    </row>
    <row r="22" spans="1:6" ht="15.6" outlineLevel="1" x14ac:dyDescent="0.3">
      <c r="A22" s="23"/>
      <c r="B22" s="106" t="s">
        <v>790</v>
      </c>
      <c r="C22" s="107" t="s">
        <v>30</v>
      </c>
      <c r="D22" s="110">
        <v>1</v>
      </c>
      <c r="E22" s="111">
        <v>0</v>
      </c>
      <c r="F22" s="111"/>
    </row>
    <row r="23" spans="1:6" ht="15.6" x14ac:dyDescent="0.3">
      <c r="A23" s="22" t="s">
        <v>147</v>
      </c>
      <c r="B23" s="84" t="s">
        <v>668</v>
      </c>
      <c r="C23" s="17"/>
      <c r="D23" s="74"/>
      <c r="E23" s="105"/>
      <c r="F23" s="123"/>
    </row>
    <row r="24" spans="1:6" ht="15.6" x14ac:dyDescent="0.3">
      <c r="A24" s="23" t="s">
        <v>149</v>
      </c>
      <c r="B24" s="86" t="s">
        <v>669</v>
      </c>
      <c r="C24" s="17" t="s">
        <v>30</v>
      </c>
      <c r="D24" s="75">
        <v>1</v>
      </c>
      <c r="E24" s="105">
        <v>0</v>
      </c>
      <c r="F24" s="123">
        <f>D24*E24</f>
        <v>0</v>
      </c>
    </row>
    <row r="25" spans="1:6" ht="15.6" x14ac:dyDescent="0.3">
      <c r="A25" s="23" t="s">
        <v>150</v>
      </c>
      <c r="B25" s="86" t="s">
        <v>308</v>
      </c>
      <c r="C25" s="17" t="s">
        <v>30</v>
      </c>
      <c r="D25" s="75">
        <v>1</v>
      </c>
      <c r="E25" s="105">
        <f>(D26*E26+D27*E27+D28*E28)/D25</f>
        <v>0</v>
      </c>
      <c r="F25" s="123">
        <f>ROUNDUP(D25*E25,-3)</f>
        <v>0</v>
      </c>
    </row>
    <row r="26" spans="1:6" ht="27.6" outlineLevel="1" x14ac:dyDescent="0.3">
      <c r="A26" s="23"/>
      <c r="B26" s="106" t="s">
        <v>294</v>
      </c>
      <c r="C26" s="107" t="s">
        <v>30</v>
      </c>
      <c r="D26" s="110"/>
      <c r="E26" s="111">
        <f>PU!E39</f>
        <v>0</v>
      </c>
      <c r="F26" s="122"/>
    </row>
    <row r="27" spans="1:6" ht="27.6" outlineLevel="1" x14ac:dyDescent="0.3">
      <c r="A27" s="23"/>
      <c r="B27" s="106" t="s">
        <v>310</v>
      </c>
      <c r="C27" s="107" t="s">
        <v>29</v>
      </c>
      <c r="D27" s="108">
        <v>0</v>
      </c>
      <c r="E27" s="111">
        <f>PU!E40</f>
        <v>0</v>
      </c>
      <c r="F27" s="122"/>
    </row>
    <row r="28" spans="1:6" ht="15.6" outlineLevel="1" x14ac:dyDescent="0.3">
      <c r="A28" s="23"/>
      <c r="B28" s="106" t="s">
        <v>299</v>
      </c>
      <c r="C28" s="107" t="s">
        <v>29</v>
      </c>
      <c r="D28" s="110">
        <v>0</v>
      </c>
      <c r="E28" s="111">
        <f>PU!E41</f>
        <v>0</v>
      </c>
      <c r="F28" s="122"/>
    </row>
    <row r="29" spans="1:6" ht="15.6" x14ac:dyDescent="0.3">
      <c r="A29" s="23" t="s">
        <v>979</v>
      </c>
      <c r="B29" s="86" t="s">
        <v>463</v>
      </c>
      <c r="C29" s="17" t="s">
        <v>30</v>
      </c>
      <c r="D29" s="75">
        <v>1</v>
      </c>
      <c r="E29" s="105">
        <f>(D30*E30+D31*E31)/D29</f>
        <v>0</v>
      </c>
      <c r="F29" s="123">
        <f>D29*E29</f>
        <v>0</v>
      </c>
    </row>
    <row r="30" spans="1:6" ht="15.6" outlineLevel="1" x14ac:dyDescent="0.3">
      <c r="A30" s="23"/>
      <c r="B30" s="106" t="s">
        <v>501</v>
      </c>
      <c r="C30" s="107" t="s">
        <v>30</v>
      </c>
      <c r="D30" s="110">
        <v>1</v>
      </c>
      <c r="E30" s="111">
        <v>0</v>
      </c>
      <c r="F30" s="122"/>
    </row>
    <row r="31" spans="1:6" ht="15.6" outlineLevel="1" x14ac:dyDescent="0.3">
      <c r="A31" s="23"/>
      <c r="B31" s="106" t="s">
        <v>500</v>
      </c>
      <c r="C31" s="107" t="s">
        <v>31</v>
      </c>
      <c r="D31" s="110">
        <v>1</v>
      </c>
      <c r="E31" s="111">
        <v>0</v>
      </c>
      <c r="F31" s="122"/>
    </row>
    <row r="32" spans="1:6" ht="15.6" x14ac:dyDescent="0.3">
      <c r="A32" s="22" t="s">
        <v>148</v>
      </c>
      <c r="B32" s="84" t="s">
        <v>670</v>
      </c>
      <c r="C32" s="17"/>
      <c r="D32" s="74"/>
      <c r="E32" s="105"/>
      <c r="F32" s="123"/>
    </row>
    <row r="33" spans="1:6" ht="31.2" x14ac:dyDescent="0.3">
      <c r="A33" s="23" t="s">
        <v>151</v>
      </c>
      <c r="B33" s="86" t="s">
        <v>340</v>
      </c>
      <c r="C33" s="17" t="s">
        <v>30</v>
      </c>
      <c r="D33" s="75">
        <v>1</v>
      </c>
      <c r="E33" s="105">
        <f>(D34*E34+D35*E35+D36*E36+D37*E37+D38*E38+D39*E39+D40*E40+D41*E41)/D33</f>
        <v>0</v>
      </c>
      <c r="F33" s="123">
        <f>ROUNDUP(D33*E33,-3)</f>
        <v>0</v>
      </c>
    </row>
    <row r="34" spans="1:6" ht="27.6" outlineLevel="1" x14ac:dyDescent="0.3">
      <c r="A34" s="23"/>
      <c r="B34" s="106" t="s">
        <v>294</v>
      </c>
      <c r="C34" s="107" t="s">
        <v>30</v>
      </c>
      <c r="D34" s="110">
        <v>1</v>
      </c>
      <c r="E34" s="111">
        <f>PU!E109</f>
        <v>0</v>
      </c>
      <c r="F34" s="122"/>
    </row>
    <row r="35" spans="1:6" ht="15.6" outlineLevel="1" x14ac:dyDescent="0.3">
      <c r="A35" s="23"/>
      <c r="B35" s="106" t="s">
        <v>329</v>
      </c>
      <c r="C35" s="107" t="s">
        <v>29</v>
      </c>
      <c r="D35" s="108">
        <v>0</v>
      </c>
      <c r="E35" s="111">
        <f>PU!E110</f>
        <v>0</v>
      </c>
      <c r="F35" s="122"/>
    </row>
    <row r="36" spans="1:6" ht="15.6" outlineLevel="1" x14ac:dyDescent="0.3">
      <c r="A36" s="23"/>
      <c r="B36" s="106" t="s">
        <v>296</v>
      </c>
      <c r="C36" s="107" t="s">
        <v>29</v>
      </c>
      <c r="D36" s="108">
        <v>0</v>
      </c>
      <c r="E36" s="111">
        <f>PU!E111</f>
        <v>0</v>
      </c>
      <c r="F36" s="122"/>
    </row>
    <row r="37" spans="1:6" ht="27.6" outlineLevel="1" x14ac:dyDescent="0.3">
      <c r="A37" s="23"/>
      <c r="B37" s="166" t="s">
        <v>342</v>
      </c>
      <c r="C37" s="107" t="s">
        <v>31</v>
      </c>
      <c r="D37" s="110">
        <v>0</v>
      </c>
      <c r="E37" s="111">
        <f>PU!E112</f>
        <v>0</v>
      </c>
      <c r="F37" s="122"/>
    </row>
    <row r="38" spans="1:6" ht="15.6" outlineLevel="1" x14ac:dyDescent="0.3">
      <c r="A38" s="23"/>
      <c r="B38" s="106" t="s">
        <v>333</v>
      </c>
      <c r="C38" s="107" t="s">
        <v>31</v>
      </c>
      <c r="D38" s="110">
        <v>0</v>
      </c>
      <c r="E38" s="111">
        <f>PU!E113</f>
        <v>0</v>
      </c>
      <c r="F38" s="122"/>
    </row>
    <row r="39" spans="1:6" ht="15.6" outlineLevel="1" x14ac:dyDescent="0.3">
      <c r="A39" s="23"/>
      <c r="B39" s="106" t="s">
        <v>287</v>
      </c>
      <c r="C39" s="107" t="s">
        <v>30</v>
      </c>
      <c r="D39" s="110">
        <v>1</v>
      </c>
      <c r="E39" s="111">
        <f>PU!E114</f>
        <v>0</v>
      </c>
      <c r="F39" s="122"/>
    </row>
    <row r="40" spans="1:6" ht="15.6" outlineLevel="1" x14ac:dyDescent="0.3">
      <c r="A40" s="23"/>
      <c r="B40" s="106" t="s">
        <v>337</v>
      </c>
      <c r="C40" s="107" t="s">
        <v>30</v>
      </c>
      <c r="D40" s="110">
        <v>1</v>
      </c>
      <c r="E40" s="111">
        <f>PU!E115</f>
        <v>0</v>
      </c>
      <c r="F40" s="122"/>
    </row>
    <row r="41" spans="1:6" ht="15.6" outlineLevel="1" x14ac:dyDescent="0.3">
      <c r="A41" s="23"/>
      <c r="B41" s="106" t="s">
        <v>297</v>
      </c>
      <c r="C41" s="107" t="s">
        <v>29</v>
      </c>
      <c r="D41" s="108">
        <f>D36*2</f>
        <v>0</v>
      </c>
      <c r="E41" s="111">
        <f>PU!E116</f>
        <v>0</v>
      </c>
      <c r="F41" s="122"/>
    </row>
    <row r="42" spans="1:6" ht="15.6" x14ac:dyDescent="0.3">
      <c r="A42" s="23" t="s">
        <v>152</v>
      </c>
      <c r="B42" s="86" t="s">
        <v>671</v>
      </c>
      <c r="C42" s="17" t="s">
        <v>30</v>
      </c>
      <c r="D42" s="75">
        <v>1</v>
      </c>
      <c r="E42" s="105">
        <v>0</v>
      </c>
      <c r="F42" s="123">
        <f t="shared" ref="F42:F43" si="1">D42*E42</f>
        <v>0</v>
      </c>
    </row>
    <row r="43" spans="1:6" ht="15.6" x14ac:dyDescent="0.3">
      <c r="A43" s="23" t="s">
        <v>980</v>
      </c>
      <c r="B43" s="86" t="s">
        <v>833</v>
      </c>
      <c r="C43" s="17" t="s">
        <v>30</v>
      </c>
      <c r="D43" s="75">
        <v>1</v>
      </c>
      <c r="E43" s="123">
        <f>(D44*E44+D45*E45+D46*E46)/D43</f>
        <v>0</v>
      </c>
      <c r="F43" s="123">
        <f t="shared" si="1"/>
        <v>0</v>
      </c>
    </row>
    <row r="44" spans="1:6" ht="15.6" x14ac:dyDescent="0.3">
      <c r="A44" s="23"/>
      <c r="B44" s="106" t="s">
        <v>834</v>
      </c>
      <c r="C44" s="107" t="s">
        <v>30</v>
      </c>
      <c r="D44" s="110">
        <v>1</v>
      </c>
      <c r="E44" s="122">
        <v>0</v>
      </c>
      <c r="F44" s="122"/>
    </row>
    <row r="45" spans="1:6" ht="15.6" x14ac:dyDescent="0.3">
      <c r="A45" s="23"/>
      <c r="B45" s="106" t="s">
        <v>839</v>
      </c>
      <c r="C45" s="107" t="s">
        <v>450</v>
      </c>
      <c r="D45" s="110">
        <v>0</v>
      </c>
      <c r="E45" s="122">
        <v>0</v>
      </c>
      <c r="F45" s="122"/>
    </row>
    <row r="46" spans="1:6" ht="15.6" x14ac:dyDescent="0.3">
      <c r="A46" s="23"/>
      <c r="B46" s="106" t="s">
        <v>836</v>
      </c>
      <c r="C46" s="107" t="s">
        <v>30</v>
      </c>
      <c r="D46" s="110">
        <v>1</v>
      </c>
      <c r="E46" s="122">
        <v>0</v>
      </c>
      <c r="F46" s="122"/>
    </row>
    <row r="47" spans="1:6" ht="15.6" x14ac:dyDescent="0.3">
      <c r="A47" s="22" t="s">
        <v>981</v>
      </c>
      <c r="B47" s="87" t="s">
        <v>672</v>
      </c>
      <c r="C47" s="17"/>
      <c r="D47" s="74"/>
      <c r="E47" s="105"/>
      <c r="F47" s="123">
        <f t="shared" ref="F47:F48" si="2">D47*E47</f>
        <v>0</v>
      </c>
    </row>
    <row r="48" spans="1:6" ht="31.2" x14ac:dyDescent="0.3">
      <c r="A48" s="23" t="s">
        <v>982</v>
      </c>
      <c r="B48" s="86" t="s">
        <v>340</v>
      </c>
      <c r="C48" s="17" t="s">
        <v>30</v>
      </c>
      <c r="D48" s="75">
        <v>1</v>
      </c>
      <c r="E48" s="105">
        <f>(D49*E49+D50*E50+D51*E51+D52*E52+D53*E53+D54*E54+D55*E55+D56*E56)/D48</f>
        <v>0</v>
      </c>
      <c r="F48" s="123">
        <f t="shared" si="2"/>
        <v>0</v>
      </c>
    </row>
    <row r="49" spans="1:7" ht="27.6" outlineLevel="1" x14ac:dyDescent="0.3">
      <c r="A49" s="23"/>
      <c r="B49" s="106" t="s">
        <v>294</v>
      </c>
      <c r="C49" s="107" t="s">
        <v>30</v>
      </c>
      <c r="D49" s="110">
        <v>1</v>
      </c>
      <c r="E49" s="111">
        <f>PU!E109</f>
        <v>0</v>
      </c>
      <c r="F49" s="122"/>
    </row>
    <row r="50" spans="1:7" ht="15.6" outlineLevel="1" x14ac:dyDescent="0.3">
      <c r="A50" s="23"/>
      <c r="B50" s="106" t="s">
        <v>329</v>
      </c>
      <c r="C50" s="107" t="s">
        <v>29</v>
      </c>
      <c r="D50" s="108">
        <v>0</v>
      </c>
      <c r="E50" s="111">
        <f>PU!E110</f>
        <v>0</v>
      </c>
      <c r="F50" s="122"/>
    </row>
    <row r="51" spans="1:7" ht="15.6" outlineLevel="1" x14ac:dyDescent="0.3">
      <c r="A51" s="23"/>
      <c r="B51" s="106" t="s">
        <v>296</v>
      </c>
      <c r="C51" s="107" t="s">
        <v>29</v>
      </c>
      <c r="D51" s="108">
        <v>0</v>
      </c>
      <c r="E51" s="111">
        <f>PU!E111</f>
        <v>0</v>
      </c>
      <c r="F51" s="122"/>
    </row>
    <row r="52" spans="1:7" ht="27.6" outlineLevel="1" x14ac:dyDescent="0.3">
      <c r="A52" s="23"/>
      <c r="B52" s="166" t="s">
        <v>342</v>
      </c>
      <c r="C52" s="107" t="s">
        <v>31</v>
      </c>
      <c r="D52" s="110">
        <v>0</v>
      </c>
      <c r="E52" s="111">
        <f>PU!E112</f>
        <v>0</v>
      </c>
      <c r="F52" s="122"/>
    </row>
    <row r="53" spans="1:7" ht="15.6" outlineLevel="1" x14ac:dyDescent="0.3">
      <c r="A53" s="23"/>
      <c r="B53" s="106" t="s">
        <v>333</v>
      </c>
      <c r="C53" s="107" t="s">
        <v>31</v>
      </c>
      <c r="D53" s="110">
        <v>0</v>
      </c>
      <c r="E53" s="111">
        <f>PU!E113</f>
        <v>0</v>
      </c>
      <c r="F53" s="122"/>
    </row>
    <row r="54" spans="1:7" ht="15.6" outlineLevel="1" x14ac:dyDescent="0.3">
      <c r="A54" s="23"/>
      <c r="B54" s="106" t="s">
        <v>287</v>
      </c>
      <c r="C54" s="107" t="s">
        <v>30</v>
      </c>
      <c r="D54" s="110">
        <v>1</v>
      </c>
      <c r="E54" s="111">
        <f>PU!E114</f>
        <v>0</v>
      </c>
      <c r="F54" s="122"/>
    </row>
    <row r="55" spans="1:7" ht="15.6" outlineLevel="1" x14ac:dyDescent="0.3">
      <c r="A55" s="23"/>
      <c r="B55" s="106" t="s">
        <v>337</v>
      </c>
      <c r="C55" s="107" t="s">
        <v>30</v>
      </c>
      <c r="D55" s="110">
        <v>1</v>
      </c>
      <c r="E55" s="111">
        <f>PU!E115</f>
        <v>0</v>
      </c>
      <c r="F55" s="122"/>
    </row>
    <row r="56" spans="1:7" ht="15.6" outlineLevel="1" x14ac:dyDescent="0.3">
      <c r="A56" s="23"/>
      <c r="B56" s="106" t="s">
        <v>297</v>
      </c>
      <c r="C56" s="107" t="s">
        <v>29</v>
      </c>
      <c r="D56" s="108">
        <f>D51*2</f>
        <v>0</v>
      </c>
      <c r="E56" s="111">
        <f>PU!E116</f>
        <v>0</v>
      </c>
      <c r="F56" s="122"/>
    </row>
    <row r="57" spans="1:7" ht="15.6" x14ac:dyDescent="0.3">
      <c r="A57" s="23" t="s">
        <v>983</v>
      </c>
      <c r="B57" s="86" t="s">
        <v>833</v>
      </c>
      <c r="C57" s="17" t="s">
        <v>30</v>
      </c>
      <c r="D57" s="75">
        <v>1</v>
      </c>
      <c r="E57" s="123">
        <f>(D58*E58+D59*E59)/D57</f>
        <v>0</v>
      </c>
      <c r="F57" s="123">
        <f>D57*E57</f>
        <v>0</v>
      </c>
    </row>
    <row r="58" spans="1:7" ht="15.6" x14ac:dyDescent="0.3">
      <c r="A58" s="23"/>
      <c r="B58" s="106" t="s">
        <v>840</v>
      </c>
      <c r="C58" s="107" t="s">
        <v>450</v>
      </c>
      <c r="D58" s="110">
        <v>0</v>
      </c>
      <c r="E58" s="122">
        <v>0</v>
      </c>
      <c r="F58" s="122"/>
    </row>
    <row r="59" spans="1:7" ht="15.6" x14ac:dyDescent="0.3">
      <c r="A59" s="23"/>
      <c r="B59" s="106" t="s">
        <v>836</v>
      </c>
      <c r="C59" s="107" t="s">
        <v>30</v>
      </c>
      <c r="D59" s="110">
        <v>1</v>
      </c>
      <c r="E59" s="122">
        <v>0</v>
      </c>
      <c r="F59" s="122"/>
    </row>
    <row r="60" spans="1:7" ht="15.6" x14ac:dyDescent="0.3">
      <c r="A60" s="22" t="s">
        <v>984</v>
      </c>
      <c r="B60" s="87" t="s">
        <v>673</v>
      </c>
      <c r="C60" s="17"/>
      <c r="D60" s="74"/>
      <c r="E60" s="105"/>
      <c r="F60" s="123"/>
    </row>
    <row r="61" spans="1:7" ht="31.2" x14ac:dyDescent="0.3">
      <c r="A61" s="23" t="s">
        <v>985</v>
      </c>
      <c r="B61" s="86" t="s">
        <v>280</v>
      </c>
      <c r="C61" s="17" t="s">
        <v>30</v>
      </c>
      <c r="D61" s="75">
        <v>1</v>
      </c>
      <c r="E61" s="105">
        <f>(D62*E62+D63*E63+D64*E64+D65*E65+D66*E66+D67*E67+D68*E68+D69*E69)/D61</f>
        <v>0</v>
      </c>
      <c r="F61" s="123">
        <f>D61*E61</f>
        <v>0</v>
      </c>
      <c r="G61" s="73"/>
    </row>
    <row r="62" spans="1:7" ht="27.6" outlineLevel="1" x14ac:dyDescent="0.3">
      <c r="A62" s="23"/>
      <c r="B62" s="106" t="s">
        <v>294</v>
      </c>
      <c r="C62" s="107" t="s">
        <v>30</v>
      </c>
      <c r="D62" s="110">
        <v>1</v>
      </c>
      <c r="E62" s="111">
        <f>PU!E109</f>
        <v>0</v>
      </c>
      <c r="F62" s="122"/>
      <c r="G62" s="73"/>
    </row>
    <row r="63" spans="1:7" ht="15.6" outlineLevel="1" x14ac:dyDescent="0.3">
      <c r="A63" s="23"/>
      <c r="B63" s="106" t="s">
        <v>329</v>
      </c>
      <c r="C63" s="107" t="s">
        <v>29</v>
      </c>
      <c r="D63" s="108">
        <v>0</v>
      </c>
      <c r="E63" s="111">
        <f>PU!E110</f>
        <v>0</v>
      </c>
      <c r="F63" s="122"/>
      <c r="G63" s="73"/>
    </row>
    <row r="64" spans="1:7" ht="15.6" outlineLevel="1" x14ac:dyDescent="0.3">
      <c r="A64" s="23"/>
      <c r="B64" s="106" t="s">
        <v>296</v>
      </c>
      <c r="C64" s="107" t="s">
        <v>29</v>
      </c>
      <c r="D64" s="108">
        <v>0</v>
      </c>
      <c r="E64" s="111">
        <f>PU!E111</f>
        <v>0</v>
      </c>
      <c r="F64" s="122"/>
      <c r="G64" s="73"/>
    </row>
    <row r="65" spans="1:7" ht="27.6" outlineLevel="1" x14ac:dyDescent="0.3">
      <c r="A65" s="23"/>
      <c r="B65" s="166" t="s">
        <v>342</v>
      </c>
      <c r="C65" s="107" t="s">
        <v>31</v>
      </c>
      <c r="D65" s="110">
        <v>0</v>
      </c>
      <c r="E65" s="111">
        <f>PU!E112</f>
        <v>0</v>
      </c>
      <c r="F65" s="122"/>
      <c r="G65" s="73"/>
    </row>
    <row r="66" spans="1:7" ht="15.6" outlineLevel="1" x14ac:dyDescent="0.3">
      <c r="A66" s="23"/>
      <c r="B66" s="106" t="s">
        <v>333</v>
      </c>
      <c r="C66" s="107" t="s">
        <v>31</v>
      </c>
      <c r="D66" s="110">
        <v>0</v>
      </c>
      <c r="E66" s="111">
        <f>PU!E113</f>
        <v>0</v>
      </c>
      <c r="F66" s="122"/>
      <c r="G66" s="73"/>
    </row>
    <row r="67" spans="1:7" ht="15.6" outlineLevel="1" x14ac:dyDescent="0.3">
      <c r="A67" s="23"/>
      <c r="B67" s="106" t="s">
        <v>287</v>
      </c>
      <c r="C67" s="107" t="s">
        <v>30</v>
      </c>
      <c r="D67" s="110">
        <v>1</v>
      </c>
      <c r="E67" s="111">
        <f>PU!E114</f>
        <v>0</v>
      </c>
      <c r="F67" s="122"/>
      <c r="G67" s="73"/>
    </row>
    <row r="68" spans="1:7" ht="15.6" outlineLevel="1" x14ac:dyDescent="0.3">
      <c r="A68" s="23"/>
      <c r="B68" s="106" t="s">
        <v>337</v>
      </c>
      <c r="C68" s="107" t="s">
        <v>30</v>
      </c>
      <c r="D68" s="110">
        <v>1</v>
      </c>
      <c r="E68" s="111">
        <f>PU!E115</f>
        <v>0</v>
      </c>
      <c r="F68" s="122"/>
      <c r="G68" s="73"/>
    </row>
    <row r="69" spans="1:7" ht="15.6" outlineLevel="1" x14ac:dyDescent="0.3">
      <c r="A69" s="23"/>
      <c r="B69" s="106" t="s">
        <v>297</v>
      </c>
      <c r="C69" s="107" t="s">
        <v>29</v>
      </c>
      <c r="D69" s="108">
        <f>D64*2</f>
        <v>0</v>
      </c>
      <c r="E69" s="111">
        <f>PU!E116</f>
        <v>0</v>
      </c>
      <c r="F69" s="122"/>
      <c r="G69" s="73"/>
    </row>
    <row r="70" spans="1:7" ht="15.6" x14ac:dyDescent="0.3">
      <c r="A70" s="23" t="s">
        <v>986</v>
      </c>
      <c r="B70" s="86" t="s">
        <v>833</v>
      </c>
      <c r="C70" s="17" t="s">
        <v>30</v>
      </c>
      <c r="D70" s="75">
        <v>1</v>
      </c>
      <c r="E70" s="123">
        <f>(D71*E71+D72*E72)/D70</f>
        <v>0</v>
      </c>
      <c r="F70" s="123">
        <f>D70*E70</f>
        <v>0</v>
      </c>
    </row>
    <row r="71" spans="1:7" ht="15.6" x14ac:dyDescent="0.3">
      <c r="A71" s="23"/>
      <c r="B71" s="106" t="s">
        <v>840</v>
      </c>
      <c r="C71" s="107" t="s">
        <v>450</v>
      </c>
      <c r="D71" s="110">
        <v>0</v>
      </c>
      <c r="E71" s="122">
        <v>0</v>
      </c>
      <c r="F71" s="122"/>
    </row>
    <row r="72" spans="1:7" ht="15.6" x14ac:dyDescent="0.3">
      <c r="A72" s="23"/>
      <c r="B72" s="106" t="s">
        <v>836</v>
      </c>
      <c r="C72" s="107" t="s">
        <v>30</v>
      </c>
      <c r="D72" s="110">
        <v>1</v>
      </c>
      <c r="E72" s="122">
        <v>0</v>
      </c>
      <c r="F72" s="122"/>
    </row>
    <row r="73" spans="1:7" ht="15.6" x14ac:dyDescent="0.3">
      <c r="A73" s="22" t="s">
        <v>987</v>
      </c>
      <c r="B73" s="87" t="s">
        <v>674</v>
      </c>
      <c r="C73" s="17"/>
      <c r="D73" s="75"/>
      <c r="E73" s="105"/>
      <c r="F73" s="123"/>
      <c r="G73" s="73"/>
    </row>
    <row r="74" spans="1:7" ht="31.2" x14ac:dyDescent="0.3">
      <c r="A74" s="23" t="s">
        <v>988</v>
      </c>
      <c r="B74" s="69" t="s">
        <v>280</v>
      </c>
      <c r="C74" s="17" t="s">
        <v>30</v>
      </c>
      <c r="D74" s="75">
        <v>1</v>
      </c>
      <c r="E74" s="105">
        <f>(D75*E75+D76*E76+D77*E77+D78*E78+D79*E79+D80*E80+D81*E81+D82*E82)/D74</f>
        <v>0</v>
      </c>
      <c r="F74" s="123">
        <f>ROUNDUP(D74*E74,-3)</f>
        <v>0</v>
      </c>
    </row>
    <row r="75" spans="1:7" ht="27.6" outlineLevel="1" x14ac:dyDescent="0.3">
      <c r="A75" s="23"/>
      <c r="B75" s="106" t="s">
        <v>294</v>
      </c>
      <c r="C75" s="107" t="s">
        <v>30</v>
      </c>
      <c r="D75" s="110">
        <v>1</v>
      </c>
      <c r="E75" s="111">
        <f>PU!E109</f>
        <v>0</v>
      </c>
      <c r="F75" s="122"/>
    </row>
    <row r="76" spans="1:7" ht="15.6" outlineLevel="1" x14ac:dyDescent="0.3">
      <c r="A76" s="23"/>
      <c r="B76" s="106" t="s">
        <v>329</v>
      </c>
      <c r="C76" s="107" t="s">
        <v>29</v>
      </c>
      <c r="D76" s="108">
        <v>0</v>
      </c>
      <c r="E76" s="111">
        <f>PU!E110</f>
        <v>0</v>
      </c>
      <c r="F76" s="122"/>
    </row>
    <row r="77" spans="1:7" ht="15.6" outlineLevel="1" x14ac:dyDescent="0.3">
      <c r="A77" s="23"/>
      <c r="B77" s="106" t="s">
        <v>296</v>
      </c>
      <c r="C77" s="107" t="s">
        <v>29</v>
      </c>
      <c r="D77" s="108">
        <v>0</v>
      </c>
      <c r="E77" s="111">
        <f>PU!E111</f>
        <v>0</v>
      </c>
      <c r="F77" s="122"/>
    </row>
    <row r="78" spans="1:7" ht="27.6" outlineLevel="1" x14ac:dyDescent="0.3">
      <c r="A78" s="23"/>
      <c r="B78" s="166" t="s">
        <v>342</v>
      </c>
      <c r="C78" s="107" t="s">
        <v>31</v>
      </c>
      <c r="D78" s="110">
        <v>0</v>
      </c>
      <c r="E78" s="111">
        <f>PU!E112</f>
        <v>0</v>
      </c>
      <c r="F78" s="122"/>
    </row>
    <row r="79" spans="1:7" ht="15.6" outlineLevel="1" x14ac:dyDescent="0.3">
      <c r="A79" s="23"/>
      <c r="B79" s="106" t="s">
        <v>333</v>
      </c>
      <c r="C79" s="107" t="s">
        <v>31</v>
      </c>
      <c r="D79" s="110">
        <v>0</v>
      </c>
      <c r="E79" s="111">
        <f>PU!E113</f>
        <v>0</v>
      </c>
      <c r="F79" s="122"/>
    </row>
    <row r="80" spans="1:7" ht="15.6" outlineLevel="1" x14ac:dyDescent="0.3">
      <c r="A80" s="23"/>
      <c r="B80" s="106" t="s">
        <v>287</v>
      </c>
      <c r="C80" s="107" t="s">
        <v>30</v>
      </c>
      <c r="D80" s="110">
        <v>1</v>
      </c>
      <c r="E80" s="111">
        <f>PU!E114</f>
        <v>0</v>
      </c>
      <c r="F80" s="122"/>
    </row>
    <row r="81" spans="1:6" ht="15.6" outlineLevel="1" x14ac:dyDescent="0.3">
      <c r="A81" s="23"/>
      <c r="B81" s="106" t="s">
        <v>337</v>
      </c>
      <c r="C81" s="107" t="s">
        <v>30</v>
      </c>
      <c r="D81" s="110">
        <v>1</v>
      </c>
      <c r="E81" s="111">
        <f>PU!E115</f>
        <v>0</v>
      </c>
      <c r="F81" s="122"/>
    </row>
    <row r="82" spans="1:6" ht="15.6" outlineLevel="1" x14ac:dyDescent="0.3">
      <c r="A82" s="23"/>
      <c r="B82" s="106" t="s">
        <v>297</v>
      </c>
      <c r="C82" s="107" t="s">
        <v>29</v>
      </c>
      <c r="D82" s="108">
        <f>D77*2</f>
        <v>0</v>
      </c>
      <c r="E82" s="111">
        <f>PU!E116</f>
        <v>0</v>
      </c>
      <c r="F82" s="122"/>
    </row>
    <row r="83" spans="1:6" ht="15.6" x14ac:dyDescent="0.3">
      <c r="A83" s="23" t="s">
        <v>989</v>
      </c>
      <c r="B83" s="86" t="s">
        <v>833</v>
      </c>
      <c r="C83" s="17" t="s">
        <v>30</v>
      </c>
      <c r="D83" s="75">
        <v>1</v>
      </c>
      <c r="E83" s="123">
        <f>(D84*E84+D85*E85)/D83</f>
        <v>0</v>
      </c>
      <c r="F83" s="123">
        <f>D83*E83</f>
        <v>0</v>
      </c>
    </row>
    <row r="84" spans="1:6" ht="15.6" x14ac:dyDescent="0.3">
      <c r="A84" s="23"/>
      <c r="B84" s="106" t="s">
        <v>840</v>
      </c>
      <c r="C84" s="107" t="s">
        <v>450</v>
      </c>
      <c r="D84" s="110">
        <v>0</v>
      </c>
      <c r="E84" s="122">
        <v>0</v>
      </c>
      <c r="F84" s="122"/>
    </row>
    <row r="85" spans="1:6" ht="15.6" x14ac:dyDescent="0.3">
      <c r="A85" s="23"/>
      <c r="B85" s="106" t="s">
        <v>836</v>
      </c>
      <c r="C85" s="107" t="s">
        <v>30</v>
      </c>
      <c r="D85" s="110">
        <v>1</v>
      </c>
      <c r="E85" s="122">
        <v>0</v>
      </c>
      <c r="F85" s="122"/>
    </row>
    <row r="86" spans="1:6" ht="15.6" x14ac:dyDescent="0.3">
      <c r="A86" s="22" t="s">
        <v>990</v>
      </c>
      <c r="B86" s="87" t="s">
        <v>675</v>
      </c>
      <c r="C86" s="17"/>
      <c r="D86" s="74"/>
      <c r="E86" s="105"/>
      <c r="F86" s="123"/>
    </row>
    <row r="87" spans="1:6" ht="31.2" x14ac:dyDescent="0.3">
      <c r="A87" s="23" t="s">
        <v>991</v>
      </c>
      <c r="B87" s="88" t="s">
        <v>340</v>
      </c>
      <c r="C87" s="17" t="s">
        <v>30</v>
      </c>
      <c r="D87" s="75">
        <v>1</v>
      </c>
      <c r="E87" s="105">
        <f>(D88*E88+D89*E89+D90*E90+D91*E91+D92*E92+D93*E93+D94*E94+D95*E95)/D87</f>
        <v>0</v>
      </c>
      <c r="F87" s="123">
        <f>D87*E87</f>
        <v>0</v>
      </c>
    </row>
    <row r="88" spans="1:6" ht="27.6" outlineLevel="1" x14ac:dyDescent="0.3">
      <c r="A88" s="23"/>
      <c r="B88" s="106" t="s">
        <v>294</v>
      </c>
      <c r="C88" s="107" t="s">
        <v>30</v>
      </c>
      <c r="D88" s="110">
        <v>1</v>
      </c>
      <c r="E88" s="111">
        <f>PU!E109</f>
        <v>0</v>
      </c>
      <c r="F88" s="122"/>
    </row>
    <row r="89" spans="1:6" ht="15.6" outlineLevel="1" x14ac:dyDescent="0.3">
      <c r="A89" s="23"/>
      <c r="B89" s="106" t="s">
        <v>329</v>
      </c>
      <c r="C89" s="107" t="s">
        <v>29</v>
      </c>
      <c r="D89" s="108">
        <v>0</v>
      </c>
      <c r="E89" s="111">
        <f>PU!E110</f>
        <v>0</v>
      </c>
      <c r="F89" s="122"/>
    </row>
    <row r="90" spans="1:6" ht="15.6" outlineLevel="1" x14ac:dyDescent="0.3">
      <c r="A90" s="23"/>
      <c r="B90" s="106" t="s">
        <v>296</v>
      </c>
      <c r="C90" s="107" t="s">
        <v>29</v>
      </c>
      <c r="D90" s="108">
        <v>0</v>
      </c>
      <c r="E90" s="111">
        <f>PU!E111</f>
        <v>0</v>
      </c>
      <c r="F90" s="122"/>
    </row>
    <row r="91" spans="1:6" ht="27.6" outlineLevel="1" x14ac:dyDescent="0.3">
      <c r="A91" s="23"/>
      <c r="B91" s="166" t="s">
        <v>342</v>
      </c>
      <c r="C91" s="107" t="s">
        <v>31</v>
      </c>
      <c r="D91" s="110">
        <v>0</v>
      </c>
      <c r="E91" s="111">
        <f>PU!E112</f>
        <v>0</v>
      </c>
      <c r="F91" s="122"/>
    </row>
    <row r="92" spans="1:6" ht="15.6" outlineLevel="1" x14ac:dyDescent="0.3">
      <c r="A92" s="23"/>
      <c r="B92" s="106" t="s">
        <v>333</v>
      </c>
      <c r="C92" s="107" t="s">
        <v>31</v>
      </c>
      <c r="D92" s="110">
        <v>0</v>
      </c>
      <c r="E92" s="111">
        <f>PU!E113</f>
        <v>0</v>
      </c>
      <c r="F92" s="122"/>
    </row>
    <row r="93" spans="1:6" ht="15.6" outlineLevel="1" x14ac:dyDescent="0.3">
      <c r="A93" s="23"/>
      <c r="B93" s="106" t="s">
        <v>287</v>
      </c>
      <c r="C93" s="107" t="s">
        <v>30</v>
      </c>
      <c r="D93" s="110">
        <v>1</v>
      </c>
      <c r="E93" s="111">
        <f>PU!E114</f>
        <v>0</v>
      </c>
      <c r="F93" s="122"/>
    </row>
    <row r="94" spans="1:6" ht="15.6" outlineLevel="1" x14ac:dyDescent="0.3">
      <c r="A94" s="23"/>
      <c r="B94" s="106" t="s">
        <v>337</v>
      </c>
      <c r="C94" s="107" t="s">
        <v>30</v>
      </c>
      <c r="D94" s="110">
        <v>1</v>
      </c>
      <c r="E94" s="111">
        <f>PU!E115</f>
        <v>0</v>
      </c>
      <c r="F94" s="122"/>
    </row>
    <row r="95" spans="1:6" ht="15.6" outlineLevel="1" x14ac:dyDescent="0.3">
      <c r="A95" s="23"/>
      <c r="B95" s="106" t="s">
        <v>297</v>
      </c>
      <c r="C95" s="107" t="s">
        <v>29</v>
      </c>
      <c r="D95" s="108">
        <f>D90*2</f>
        <v>0</v>
      </c>
      <c r="E95" s="111">
        <f>PU!E116</f>
        <v>0</v>
      </c>
      <c r="F95" s="122"/>
    </row>
    <row r="96" spans="1:6" ht="15.6" x14ac:dyDescent="0.3">
      <c r="A96" s="23" t="s">
        <v>992</v>
      </c>
      <c r="B96" s="86" t="s">
        <v>833</v>
      </c>
      <c r="C96" s="17" t="s">
        <v>30</v>
      </c>
      <c r="D96" s="75">
        <v>1</v>
      </c>
      <c r="E96" s="123">
        <f>(D97*E97+D98*E98)/D96</f>
        <v>0</v>
      </c>
      <c r="F96" s="123">
        <f>D96*E96</f>
        <v>0</v>
      </c>
    </row>
    <row r="97" spans="1:6" ht="15.6" x14ac:dyDescent="0.3">
      <c r="A97" s="23"/>
      <c r="B97" s="106" t="s">
        <v>840</v>
      </c>
      <c r="C97" s="107" t="s">
        <v>450</v>
      </c>
      <c r="D97" s="110">
        <v>0</v>
      </c>
      <c r="E97" s="122">
        <v>0</v>
      </c>
      <c r="F97" s="122"/>
    </row>
    <row r="98" spans="1:6" ht="15.6" x14ac:dyDescent="0.3">
      <c r="A98" s="23"/>
      <c r="B98" s="106" t="s">
        <v>836</v>
      </c>
      <c r="C98" s="107" t="s">
        <v>30</v>
      </c>
      <c r="D98" s="110">
        <v>1</v>
      </c>
      <c r="E98" s="122">
        <v>0</v>
      </c>
      <c r="F98" s="122"/>
    </row>
    <row r="99" spans="1:6" ht="15.6" x14ac:dyDescent="0.3">
      <c r="A99" s="22" t="s">
        <v>993</v>
      </c>
      <c r="B99" s="89" t="s">
        <v>676</v>
      </c>
      <c r="C99" s="17"/>
      <c r="D99" s="75"/>
      <c r="E99" s="105"/>
      <c r="F99" s="123"/>
    </row>
    <row r="100" spans="1:6" s="70" customFormat="1" ht="15.6" x14ac:dyDescent="0.3">
      <c r="A100" s="23" t="s">
        <v>994</v>
      </c>
      <c r="B100" s="86" t="s">
        <v>224</v>
      </c>
      <c r="C100" s="17" t="s">
        <v>30</v>
      </c>
      <c r="D100" s="75">
        <v>1</v>
      </c>
      <c r="E100" s="105">
        <f>(D101*E101+D102*E102+D103*E103+D104*E104+D105*E105+D106*E106+D107*E107+D108*E108+D109*E109+D110*E110)/D100</f>
        <v>0</v>
      </c>
      <c r="F100" s="123">
        <f>D100*E100</f>
        <v>0</v>
      </c>
    </row>
    <row r="101" spans="1:6" s="70" customFormat="1" ht="15.6" outlineLevel="1" x14ac:dyDescent="0.3">
      <c r="A101" s="23"/>
      <c r="B101" s="106" t="s">
        <v>411</v>
      </c>
      <c r="C101" s="107" t="s">
        <v>30</v>
      </c>
      <c r="D101" s="110">
        <v>1</v>
      </c>
      <c r="E101" s="111">
        <v>0</v>
      </c>
      <c r="F101" s="122"/>
    </row>
    <row r="102" spans="1:6" s="70" customFormat="1" ht="27.6" outlineLevel="1" x14ac:dyDescent="0.3">
      <c r="A102" s="23"/>
      <c r="B102" s="106" t="s">
        <v>294</v>
      </c>
      <c r="C102" s="107" t="s">
        <v>30</v>
      </c>
      <c r="D102" s="110">
        <v>1</v>
      </c>
      <c r="E102" s="111">
        <v>0</v>
      </c>
      <c r="F102" s="122"/>
    </row>
    <row r="103" spans="1:6" s="70" customFormat="1" ht="15.6" outlineLevel="1" x14ac:dyDescent="0.3">
      <c r="A103" s="23"/>
      <c r="B103" s="106" t="s">
        <v>413</v>
      </c>
      <c r="C103" s="107" t="s">
        <v>30</v>
      </c>
      <c r="D103" s="110">
        <v>1</v>
      </c>
      <c r="E103" s="111">
        <v>0</v>
      </c>
      <c r="F103" s="122"/>
    </row>
    <row r="104" spans="1:6" s="70" customFormat="1" ht="15.6" outlineLevel="1" x14ac:dyDescent="0.3">
      <c r="A104" s="23"/>
      <c r="B104" s="106" t="s">
        <v>412</v>
      </c>
      <c r="C104" s="107" t="s">
        <v>31</v>
      </c>
      <c r="D104" s="110">
        <v>0</v>
      </c>
      <c r="E104" s="111">
        <f>PU!E227</f>
        <v>0</v>
      </c>
      <c r="F104" s="122"/>
    </row>
    <row r="105" spans="1:6" s="70" customFormat="1" ht="15.6" outlineLevel="1" x14ac:dyDescent="0.3">
      <c r="A105" s="23"/>
      <c r="B105" s="106" t="s">
        <v>419</v>
      </c>
      <c r="C105" s="107" t="s">
        <v>31</v>
      </c>
      <c r="D105" s="110">
        <v>0</v>
      </c>
      <c r="E105" s="111">
        <f>PU!E228</f>
        <v>0</v>
      </c>
      <c r="F105" s="122"/>
    </row>
    <row r="106" spans="1:6" s="70" customFormat="1" ht="15.6" outlineLevel="1" x14ac:dyDescent="0.3">
      <c r="A106" s="23"/>
      <c r="B106" s="106" t="s">
        <v>414</v>
      </c>
      <c r="C106" s="107" t="s">
        <v>31</v>
      </c>
      <c r="D106" s="110">
        <v>0</v>
      </c>
      <c r="E106" s="111">
        <f>PU!E229</f>
        <v>0</v>
      </c>
      <c r="F106" s="122"/>
    </row>
    <row r="107" spans="1:6" s="70" customFormat="1" ht="15.6" outlineLevel="1" x14ac:dyDescent="0.3">
      <c r="A107" s="23"/>
      <c r="B107" s="106" t="s">
        <v>415</v>
      </c>
      <c r="C107" s="107" t="s">
        <v>31</v>
      </c>
      <c r="D107" s="110">
        <v>0</v>
      </c>
      <c r="E107" s="111">
        <f>PU!E230</f>
        <v>0</v>
      </c>
      <c r="F107" s="122"/>
    </row>
    <row r="108" spans="1:6" s="70" customFormat="1" ht="15.6" outlineLevel="1" x14ac:dyDescent="0.3">
      <c r="A108" s="23"/>
      <c r="B108" s="106" t="s">
        <v>416</v>
      </c>
      <c r="C108" s="107" t="s">
        <v>31</v>
      </c>
      <c r="D108" s="110">
        <v>0</v>
      </c>
      <c r="E108" s="111">
        <f>PU!E231</f>
        <v>0</v>
      </c>
      <c r="F108" s="122"/>
    </row>
    <row r="109" spans="1:6" s="70" customFormat="1" ht="27.6" outlineLevel="1" x14ac:dyDescent="0.3">
      <c r="A109" s="23"/>
      <c r="B109" s="106" t="s">
        <v>417</v>
      </c>
      <c r="C109" s="107" t="s">
        <v>29</v>
      </c>
      <c r="D109" s="108">
        <v>0</v>
      </c>
      <c r="E109" s="111">
        <f>PU!E232</f>
        <v>0</v>
      </c>
      <c r="F109" s="122"/>
    </row>
    <row r="110" spans="1:6" s="70" customFormat="1" ht="27.6" outlineLevel="1" x14ac:dyDescent="0.3">
      <c r="A110" s="23"/>
      <c r="B110" s="106" t="s">
        <v>418</v>
      </c>
      <c r="C110" s="107" t="s">
        <v>29</v>
      </c>
      <c r="D110" s="108">
        <f>D109</f>
        <v>0</v>
      </c>
      <c r="E110" s="111">
        <f>PU!E233</f>
        <v>0</v>
      </c>
      <c r="F110" s="122"/>
    </row>
    <row r="111" spans="1:6" s="70" customFormat="1" ht="15.6" x14ac:dyDescent="0.3">
      <c r="A111" s="22" t="s">
        <v>995</v>
      </c>
      <c r="B111" s="89" t="s">
        <v>677</v>
      </c>
      <c r="C111" s="17"/>
      <c r="D111" s="75"/>
      <c r="E111" s="105"/>
      <c r="F111" s="123"/>
    </row>
    <row r="112" spans="1:6" s="70" customFormat="1" ht="31.2" x14ac:dyDescent="0.3">
      <c r="A112" s="23" t="s">
        <v>996</v>
      </c>
      <c r="B112" s="88" t="s">
        <v>678</v>
      </c>
      <c r="C112" s="17" t="s">
        <v>30</v>
      </c>
      <c r="D112" s="75">
        <v>1</v>
      </c>
      <c r="E112" s="105">
        <f>(D113*E113+D114*E114+D115*E115+D116*E116+D117*E117+D118*E118+D119*E119+D120*E120)/D112</f>
        <v>0</v>
      </c>
      <c r="F112" s="123">
        <f>D112*E112</f>
        <v>0</v>
      </c>
    </row>
    <row r="113" spans="1:7" s="70" customFormat="1" ht="27.6" outlineLevel="1" x14ac:dyDescent="0.3">
      <c r="A113" s="23"/>
      <c r="B113" s="106" t="s">
        <v>294</v>
      </c>
      <c r="C113" s="107" t="s">
        <v>30</v>
      </c>
      <c r="D113" s="110">
        <v>1</v>
      </c>
      <c r="E113" s="111">
        <f>PU!E109</f>
        <v>0</v>
      </c>
      <c r="F113" s="122"/>
    </row>
    <row r="114" spans="1:7" s="70" customFormat="1" ht="15.6" outlineLevel="1" x14ac:dyDescent="0.3">
      <c r="A114" s="23"/>
      <c r="B114" s="106" t="s">
        <v>329</v>
      </c>
      <c r="C114" s="107" t="s">
        <v>29</v>
      </c>
      <c r="D114" s="108">
        <v>0</v>
      </c>
      <c r="E114" s="111">
        <f>PU!E110</f>
        <v>0</v>
      </c>
      <c r="F114" s="122"/>
    </row>
    <row r="115" spans="1:7" s="70" customFormat="1" ht="15.6" outlineLevel="1" x14ac:dyDescent="0.3">
      <c r="A115" s="23"/>
      <c r="B115" s="106" t="s">
        <v>296</v>
      </c>
      <c r="C115" s="107" t="s">
        <v>29</v>
      </c>
      <c r="D115" s="108">
        <v>0</v>
      </c>
      <c r="E115" s="111">
        <f>PU!E111</f>
        <v>0</v>
      </c>
      <c r="F115" s="122"/>
    </row>
    <row r="116" spans="1:7" s="70" customFormat="1" ht="27.6" outlineLevel="1" x14ac:dyDescent="0.3">
      <c r="A116" s="23"/>
      <c r="B116" s="106" t="s">
        <v>342</v>
      </c>
      <c r="C116" s="107" t="s">
        <v>31</v>
      </c>
      <c r="D116" s="110">
        <v>0</v>
      </c>
      <c r="E116" s="111">
        <f>PU!E112</f>
        <v>0</v>
      </c>
      <c r="F116" s="122"/>
    </row>
    <row r="117" spans="1:7" s="70" customFormat="1" ht="15.6" outlineLevel="1" x14ac:dyDescent="0.3">
      <c r="A117" s="23"/>
      <c r="B117" s="106" t="s">
        <v>333</v>
      </c>
      <c r="C117" s="107" t="s">
        <v>31</v>
      </c>
      <c r="D117" s="110">
        <v>0</v>
      </c>
      <c r="E117" s="111">
        <f>PU!E113</f>
        <v>0</v>
      </c>
      <c r="F117" s="122"/>
    </row>
    <row r="118" spans="1:7" s="70" customFormat="1" ht="15.6" outlineLevel="1" x14ac:dyDescent="0.3">
      <c r="A118" s="23"/>
      <c r="B118" s="106" t="s">
        <v>287</v>
      </c>
      <c r="C118" s="107" t="s">
        <v>30</v>
      </c>
      <c r="D118" s="110">
        <v>1</v>
      </c>
      <c r="E118" s="111">
        <f>PU!E114</f>
        <v>0</v>
      </c>
      <c r="F118" s="122"/>
    </row>
    <row r="119" spans="1:7" s="70" customFormat="1" ht="15.6" outlineLevel="1" x14ac:dyDescent="0.3">
      <c r="A119" s="23"/>
      <c r="B119" s="106" t="s">
        <v>337</v>
      </c>
      <c r="C119" s="107" t="s">
        <v>30</v>
      </c>
      <c r="D119" s="110">
        <v>1</v>
      </c>
      <c r="E119" s="111">
        <f>PU!E115</f>
        <v>0</v>
      </c>
      <c r="F119" s="122"/>
    </row>
    <row r="120" spans="1:7" s="70" customFormat="1" ht="15.6" outlineLevel="1" x14ac:dyDescent="0.3">
      <c r="A120" s="23"/>
      <c r="B120" s="106" t="s">
        <v>297</v>
      </c>
      <c r="C120" s="107" t="s">
        <v>29</v>
      </c>
      <c r="D120" s="108">
        <f>D115*2</f>
        <v>0</v>
      </c>
      <c r="E120" s="111">
        <f>PU!E116</f>
        <v>0</v>
      </c>
      <c r="F120" s="122"/>
    </row>
    <row r="121" spans="1:7" ht="15.6" x14ac:dyDescent="0.3">
      <c r="A121" s="23" t="s">
        <v>997</v>
      </c>
      <c r="B121" s="86" t="s">
        <v>833</v>
      </c>
      <c r="C121" s="17" t="s">
        <v>30</v>
      </c>
      <c r="D121" s="75">
        <v>1</v>
      </c>
      <c r="E121" s="123">
        <f>(D122*E122+D123*E123)/D121</f>
        <v>0</v>
      </c>
      <c r="F121" s="123">
        <f>D121*E121</f>
        <v>0</v>
      </c>
    </row>
    <row r="122" spans="1:7" ht="15.6" x14ac:dyDescent="0.3">
      <c r="A122" s="23"/>
      <c r="B122" s="106" t="s">
        <v>840</v>
      </c>
      <c r="C122" s="107" t="s">
        <v>450</v>
      </c>
      <c r="D122" s="110">
        <v>0</v>
      </c>
      <c r="E122" s="122">
        <v>0</v>
      </c>
      <c r="F122" s="122"/>
    </row>
    <row r="123" spans="1:7" ht="15.6" x14ac:dyDescent="0.3">
      <c r="A123" s="23"/>
      <c r="B123" s="106" t="s">
        <v>836</v>
      </c>
      <c r="C123" s="107" t="s">
        <v>30</v>
      </c>
      <c r="D123" s="110">
        <v>1</v>
      </c>
      <c r="E123" s="122">
        <v>0</v>
      </c>
      <c r="F123" s="122"/>
    </row>
    <row r="124" spans="1:7" s="70" customFormat="1" ht="15.6" x14ac:dyDescent="0.3">
      <c r="A124" s="22" t="s">
        <v>998</v>
      </c>
      <c r="B124" s="87" t="s">
        <v>679</v>
      </c>
      <c r="C124" s="17"/>
      <c r="D124" s="75"/>
      <c r="E124" s="105"/>
      <c r="F124" s="123"/>
    </row>
    <row r="125" spans="1:7" s="70" customFormat="1" ht="31.2" x14ac:dyDescent="0.3">
      <c r="A125" s="23" t="s">
        <v>999</v>
      </c>
      <c r="B125" s="69" t="s">
        <v>340</v>
      </c>
      <c r="C125" s="17" t="s">
        <v>30</v>
      </c>
      <c r="D125" s="75">
        <v>1</v>
      </c>
      <c r="E125" s="105">
        <f>(D126*E126+D127*E127+D128*E128+D129*E129+D130*E130+D131*E131+D132*E132+D133*E133)/D125</f>
        <v>0</v>
      </c>
      <c r="F125" s="123">
        <f>D125*E125</f>
        <v>0</v>
      </c>
    </row>
    <row r="126" spans="1:7" s="70" customFormat="1" ht="27.6" outlineLevel="1" x14ac:dyDescent="0.3">
      <c r="A126" s="23"/>
      <c r="B126" s="106" t="s">
        <v>294</v>
      </c>
      <c r="C126" s="107" t="s">
        <v>30</v>
      </c>
      <c r="D126" s="108"/>
      <c r="E126" s="111">
        <f>PU!E96</f>
        <v>0</v>
      </c>
      <c r="F126" s="122"/>
      <c r="G126" s="70" t="s">
        <v>483</v>
      </c>
    </row>
    <row r="127" spans="1:7" s="70" customFormat="1" ht="15.6" outlineLevel="1" x14ac:dyDescent="0.3">
      <c r="A127" s="23"/>
      <c r="B127" s="106" t="s">
        <v>329</v>
      </c>
      <c r="C127" s="107" t="s">
        <v>29</v>
      </c>
      <c r="D127" s="108">
        <v>0</v>
      </c>
      <c r="E127" s="111">
        <f>PU!E97</f>
        <v>0</v>
      </c>
      <c r="F127" s="122"/>
    </row>
    <row r="128" spans="1:7" s="70" customFormat="1" ht="15.6" outlineLevel="1" x14ac:dyDescent="0.3">
      <c r="A128" s="23"/>
      <c r="B128" s="106" t="s">
        <v>296</v>
      </c>
      <c r="C128" s="107" t="s">
        <v>29</v>
      </c>
      <c r="D128" s="108">
        <v>0</v>
      </c>
      <c r="E128" s="111">
        <f>PU!E98</f>
        <v>0</v>
      </c>
      <c r="F128" s="122"/>
    </row>
    <row r="129" spans="1:7" s="70" customFormat="1" ht="27.6" outlineLevel="1" x14ac:dyDescent="0.3">
      <c r="A129" s="23"/>
      <c r="B129" s="106" t="s">
        <v>342</v>
      </c>
      <c r="C129" s="107" t="s">
        <v>31</v>
      </c>
      <c r="D129" s="110">
        <v>0</v>
      </c>
      <c r="E129" s="111">
        <f>PU!E99</f>
        <v>0</v>
      </c>
      <c r="F129" s="122"/>
    </row>
    <row r="130" spans="1:7" s="70" customFormat="1" ht="15.6" outlineLevel="1" x14ac:dyDescent="0.3">
      <c r="A130" s="23"/>
      <c r="B130" s="106" t="s">
        <v>333</v>
      </c>
      <c r="C130" s="107" t="s">
        <v>31</v>
      </c>
      <c r="D130" s="110">
        <v>0</v>
      </c>
      <c r="E130" s="111">
        <f>PU!E100</f>
        <v>0</v>
      </c>
      <c r="F130" s="122"/>
    </row>
    <row r="131" spans="1:7" s="70" customFormat="1" ht="15.6" outlineLevel="1" x14ac:dyDescent="0.3">
      <c r="A131" s="23"/>
      <c r="B131" s="106" t="s">
        <v>287</v>
      </c>
      <c r="C131" s="107" t="s">
        <v>30</v>
      </c>
      <c r="D131" s="110">
        <v>1</v>
      </c>
      <c r="E131" s="111">
        <f>PU!E101</f>
        <v>0</v>
      </c>
      <c r="F131" s="122"/>
    </row>
    <row r="132" spans="1:7" s="70" customFormat="1" ht="15.6" outlineLevel="1" x14ac:dyDescent="0.3">
      <c r="A132" s="23"/>
      <c r="B132" s="106" t="s">
        <v>337</v>
      </c>
      <c r="C132" s="107" t="s">
        <v>30</v>
      </c>
      <c r="D132" s="110">
        <v>1</v>
      </c>
      <c r="E132" s="111">
        <f>PU!E102</f>
        <v>0</v>
      </c>
      <c r="F132" s="122"/>
    </row>
    <row r="133" spans="1:7" s="70" customFormat="1" ht="15.6" outlineLevel="1" x14ac:dyDescent="0.3">
      <c r="A133" s="23"/>
      <c r="B133" s="106" t="s">
        <v>297</v>
      </c>
      <c r="C133" s="107" t="s">
        <v>29</v>
      </c>
      <c r="D133" s="108">
        <f>D128*2</f>
        <v>0</v>
      </c>
      <c r="E133" s="111">
        <f>PU!E103</f>
        <v>0</v>
      </c>
      <c r="F133" s="122"/>
    </row>
    <row r="134" spans="1:7" ht="15.6" x14ac:dyDescent="0.3">
      <c r="A134" s="23" t="s">
        <v>1000</v>
      </c>
      <c r="B134" s="86" t="s">
        <v>833</v>
      </c>
      <c r="C134" s="17" t="s">
        <v>30</v>
      </c>
      <c r="D134" s="75">
        <v>1</v>
      </c>
      <c r="E134" s="123">
        <f>(D135*E135+D136*E136)/D134</f>
        <v>0</v>
      </c>
      <c r="F134" s="123">
        <f>D134*E134</f>
        <v>0</v>
      </c>
    </row>
    <row r="135" spans="1:7" ht="15.6" x14ac:dyDescent="0.3">
      <c r="A135" s="23"/>
      <c r="B135" s="106" t="s">
        <v>840</v>
      </c>
      <c r="C135" s="107" t="s">
        <v>450</v>
      </c>
      <c r="D135" s="110">
        <v>0</v>
      </c>
      <c r="E135" s="122">
        <v>0</v>
      </c>
      <c r="F135" s="122"/>
    </row>
    <row r="136" spans="1:7" ht="15.6" x14ac:dyDescent="0.3">
      <c r="A136" s="23"/>
      <c r="B136" s="106" t="s">
        <v>836</v>
      </c>
      <c r="C136" s="107" t="s">
        <v>30</v>
      </c>
      <c r="D136" s="110">
        <v>1</v>
      </c>
      <c r="E136" s="122">
        <v>0</v>
      </c>
      <c r="F136" s="122"/>
    </row>
    <row r="137" spans="1:7" s="70" customFormat="1" ht="15.6" x14ac:dyDescent="0.3">
      <c r="A137" s="22" t="s">
        <v>1001</v>
      </c>
      <c r="B137" s="87" t="s">
        <v>680</v>
      </c>
      <c r="C137" s="17"/>
      <c r="D137" s="75"/>
      <c r="E137" s="105"/>
      <c r="F137" s="123"/>
    </row>
    <row r="138" spans="1:7" s="70" customFormat="1" ht="31.2" x14ac:dyDescent="0.3">
      <c r="A138" s="23" t="s">
        <v>1002</v>
      </c>
      <c r="B138" s="69" t="s">
        <v>340</v>
      </c>
      <c r="C138" s="17" t="s">
        <v>30</v>
      </c>
      <c r="D138" s="75">
        <v>1</v>
      </c>
      <c r="E138" s="105">
        <f>(D139*E139+D140*E140+D141*E141+D142*E142+D143*E143+D144*E144+D145*E145+D146*E146)/D138</f>
        <v>0</v>
      </c>
      <c r="F138" s="123">
        <f>D138*E138</f>
        <v>0</v>
      </c>
    </row>
    <row r="139" spans="1:7" s="70" customFormat="1" ht="27.6" outlineLevel="1" x14ac:dyDescent="0.3">
      <c r="A139" s="23"/>
      <c r="B139" s="106" t="s">
        <v>294</v>
      </c>
      <c r="C139" s="107" t="s">
        <v>30</v>
      </c>
      <c r="D139" s="108"/>
      <c r="E139" s="111">
        <f>PU!E109</f>
        <v>0</v>
      </c>
      <c r="F139" s="122"/>
      <c r="G139" s="70" t="s">
        <v>483</v>
      </c>
    </row>
    <row r="140" spans="1:7" s="70" customFormat="1" ht="15.6" outlineLevel="1" x14ac:dyDescent="0.3">
      <c r="A140" s="23"/>
      <c r="B140" s="106" t="s">
        <v>329</v>
      </c>
      <c r="C140" s="107" t="s">
        <v>29</v>
      </c>
      <c r="D140" s="108">
        <v>0</v>
      </c>
      <c r="E140" s="111">
        <f>PU!E110</f>
        <v>0</v>
      </c>
      <c r="F140" s="122"/>
    </row>
    <row r="141" spans="1:7" s="70" customFormat="1" ht="15.6" outlineLevel="1" x14ac:dyDescent="0.3">
      <c r="A141" s="23"/>
      <c r="B141" s="106" t="s">
        <v>296</v>
      </c>
      <c r="C141" s="107" t="s">
        <v>29</v>
      </c>
      <c r="D141" s="108">
        <v>0</v>
      </c>
      <c r="E141" s="111">
        <f>PU!E111</f>
        <v>0</v>
      </c>
      <c r="F141" s="122"/>
    </row>
    <row r="142" spans="1:7" s="70" customFormat="1" ht="27.6" outlineLevel="1" x14ac:dyDescent="0.3">
      <c r="A142" s="23"/>
      <c r="B142" s="106" t="s">
        <v>342</v>
      </c>
      <c r="C142" s="107" t="s">
        <v>31</v>
      </c>
      <c r="D142" s="110">
        <v>0</v>
      </c>
      <c r="E142" s="111">
        <f>PU!E112</f>
        <v>0</v>
      </c>
      <c r="F142" s="122"/>
    </row>
    <row r="143" spans="1:7" s="70" customFormat="1" ht="15.6" outlineLevel="1" x14ac:dyDescent="0.3">
      <c r="A143" s="23"/>
      <c r="B143" s="106" t="s">
        <v>333</v>
      </c>
      <c r="C143" s="107" t="s">
        <v>31</v>
      </c>
      <c r="D143" s="110">
        <v>0</v>
      </c>
      <c r="E143" s="111">
        <f>PU!E113</f>
        <v>0</v>
      </c>
      <c r="F143" s="122"/>
    </row>
    <row r="144" spans="1:7" s="70" customFormat="1" ht="15.6" outlineLevel="1" x14ac:dyDescent="0.3">
      <c r="A144" s="23"/>
      <c r="B144" s="106" t="s">
        <v>287</v>
      </c>
      <c r="C144" s="107" t="s">
        <v>30</v>
      </c>
      <c r="D144" s="110">
        <v>1</v>
      </c>
      <c r="E144" s="111">
        <f>PU!E114</f>
        <v>0</v>
      </c>
      <c r="F144" s="122"/>
    </row>
    <row r="145" spans="1:6" s="70" customFormat="1" ht="15.6" outlineLevel="1" x14ac:dyDescent="0.3">
      <c r="A145" s="23"/>
      <c r="B145" s="106" t="s">
        <v>337</v>
      </c>
      <c r="C145" s="107" t="s">
        <v>30</v>
      </c>
      <c r="D145" s="110">
        <v>1</v>
      </c>
      <c r="E145" s="111">
        <f>PU!E115</f>
        <v>0</v>
      </c>
      <c r="F145" s="122"/>
    </row>
    <row r="146" spans="1:6" s="70" customFormat="1" ht="15.6" outlineLevel="1" x14ac:dyDescent="0.3">
      <c r="A146" s="23"/>
      <c r="B146" s="106" t="s">
        <v>297</v>
      </c>
      <c r="C146" s="107" t="s">
        <v>29</v>
      </c>
      <c r="D146" s="108">
        <f>D141*2</f>
        <v>0</v>
      </c>
      <c r="E146" s="111">
        <f>PU!E116</f>
        <v>0</v>
      </c>
      <c r="F146" s="122"/>
    </row>
    <row r="147" spans="1:6" ht="15.6" x14ac:dyDescent="0.3">
      <c r="A147" s="23" t="s">
        <v>1003</v>
      </c>
      <c r="B147" s="86" t="s">
        <v>833</v>
      </c>
      <c r="C147" s="17" t="s">
        <v>30</v>
      </c>
      <c r="D147" s="75">
        <v>1</v>
      </c>
      <c r="E147" s="123">
        <f>(D148*E148+D149*E149)/D147</f>
        <v>0</v>
      </c>
      <c r="F147" s="123">
        <f>D147*E147</f>
        <v>0</v>
      </c>
    </row>
    <row r="148" spans="1:6" ht="15.6" x14ac:dyDescent="0.3">
      <c r="A148" s="23"/>
      <c r="B148" s="106" t="s">
        <v>840</v>
      </c>
      <c r="C148" s="107" t="s">
        <v>450</v>
      </c>
      <c r="D148" s="110">
        <v>0</v>
      </c>
      <c r="E148" s="122">
        <v>0</v>
      </c>
      <c r="F148" s="122"/>
    </row>
    <row r="149" spans="1:6" ht="15.6" x14ac:dyDescent="0.3">
      <c r="A149" s="23"/>
      <c r="B149" s="106" t="s">
        <v>836</v>
      </c>
      <c r="C149" s="107" t="s">
        <v>30</v>
      </c>
      <c r="D149" s="110">
        <v>1</v>
      </c>
      <c r="E149" s="122">
        <v>0</v>
      </c>
      <c r="F149" s="122"/>
    </row>
    <row r="150" spans="1:6" s="70" customFormat="1" ht="15.6" x14ac:dyDescent="0.3">
      <c r="A150" s="22" t="s">
        <v>1004</v>
      </c>
      <c r="B150" s="87" t="s">
        <v>844</v>
      </c>
      <c r="C150" s="17"/>
      <c r="D150" s="74"/>
      <c r="E150" s="105"/>
      <c r="F150" s="123"/>
    </row>
    <row r="151" spans="1:6" s="70" customFormat="1" ht="15.6" x14ac:dyDescent="0.3">
      <c r="A151" s="23" t="s">
        <v>1005</v>
      </c>
      <c r="B151" s="69" t="s">
        <v>224</v>
      </c>
      <c r="C151" s="17" t="s">
        <v>30</v>
      </c>
      <c r="D151" s="75">
        <v>1</v>
      </c>
      <c r="E151" s="105">
        <f>(D152*E152+D153*E153+D154*E154+D155*E155+D156*E156+D157*E157+D158*E158+D159*E159+D160*E160+D161*E161)/D151</f>
        <v>0</v>
      </c>
      <c r="F151" s="123">
        <f>D151*E151</f>
        <v>0</v>
      </c>
    </row>
    <row r="152" spans="1:6" s="70" customFormat="1" ht="15.6" outlineLevel="1" x14ac:dyDescent="0.3">
      <c r="A152" s="23"/>
      <c r="B152" s="106" t="s">
        <v>411</v>
      </c>
      <c r="C152" s="107" t="s">
        <v>30</v>
      </c>
      <c r="D152" s="110">
        <v>1</v>
      </c>
      <c r="E152" s="111">
        <v>0</v>
      </c>
      <c r="F152" s="122"/>
    </row>
    <row r="153" spans="1:6" s="70" customFormat="1" ht="27.6" outlineLevel="1" x14ac:dyDescent="0.3">
      <c r="A153" s="23"/>
      <c r="B153" s="106" t="s">
        <v>294</v>
      </c>
      <c r="C153" s="107" t="s">
        <v>30</v>
      </c>
      <c r="D153" s="110">
        <v>1</v>
      </c>
      <c r="E153" s="111">
        <v>0</v>
      </c>
      <c r="F153" s="122"/>
    </row>
    <row r="154" spans="1:6" s="70" customFormat="1" ht="15.6" outlineLevel="1" x14ac:dyDescent="0.3">
      <c r="A154" s="23"/>
      <c r="B154" s="106" t="s">
        <v>413</v>
      </c>
      <c r="C154" s="107" t="s">
        <v>30</v>
      </c>
      <c r="D154" s="110">
        <v>1</v>
      </c>
      <c r="E154" s="111">
        <v>0</v>
      </c>
      <c r="F154" s="122"/>
    </row>
    <row r="155" spans="1:6" s="70" customFormat="1" ht="15.6" outlineLevel="1" x14ac:dyDescent="0.3">
      <c r="A155" s="23"/>
      <c r="B155" s="106" t="s">
        <v>412</v>
      </c>
      <c r="C155" s="107" t="s">
        <v>31</v>
      </c>
      <c r="D155" s="110">
        <v>0</v>
      </c>
      <c r="E155" s="111">
        <f>PU!E227</f>
        <v>0</v>
      </c>
      <c r="F155" s="122"/>
    </row>
    <row r="156" spans="1:6" s="70" customFormat="1" ht="15.6" outlineLevel="1" x14ac:dyDescent="0.3">
      <c r="A156" s="23"/>
      <c r="B156" s="106" t="s">
        <v>419</v>
      </c>
      <c r="C156" s="107" t="s">
        <v>31</v>
      </c>
      <c r="D156" s="110">
        <v>0</v>
      </c>
      <c r="E156" s="111">
        <f>PU!E228</f>
        <v>0</v>
      </c>
      <c r="F156" s="122"/>
    </row>
    <row r="157" spans="1:6" s="70" customFormat="1" ht="15.6" outlineLevel="1" x14ac:dyDescent="0.3">
      <c r="A157" s="23"/>
      <c r="B157" s="106" t="s">
        <v>414</v>
      </c>
      <c r="C157" s="107" t="s">
        <v>31</v>
      </c>
      <c r="D157" s="110">
        <v>0</v>
      </c>
      <c r="E157" s="111">
        <f>PU!E229</f>
        <v>0</v>
      </c>
      <c r="F157" s="122"/>
    </row>
    <row r="158" spans="1:6" s="70" customFormat="1" ht="15.6" outlineLevel="1" x14ac:dyDescent="0.3">
      <c r="A158" s="23"/>
      <c r="B158" s="106" t="s">
        <v>415</v>
      </c>
      <c r="C158" s="107" t="s">
        <v>31</v>
      </c>
      <c r="D158" s="110">
        <v>0</v>
      </c>
      <c r="E158" s="111">
        <f>PU!E230</f>
        <v>0</v>
      </c>
      <c r="F158" s="122"/>
    </row>
    <row r="159" spans="1:6" s="70" customFormat="1" ht="15.6" outlineLevel="1" x14ac:dyDescent="0.3">
      <c r="A159" s="23"/>
      <c r="B159" s="106" t="s">
        <v>416</v>
      </c>
      <c r="C159" s="107" t="s">
        <v>31</v>
      </c>
      <c r="D159" s="110">
        <v>0</v>
      </c>
      <c r="E159" s="111">
        <f>PU!E231</f>
        <v>0</v>
      </c>
      <c r="F159" s="122"/>
    </row>
    <row r="160" spans="1:6" s="70" customFormat="1" ht="27.6" outlineLevel="1" x14ac:dyDescent="0.3">
      <c r="A160" s="23"/>
      <c r="B160" s="106" t="s">
        <v>417</v>
      </c>
      <c r="C160" s="107" t="s">
        <v>29</v>
      </c>
      <c r="D160" s="108">
        <v>0</v>
      </c>
      <c r="E160" s="111">
        <f>PU!E232</f>
        <v>0</v>
      </c>
      <c r="F160" s="122"/>
    </row>
    <row r="161" spans="1:7" s="70" customFormat="1" ht="27.6" outlineLevel="1" x14ac:dyDescent="0.3">
      <c r="A161" s="23"/>
      <c r="B161" s="106" t="s">
        <v>418</v>
      </c>
      <c r="C161" s="107" t="s">
        <v>29</v>
      </c>
      <c r="D161" s="108">
        <f>D160</f>
        <v>0</v>
      </c>
      <c r="E161" s="111">
        <f>PU!E233</f>
        <v>0</v>
      </c>
      <c r="F161" s="122"/>
    </row>
    <row r="162" spans="1:7" s="70" customFormat="1" ht="31.2" x14ac:dyDescent="0.3">
      <c r="A162" s="22" t="s">
        <v>1006</v>
      </c>
      <c r="B162" s="87" t="s">
        <v>681</v>
      </c>
      <c r="C162" s="17"/>
      <c r="D162" s="74"/>
      <c r="E162" s="105"/>
      <c r="F162" s="123"/>
    </row>
    <row r="163" spans="1:7" s="70" customFormat="1" ht="31.2" x14ac:dyDescent="0.3">
      <c r="A163" s="23" t="s">
        <v>1007</v>
      </c>
      <c r="B163" s="69" t="s">
        <v>682</v>
      </c>
      <c r="C163" s="17" t="s">
        <v>30</v>
      </c>
      <c r="D163" s="75">
        <v>1</v>
      </c>
      <c r="E163" s="105">
        <f>(D164*E164+D166*E166+D167*E167+D168*E168+D169*E169+D171*E171+D165*E165)/D163</f>
        <v>0</v>
      </c>
      <c r="F163" s="123">
        <f>D163*E163</f>
        <v>0</v>
      </c>
    </row>
    <row r="164" spans="1:7" s="70" customFormat="1" ht="27.6" outlineLevel="1" x14ac:dyDescent="0.3">
      <c r="A164" s="23"/>
      <c r="B164" s="106" t="s">
        <v>294</v>
      </c>
      <c r="C164" s="107" t="s">
        <v>30</v>
      </c>
      <c r="D164" s="110">
        <v>0</v>
      </c>
      <c r="E164" s="111">
        <f>PU!E69</f>
        <v>0</v>
      </c>
      <c r="F164" s="122"/>
      <c r="G164" s="70" t="s">
        <v>483</v>
      </c>
    </row>
    <row r="165" spans="1:7" s="70" customFormat="1" ht="15.6" outlineLevel="1" x14ac:dyDescent="0.3">
      <c r="A165" s="23"/>
      <c r="B165" s="106" t="s">
        <v>502</v>
      </c>
      <c r="C165" s="107" t="s">
        <v>30</v>
      </c>
      <c r="D165" s="110">
        <v>1</v>
      </c>
      <c r="E165" s="111">
        <v>0</v>
      </c>
      <c r="F165" s="122"/>
    </row>
    <row r="166" spans="1:7" s="70" customFormat="1" ht="15.6" outlineLevel="1" x14ac:dyDescent="0.3">
      <c r="A166" s="23"/>
      <c r="B166" s="106" t="s">
        <v>503</v>
      </c>
      <c r="C166" s="107" t="s">
        <v>30</v>
      </c>
      <c r="D166" s="110">
        <v>1</v>
      </c>
      <c r="E166" s="111">
        <v>0</v>
      </c>
      <c r="F166" s="122"/>
    </row>
    <row r="167" spans="1:7" s="70" customFormat="1" ht="15.6" outlineLevel="1" x14ac:dyDescent="0.3">
      <c r="A167" s="23"/>
      <c r="B167" s="106" t="s">
        <v>497</v>
      </c>
      <c r="C167" s="107" t="s">
        <v>29</v>
      </c>
      <c r="D167" s="110"/>
      <c r="E167" s="111">
        <f>PU!E71</f>
        <v>0</v>
      </c>
      <c r="F167" s="122"/>
      <c r="G167" s="70" t="s">
        <v>483</v>
      </c>
    </row>
    <row r="168" spans="1:7" s="70" customFormat="1" ht="15.6" outlineLevel="1" x14ac:dyDescent="0.3">
      <c r="A168" s="23"/>
      <c r="B168" s="106" t="s">
        <v>296</v>
      </c>
      <c r="C168" s="107" t="s">
        <v>29</v>
      </c>
      <c r="D168" s="108">
        <v>0</v>
      </c>
      <c r="E168" s="111">
        <f>PU!E72</f>
        <v>0</v>
      </c>
      <c r="F168" s="122"/>
    </row>
    <row r="169" spans="1:7" s="70" customFormat="1" ht="15.6" outlineLevel="1" x14ac:dyDescent="0.3">
      <c r="A169" s="23"/>
      <c r="B169" s="106" t="s">
        <v>330</v>
      </c>
      <c r="C169" s="107" t="s">
        <v>31</v>
      </c>
      <c r="D169" s="110">
        <v>0</v>
      </c>
      <c r="E169" s="111">
        <f>PU!E73</f>
        <v>0</v>
      </c>
      <c r="F169" s="122"/>
    </row>
    <row r="170" spans="1:7" s="70" customFormat="1" ht="15.6" outlineLevel="1" x14ac:dyDescent="0.3">
      <c r="A170" s="23"/>
      <c r="B170" s="129" t="s">
        <v>297</v>
      </c>
      <c r="C170" s="107"/>
      <c r="D170" s="110"/>
      <c r="E170" s="111">
        <f>PU!E74</f>
        <v>0</v>
      </c>
      <c r="F170" s="122"/>
    </row>
    <row r="171" spans="1:7" s="70" customFormat="1" ht="15.6" outlineLevel="1" x14ac:dyDescent="0.3">
      <c r="A171" s="23"/>
      <c r="B171" s="106" t="s">
        <v>299</v>
      </c>
      <c r="C171" s="107" t="s">
        <v>29</v>
      </c>
      <c r="D171" s="108">
        <f>D168*2</f>
        <v>0</v>
      </c>
      <c r="E171" s="111">
        <f>PU!E75</f>
        <v>0</v>
      </c>
      <c r="F171" s="122"/>
    </row>
    <row r="172" spans="1:7" s="70" customFormat="1" ht="31.2" x14ac:dyDescent="0.3">
      <c r="A172" s="22" t="s">
        <v>1008</v>
      </c>
      <c r="B172" s="87" t="s">
        <v>683</v>
      </c>
      <c r="C172" s="17"/>
      <c r="D172" s="74"/>
      <c r="E172" s="105"/>
      <c r="F172" s="123"/>
    </row>
    <row r="173" spans="1:7" s="70" customFormat="1" ht="31.2" x14ac:dyDescent="0.3">
      <c r="A173" s="23" t="s">
        <v>1009</v>
      </c>
      <c r="B173" s="69" t="s">
        <v>684</v>
      </c>
      <c r="C173" s="17" t="s">
        <v>30</v>
      </c>
      <c r="D173" s="75">
        <v>1</v>
      </c>
      <c r="E173" s="105">
        <f>(D174*E174+D176*E176+D177*E177+D178*E178+D179*E179+D180*E180+D175*E175+D181*E181)/D173</f>
        <v>0</v>
      </c>
      <c r="F173" s="123">
        <f>D173*E173</f>
        <v>0</v>
      </c>
    </row>
    <row r="174" spans="1:7" s="70" customFormat="1" ht="27.6" outlineLevel="1" x14ac:dyDescent="0.3">
      <c r="A174" s="23"/>
      <c r="B174" s="106" t="s">
        <v>294</v>
      </c>
      <c r="C174" s="107" t="s">
        <v>30</v>
      </c>
      <c r="D174" s="110"/>
      <c r="E174" s="111">
        <f>PU!E69</f>
        <v>0</v>
      </c>
      <c r="F174" s="122"/>
      <c r="G174" s="70" t="s">
        <v>483</v>
      </c>
    </row>
    <row r="175" spans="1:7" s="70" customFormat="1" ht="15.6" outlineLevel="1" x14ac:dyDescent="0.3">
      <c r="A175" s="23"/>
      <c r="B175" s="106" t="s">
        <v>502</v>
      </c>
      <c r="C175" s="107" t="s">
        <v>30</v>
      </c>
      <c r="D175" s="110">
        <v>1</v>
      </c>
      <c r="E175" s="167">
        <v>0</v>
      </c>
      <c r="F175" s="122"/>
    </row>
    <row r="176" spans="1:7" s="70" customFormat="1" ht="15.6" outlineLevel="1" x14ac:dyDescent="0.3">
      <c r="A176" s="23"/>
      <c r="B176" s="106" t="s">
        <v>329</v>
      </c>
      <c r="C176" s="107" t="s">
        <v>29</v>
      </c>
      <c r="D176" s="110"/>
      <c r="E176" s="111">
        <f>PU!E70</f>
        <v>0</v>
      </c>
      <c r="F176" s="122"/>
      <c r="G176" s="70" t="s">
        <v>483</v>
      </c>
    </row>
    <row r="177" spans="1:7" s="70" customFormat="1" ht="15.6" outlineLevel="1" x14ac:dyDescent="0.3">
      <c r="A177" s="23"/>
      <c r="B177" s="106" t="s">
        <v>497</v>
      </c>
      <c r="C177" s="107" t="s">
        <v>29</v>
      </c>
      <c r="D177" s="110"/>
      <c r="E177" s="111">
        <f>PU!E71</f>
        <v>0</v>
      </c>
      <c r="F177" s="122"/>
      <c r="G177" s="70" t="s">
        <v>483</v>
      </c>
    </row>
    <row r="178" spans="1:7" s="70" customFormat="1" ht="15.6" outlineLevel="1" x14ac:dyDescent="0.3">
      <c r="A178" s="23"/>
      <c r="B178" s="106" t="s">
        <v>296</v>
      </c>
      <c r="C178" s="107" t="s">
        <v>29</v>
      </c>
      <c r="D178" s="108">
        <v>0</v>
      </c>
      <c r="E178" s="111">
        <f>PU!E72</f>
        <v>0</v>
      </c>
      <c r="F178" s="122"/>
    </row>
    <row r="179" spans="1:7" s="70" customFormat="1" ht="15.6" outlineLevel="1" x14ac:dyDescent="0.3">
      <c r="A179" s="23"/>
      <c r="B179" s="106" t="s">
        <v>330</v>
      </c>
      <c r="C179" s="107" t="s">
        <v>31</v>
      </c>
      <c r="D179" s="110">
        <v>0</v>
      </c>
      <c r="E179" s="111">
        <f>PU!E73</f>
        <v>0</v>
      </c>
      <c r="F179" s="122"/>
    </row>
    <row r="180" spans="1:7" s="70" customFormat="1" ht="15.6" outlineLevel="1" x14ac:dyDescent="0.3">
      <c r="A180" s="23"/>
      <c r="B180" s="106" t="s">
        <v>297</v>
      </c>
      <c r="C180" s="107" t="s">
        <v>29</v>
      </c>
      <c r="D180" s="110"/>
      <c r="E180" s="111">
        <f>PU!E74</f>
        <v>0</v>
      </c>
      <c r="F180" s="122"/>
    </row>
    <row r="181" spans="1:7" s="70" customFormat="1" ht="15.6" outlineLevel="1" x14ac:dyDescent="0.3">
      <c r="A181" s="23"/>
      <c r="B181" s="106" t="s">
        <v>299</v>
      </c>
      <c r="C181" s="107" t="s">
        <v>29</v>
      </c>
      <c r="D181" s="108">
        <f>D178*2</f>
        <v>0</v>
      </c>
      <c r="E181" s="111">
        <f>PU!E75</f>
        <v>0</v>
      </c>
      <c r="F181" s="122"/>
    </row>
    <row r="182" spans="1:7" s="70" customFormat="1" ht="31.2" x14ac:dyDescent="0.3">
      <c r="A182" s="22" t="s">
        <v>1010</v>
      </c>
      <c r="B182" s="87" t="s">
        <v>685</v>
      </c>
      <c r="C182" s="17"/>
      <c r="D182" s="74"/>
      <c r="E182" s="105"/>
      <c r="F182" s="123"/>
    </row>
    <row r="183" spans="1:7" s="70" customFormat="1" ht="31.2" x14ac:dyDescent="0.3">
      <c r="A183" s="23" t="s">
        <v>1011</v>
      </c>
      <c r="B183" s="88" t="s">
        <v>327</v>
      </c>
      <c r="C183" s="17" t="s">
        <v>30</v>
      </c>
      <c r="D183" s="75">
        <v>1</v>
      </c>
      <c r="E183" s="105">
        <f>(D184*E184+D187*E187+D188*E188+D189*E189+D190*E190+D191*E191+D186*E186+D185*E185)/D183</f>
        <v>0</v>
      </c>
      <c r="F183" s="123">
        <f>D183*E183</f>
        <v>0</v>
      </c>
    </row>
    <row r="184" spans="1:7" s="70" customFormat="1" ht="27.6" outlineLevel="1" x14ac:dyDescent="0.3">
      <c r="A184" s="23"/>
      <c r="B184" s="106" t="s">
        <v>294</v>
      </c>
      <c r="C184" s="107" t="s">
        <v>30</v>
      </c>
      <c r="D184" s="110"/>
      <c r="E184" s="111">
        <f>PU!E69</f>
        <v>0</v>
      </c>
      <c r="F184" s="122"/>
      <c r="G184" s="70" t="s">
        <v>483</v>
      </c>
    </row>
    <row r="185" spans="1:7" s="70" customFormat="1" ht="15.6" outlineLevel="1" x14ac:dyDescent="0.3">
      <c r="A185" s="23"/>
      <c r="B185" s="106" t="s">
        <v>502</v>
      </c>
      <c r="C185" s="107" t="s">
        <v>30</v>
      </c>
      <c r="D185" s="110">
        <v>1</v>
      </c>
      <c r="E185" s="167">
        <v>0</v>
      </c>
      <c r="F185" s="122"/>
    </row>
    <row r="186" spans="1:7" s="70" customFormat="1" ht="15.6" outlineLevel="1" x14ac:dyDescent="0.3">
      <c r="A186" s="23"/>
      <c r="B186" s="106" t="s">
        <v>329</v>
      </c>
      <c r="C186" s="107" t="s">
        <v>29</v>
      </c>
      <c r="D186" s="110"/>
      <c r="E186" s="111">
        <f>PU!E70</f>
        <v>0</v>
      </c>
      <c r="F186" s="122"/>
      <c r="G186" s="70" t="s">
        <v>483</v>
      </c>
    </row>
    <row r="187" spans="1:7" s="70" customFormat="1" ht="15.6" outlineLevel="1" x14ac:dyDescent="0.3">
      <c r="A187" s="23"/>
      <c r="B187" s="106" t="s">
        <v>497</v>
      </c>
      <c r="C187" s="107" t="s">
        <v>29</v>
      </c>
      <c r="D187" s="110"/>
      <c r="E187" s="111">
        <f>PU!E71</f>
        <v>0</v>
      </c>
      <c r="F187" s="122"/>
      <c r="G187" s="70" t="s">
        <v>483</v>
      </c>
    </row>
    <row r="188" spans="1:7" s="70" customFormat="1" ht="15.6" outlineLevel="1" x14ac:dyDescent="0.3">
      <c r="A188" s="23"/>
      <c r="B188" s="106" t="s">
        <v>296</v>
      </c>
      <c r="C188" s="107" t="s">
        <v>29</v>
      </c>
      <c r="D188" s="108">
        <v>0</v>
      </c>
      <c r="E188" s="111">
        <f>PU!E72</f>
        <v>0</v>
      </c>
      <c r="F188" s="122"/>
    </row>
    <row r="189" spans="1:7" s="70" customFormat="1" ht="15.6" outlineLevel="1" x14ac:dyDescent="0.3">
      <c r="A189" s="23"/>
      <c r="B189" s="106" t="s">
        <v>330</v>
      </c>
      <c r="C189" s="107" t="s">
        <v>31</v>
      </c>
      <c r="D189" s="110">
        <v>0</v>
      </c>
      <c r="E189" s="111">
        <f>PU!E73</f>
        <v>0</v>
      </c>
      <c r="F189" s="122"/>
    </row>
    <row r="190" spans="1:7" s="70" customFormat="1" ht="15.6" outlineLevel="1" x14ac:dyDescent="0.3">
      <c r="A190" s="23"/>
      <c r="B190" s="106" t="s">
        <v>297</v>
      </c>
      <c r="C190" s="107" t="s">
        <v>29</v>
      </c>
      <c r="D190" s="110"/>
      <c r="E190" s="111">
        <f>PU!E74</f>
        <v>0</v>
      </c>
      <c r="F190" s="122"/>
    </row>
    <row r="191" spans="1:7" s="70" customFormat="1" ht="15.6" outlineLevel="1" x14ac:dyDescent="0.3">
      <c r="A191" s="23"/>
      <c r="B191" s="106" t="s">
        <v>299</v>
      </c>
      <c r="C191" s="107" t="s">
        <v>29</v>
      </c>
      <c r="D191" s="108">
        <f>D188*2</f>
        <v>0</v>
      </c>
      <c r="E191" s="111">
        <f>PU!E75</f>
        <v>0</v>
      </c>
      <c r="F191" s="122"/>
    </row>
    <row r="192" spans="1:7" s="70" customFormat="1" ht="15.6" x14ac:dyDescent="0.3">
      <c r="A192" s="22" t="s">
        <v>1012</v>
      </c>
      <c r="B192" s="87" t="s">
        <v>686</v>
      </c>
      <c r="C192" s="17"/>
      <c r="D192" s="74"/>
      <c r="E192" s="105"/>
      <c r="F192" s="123"/>
    </row>
    <row r="193" spans="1:7" s="70" customFormat="1" ht="15.6" x14ac:dyDescent="0.3">
      <c r="A193" s="23" t="s">
        <v>1013</v>
      </c>
      <c r="B193" s="69" t="s">
        <v>434</v>
      </c>
      <c r="C193" s="17" t="s">
        <v>30</v>
      </c>
      <c r="D193" s="75">
        <v>1</v>
      </c>
      <c r="E193" s="105">
        <f>(D194*E194+D196*E196+D195*E195)/D193</f>
        <v>0</v>
      </c>
      <c r="F193" s="123">
        <f>D193*E193</f>
        <v>0</v>
      </c>
    </row>
    <row r="194" spans="1:7" s="70" customFormat="1" ht="27.6" outlineLevel="1" x14ac:dyDescent="0.3">
      <c r="A194" s="23"/>
      <c r="B194" s="106" t="s">
        <v>294</v>
      </c>
      <c r="C194" s="107" t="s">
        <v>30</v>
      </c>
      <c r="D194" s="110">
        <v>1</v>
      </c>
      <c r="E194" s="111">
        <v>0</v>
      </c>
      <c r="F194" s="122"/>
    </row>
    <row r="195" spans="1:7" s="70" customFormat="1" ht="27.6" outlineLevel="1" x14ac:dyDescent="0.3">
      <c r="A195" s="23"/>
      <c r="B195" s="106" t="s">
        <v>504</v>
      </c>
      <c r="C195" s="107" t="s">
        <v>30</v>
      </c>
      <c r="D195" s="110">
        <v>1</v>
      </c>
      <c r="E195" s="111">
        <v>0</v>
      </c>
      <c r="F195" s="122"/>
    </row>
    <row r="196" spans="1:7" s="70" customFormat="1" ht="15.6" outlineLevel="1" x14ac:dyDescent="0.3">
      <c r="A196" s="23"/>
      <c r="B196" s="106" t="s">
        <v>433</v>
      </c>
      <c r="C196" s="107" t="s">
        <v>30</v>
      </c>
      <c r="D196" s="110">
        <v>1</v>
      </c>
      <c r="E196" s="111">
        <v>0</v>
      </c>
      <c r="F196" s="122"/>
    </row>
    <row r="197" spans="1:7" ht="15.6" x14ac:dyDescent="0.3">
      <c r="A197" s="22"/>
      <c r="B197" s="84"/>
      <c r="C197" s="17"/>
      <c r="D197" s="74"/>
      <c r="E197" s="105"/>
      <c r="F197" s="123"/>
    </row>
    <row r="198" spans="1:7" ht="15.6" x14ac:dyDescent="0.3">
      <c r="A198" s="22"/>
      <c r="B198" s="31" t="str">
        <f>CONCATENATE("Sous-total § ",A7)</f>
        <v>Sous-total § 3.7</v>
      </c>
      <c r="C198" s="17"/>
      <c r="D198" s="74"/>
      <c r="E198" s="105"/>
      <c r="F198" s="120">
        <f>SUM(F4:F197)</f>
        <v>0</v>
      </c>
    </row>
    <row r="199" spans="1:7" ht="15.6" x14ac:dyDescent="0.3">
      <c r="A199" s="22"/>
      <c r="B199" s="24"/>
      <c r="C199" s="17"/>
      <c r="D199" s="74"/>
      <c r="E199" s="105"/>
      <c r="F199" s="123"/>
    </row>
    <row r="200" spans="1:7" s="6" customFormat="1" ht="15.6" x14ac:dyDescent="0.3">
      <c r="A200" s="27"/>
      <c r="B200" s="98"/>
      <c r="C200" s="99"/>
      <c r="D200" s="100"/>
      <c r="E200" s="148"/>
      <c r="F200" s="157"/>
      <c r="G200" s="70"/>
    </row>
    <row r="201" spans="1:7" s="6" customFormat="1" ht="15.6" x14ac:dyDescent="0.3">
      <c r="A201" s="22"/>
      <c r="B201" s="103"/>
      <c r="C201" s="17"/>
      <c r="D201" s="104"/>
      <c r="E201" s="105"/>
      <c r="F201" s="123"/>
      <c r="G201" s="70"/>
    </row>
    <row r="202" spans="1:7" s="6" customFormat="1" ht="15.6" x14ac:dyDescent="0.3">
      <c r="A202" s="26"/>
      <c r="B202" s="83" t="s">
        <v>32</v>
      </c>
      <c r="C202" s="17"/>
      <c r="D202" s="74"/>
      <c r="E202" s="105"/>
      <c r="F202" s="123"/>
      <c r="G202" s="70"/>
    </row>
    <row r="203" spans="1:7" s="6" customFormat="1" ht="15.6" x14ac:dyDescent="0.3">
      <c r="A203" s="22"/>
      <c r="B203" s="97"/>
      <c r="C203" s="17"/>
      <c r="D203" s="74"/>
      <c r="E203" s="105"/>
      <c r="F203" s="123"/>
      <c r="G203" s="70" t="s">
        <v>538</v>
      </c>
    </row>
    <row r="204" spans="1:7" s="6" customFormat="1" ht="15.6" x14ac:dyDescent="0.3">
      <c r="A204" s="30" t="str">
        <f>A7</f>
        <v>3.7</v>
      </c>
      <c r="B204" s="92" t="str">
        <f>B7</f>
        <v>BÂTIMENT 20</v>
      </c>
      <c r="C204" s="17"/>
      <c r="D204" s="74"/>
      <c r="E204" s="105"/>
      <c r="F204" s="121">
        <f>+F198</f>
        <v>0</v>
      </c>
      <c r="G204" s="178">
        <f>SUM(F4:F200)*0.5</f>
        <v>0</v>
      </c>
    </row>
    <row r="205" spans="1:7" s="6" customFormat="1" ht="15.6" x14ac:dyDescent="0.3">
      <c r="A205" s="22"/>
      <c r="B205" s="93"/>
      <c r="C205" s="17"/>
      <c r="D205" s="74"/>
      <c r="E205" s="105"/>
      <c r="F205" s="121"/>
      <c r="G205" s="70"/>
    </row>
    <row r="206" spans="1:7" s="6" customFormat="1" ht="15.6" x14ac:dyDescent="0.3">
      <c r="A206" s="26"/>
      <c r="B206" s="94"/>
      <c r="C206" s="17"/>
      <c r="D206" s="74"/>
      <c r="E206" s="105"/>
      <c r="F206" s="121"/>
      <c r="G206" s="70"/>
    </row>
    <row r="207" spans="1:7" s="6" customFormat="1" ht="15.6" x14ac:dyDescent="0.3">
      <c r="A207" s="26"/>
      <c r="B207" s="83" t="s">
        <v>33</v>
      </c>
      <c r="C207" s="26"/>
      <c r="D207" s="78"/>
      <c r="E207" s="113"/>
      <c r="F207" s="120">
        <f>F204</f>
        <v>0</v>
      </c>
      <c r="G207" s="70"/>
    </row>
    <row r="208" spans="1:7" s="6" customFormat="1" ht="15.6" x14ac:dyDescent="0.3">
      <c r="A208" s="26"/>
      <c r="B208" s="83"/>
      <c r="C208" s="26"/>
      <c r="D208" s="78"/>
      <c r="E208" s="113"/>
      <c r="F208" s="19"/>
      <c r="G208" s="70"/>
    </row>
    <row r="209" spans="1:7" s="6" customFormat="1" ht="15.6" x14ac:dyDescent="0.3">
      <c r="A209" s="26"/>
      <c r="B209" s="83" t="s">
        <v>34</v>
      </c>
      <c r="C209" s="26"/>
      <c r="D209" s="78"/>
      <c r="E209" s="105"/>
      <c r="F209" s="33">
        <f>F207*0.2</f>
        <v>0</v>
      </c>
      <c r="G209" s="70"/>
    </row>
    <row r="210" spans="1:7" s="6" customFormat="1" ht="15.6" x14ac:dyDescent="0.3">
      <c r="A210" s="26"/>
      <c r="B210" s="83"/>
      <c r="C210" s="26"/>
      <c r="D210" s="78"/>
      <c r="E210" s="113"/>
      <c r="F210" s="19"/>
      <c r="G210" s="70"/>
    </row>
    <row r="211" spans="1:7" s="6" customFormat="1" ht="15.6" x14ac:dyDescent="0.3">
      <c r="A211" s="27"/>
      <c r="B211" s="95" t="s">
        <v>35</v>
      </c>
      <c r="C211" s="27"/>
      <c r="D211" s="79"/>
      <c r="E211" s="149"/>
      <c r="F211" s="32">
        <f>F207*1.2</f>
        <v>0</v>
      </c>
      <c r="G211" s="70"/>
    </row>
  </sheetData>
  <dataConsolidate/>
  <mergeCells count="7">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2" manualBreakCount="2">
    <brk id="123" max="5" man="1"/>
    <brk id="136"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6"/>
  <sheetViews>
    <sheetView showZeros="0" view="pageBreakPreview" topLeftCell="A49" zoomScaleNormal="100" zoomScaleSheetLayoutView="100" workbookViewId="0">
      <selection activeCell="F62" sqref="F62:F66"/>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118" customWidth="1"/>
    <col min="7" max="7" width="70.8984375" style="70" customWidth="1"/>
    <col min="8" max="8" width="11.69921875" style="2" bestFit="1" customWidth="1"/>
    <col min="9" max="16384" width="11" style="2"/>
  </cols>
  <sheetData>
    <row r="1" spans="1:7" x14ac:dyDescent="0.3">
      <c r="A1" s="9"/>
      <c r="B1" s="81"/>
      <c r="C1" s="10"/>
      <c r="D1" s="76"/>
      <c r="E1" s="143"/>
      <c r="F1" s="114"/>
    </row>
    <row r="2" spans="1:7" s="3" customFormat="1" x14ac:dyDescent="0.3">
      <c r="A2" s="228" t="s">
        <v>21</v>
      </c>
      <c r="B2" s="230" t="s">
        <v>22</v>
      </c>
      <c r="C2" s="232" t="s">
        <v>23</v>
      </c>
      <c r="D2" s="234" t="s">
        <v>24</v>
      </c>
      <c r="E2" s="236" t="s">
        <v>25</v>
      </c>
      <c r="F2" s="236" t="s">
        <v>26</v>
      </c>
      <c r="G2" s="238"/>
    </row>
    <row r="3" spans="1:7" s="4" customFormat="1" x14ac:dyDescent="0.3">
      <c r="A3" s="229"/>
      <c r="B3" s="231"/>
      <c r="C3" s="233"/>
      <c r="D3" s="235"/>
      <c r="E3" s="237"/>
      <c r="F3" s="237" t="s">
        <v>27</v>
      </c>
      <c r="G3" s="238"/>
    </row>
    <row r="4" spans="1:7" ht="15.6" x14ac:dyDescent="0.3">
      <c r="A4" s="13"/>
      <c r="B4" s="82"/>
      <c r="C4" s="14"/>
      <c r="D4" s="77"/>
      <c r="E4" s="144"/>
      <c r="F4" s="115"/>
    </row>
    <row r="5" spans="1:7" ht="15.6" x14ac:dyDescent="0.3">
      <c r="A5" s="29">
        <v>3</v>
      </c>
      <c r="B5" s="83" t="s">
        <v>28</v>
      </c>
      <c r="C5" s="17"/>
      <c r="D5" s="78"/>
      <c r="E5" s="105"/>
      <c r="F5" s="113"/>
      <c r="G5" s="71"/>
    </row>
    <row r="6" spans="1:7" ht="15.6" x14ac:dyDescent="0.3">
      <c r="A6" s="20"/>
      <c r="B6" s="84"/>
      <c r="C6" s="17"/>
      <c r="D6" s="74"/>
      <c r="E6" s="105"/>
      <c r="F6" s="105"/>
    </row>
    <row r="7" spans="1:7" ht="15.6" x14ac:dyDescent="0.3">
      <c r="A7" s="30" t="s">
        <v>153</v>
      </c>
      <c r="B7" s="85" t="s">
        <v>175</v>
      </c>
      <c r="C7" s="17"/>
      <c r="D7" s="74"/>
      <c r="E7" s="105"/>
      <c r="F7" s="105"/>
    </row>
    <row r="8" spans="1:7" ht="15.6" x14ac:dyDescent="0.3">
      <c r="A8" s="22"/>
      <c r="B8" s="84"/>
      <c r="C8" s="17"/>
      <c r="D8" s="74"/>
      <c r="E8" s="105"/>
      <c r="F8" s="105"/>
    </row>
    <row r="9" spans="1:7" ht="15.6" x14ac:dyDescent="0.3">
      <c r="A9" s="22" t="s">
        <v>154</v>
      </c>
      <c r="B9" s="84" t="s">
        <v>687</v>
      </c>
      <c r="C9" s="17"/>
      <c r="D9" s="74"/>
      <c r="E9" s="105"/>
      <c r="F9" s="105"/>
    </row>
    <row r="10" spans="1:7" ht="15.6" x14ac:dyDescent="0.3">
      <c r="A10" s="23" t="s">
        <v>155</v>
      </c>
      <c r="B10" s="86" t="s">
        <v>352</v>
      </c>
      <c r="C10" s="17" t="s">
        <v>30</v>
      </c>
      <c r="D10" s="75">
        <v>1</v>
      </c>
      <c r="E10" s="105">
        <f>(D11*E11)/D10</f>
        <v>0</v>
      </c>
      <c r="F10" s="123">
        <f>D10*E10</f>
        <v>0</v>
      </c>
    </row>
    <row r="11" spans="1:7" ht="27.6" outlineLevel="1" x14ac:dyDescent="0.3">
      <c r="A11" s="23"/>
      <c r="B11" s="106" t="s">
        <v>484</v>
      </c>
      <c r="C11" s="107" t="s">
        <v>29</v>
      </c>
      <c r="D11" s="108">
        <v>0</v>
      </c>
      <c r="E11" s="111">
        <f>PU!E154</f>
        <v>0</v>
      </c>
      <c r="F11" s="146"/>
    </row>
    <row r="12" spans="1:7" ht="31.2" x14ac:dyDescent="0.3">
      <c r="A12" s="22" t="s">
        <v>1014</v>
      </c>
      <c r="B12" s="84" t="s">
        <v>688</v>
      </c>
      <c r="C12" s="17"/>
      <c r="D12" s="74"/>
      <c r="E12" s="105"/>
      <c r="F12" s="105"/>
    </row>
    <row r="13" spans="1:7" ht="31.2" x14ac:dyDescent="0.3">
      <c r="A13" s="23" t="s">
        <v>1015</v>
      </c>
      <c r="B13" s="86" t="s">
        <v>356</v>
      </c>
      <c r="C13" s="17" t="s">
        <v>31</v>
      </c>
      <c r="D13" s="75">
        <v>1</v>
      </c>
      <c r="E13" s="105">
        <f>PU!E165</f>
        <v>0</v>
      </c>
      <c r="F13" s="123">
        <f t="shared" ref="F13:F14" si="0">D13*E13</f>
        <v>0</v>
      </c>
    </row>
    <row r="14" spans="1:7" ht="15.6" x14ac:dyDescent="0.3">
      <c r="A14" s="23" t="s">
        <v>1016</v>
      </c>
      <c r="B14" s="86" t="s">
        <v>352</v>
      </c>
      <c r="C14" s="17" t="s">
        <v>30</v>
      </c>
      <c r="D14" s="75">
        <v>1</v>
      </c>
      <c r="E14" s="105">
        <f>(D15*E15+D16*E16)/D14</f>
        <v>0</v>
      </c>
      <c r="F14" s="123">
        <f t="shared" si="0"/>
        <v>0</v>
      </c>
    </row>
    <row r="15" spans="1:7" ht="27.6" outlineLevel="1" x14ac:dyDescent="0.3">
      <c r="A15" s="23"/>
      <c r="B15" s="106" t="s">
        <v>484</v>
      </c>
      <c r="C15" s="107" t="s">
        <v>29</v>
      </c>
      <c r="D15" s="108">
        <v>0</v>
      </c>
      <c r="E15" s="111">
        <f>PU!E154</f>
        <v>0</v>
      </c>
      <c r="F15" s="146"/>
    </row>
    <row r="16" spans="1:7" ht="15.6" outlineLevel="1" x14ac:dyDescent="0.3">
      <c r="A16" s="23"/>
      <c r="B16" s="127" t="s">
        <v>467</v>
      </c>
      <c r="C16" s="107" t="s">
        <v>30</v>
      </c>
      <c r="D16" s="110">
        <v>1</v>
      </c>
      <c r="E16" s="111">
        <v>0</v>
      </c>
      <c r="F16" s="146"/>
    </row>
    <row r="17" spans="1:7" ht="15.6" x14ac:dyDescent="0.3">
      <c r="A17" s="22" t="s">
        <v>1017</v>
      </c>
      <c r="B17" s="84" t="s">
        <v>689</v>
      </c>
      <c r="C17" s="17"/>
      <c r="D17" s="74"/>
      <c r="E17" s="105"/>
      <c r="F17" s="105"/>
    </row>
    <row r="18" spans="1:7" ht="15.6" x14ac:dyDescent="0.3">
      <c r="A18" s="23" t="s">
        <v>1018</v>
      </c>
      <c r="B18" s="86" t="s">
        <v>423</v>
      </c>
      <c r="C18" s="17" t="s">
        <v>30</v>
      </c>
      <c r="D18" s="75">
        <v>1</v>
      </c>
      <c r="E18" s="105">
        <f>(D19*E19+D20*E20+D21*E21+D22*E22+D23*E23+D24*E24+D25*E25)/D18</f>
        <v>0</v>
      </c>
      <c r="F18" s="123">
        <f>D18*E18</f>
        <v>0</v>
      </c>
    </row>
    <row r="19" spans="1:7" ht="15.6" outlineLevel="1" x14ac:dyDescent="0.3">
      <c r="A19" s="23"/>
      <c r="B19" s="106" t="s">
        <v>411</v>
      </c>
      <c r="C19" s="107" t="s">
        <v>30</v>
      </c>
      <c r="D19" s="110"/>
      <c r="E19" s="111">
        <f>PU!E246</f>
        <v>0</v>
      </c>
      <c r="F19" s="146"/>
      <c r="G19" s="70" t="s">
        <v>483</v>
      </c>
    </row>
    <row r="20" spans="1:7" ht="27.6" outlineLevel="1" x14ac:dyDescent="0.3">
      <c r="A20" s="23"/>
      <c r="B20" s="106" t="s">
        <v>294</v>
      </c>
      <c r="C20" s="107" t="s">
        <v>30</v>
      </c>
      <c r="D20" s="110">
        <v>1</v>
      </c>
      <c r="E20" s="111">
        <v>0</v>
      </c>
      <c r="F20" s="146"/>
    </row>
    <row r="21" spans="1:7" ht="15.6" outlineLevel="1" x14ac:dyDescent="0.3">
      <c r="A21" s="23"/>
      <c r="B21" s="106" t="s">
        <v>413</v>
      </c>
      <c r="C21" s="107" t="s">
        <v>30</v>
      </c>
      <c r="D21" s="110">
        <v>1</v>
      </c>
      <c r="E21" s="111">
        <v>0</v>
      </c>
      <c r="F21" s="146"/>
    </row>
    <row r="22" spans="1:7" ht="15.6" outlineLevel="1" x14ac:dyDescent="0.3">
      <c r="A22" s="23"/>
      <c r="B22" s="106" t="s">
        <v>424</v>
      </c>
      <c r="C22" s="107" t="s">
        <v>30</v>
      </c>
      <c r="D22" s="110">
        <v>1</v>
      </c>
      <c r="E22" s="111">
        <v>0</v>
      </c>
      <c r="F22" s="146"/>
    </row>
    <row r="23" spans="1:7" ht="15.6" outlineLevel="1" x14ac:dyDescent="0.3">
      <c r="A23" s="23"/>
      <c r="B23" s="106" t="s">
        <v>415</v>
      </c>
      <c r="C23" s="107" t="s">
        <v>31</v>
      </c>
      <c r="D23" s="110">
        <v>0</v>
      </c>
      <c r="E23" s="111">
        <f>PU!E250</f>
        <v>0</v>
      </c>
      <c r="F23" s="146"/>
    </row>
    <row r="24" spans="1:7" ht="15.6" outlineLevel="1" x14ac:dyDescent="0.3">
      <c r="A24" s="23"/>
      <c r="B24" s="106" t="s">
        <v>490</v>
      </c>
      <c r="C24" s="107" t="s">
        <v>29</v>
      </c>
      <c r="D24" s="108">
        <v>0</v>
      </c>
      <c r="E24" s="111">
        <f>PU!E251</f>
        <v>0</v>
      </c>
      <c r="F24" s="146"/>
      <c r="G24" s="70" t="s">
        <v>483</v>
      </c>
    </row>
    <row r="25" spans="1:7" ht="27.6" outlineLevel="1" x14ac:dyDescent="0.3">
      <c r="A25" s="23"/>
      <c r="B25" s="106" t="s">
        <v>418</v>
      </c>
      <c r="C25" s="107" t="s">
        <v>29</v>
      </c>
      <c r="D25" s="108"/>
      <c r="E25" s="111">
        <f>PU!E252</f>
        <v>0</v>
      </c>
      <c r="F25" s="146"/>
      <c r="G25" s="70" t="s">
        <v>483</v>
      </c>
    </row>
    <row r="26" spans="1:7" ht="15.6" x14ac:dyDescent="0.3">
      <c r="A26" s="22" t="s">
        <v>1019</v>
      </c>
      <c r="B26" s="87" t="s">
        <v>690</v>
      </c>
      <c r="C26" s="17"/>
      <c r="D26" s="74"/>
      <c r="E26" s="105"/>
      <c r="F26" s="123">
        <f>D26*E26</f>
        <v>0</v>
      </c>
    </row>
    <row r="27" spans="1:7" ht="15.6" x14ac:dyDescent="0.3">
      <c r="A27" s="23" t="s">
        <v>1020</v>
      </c>
      <c r="B27" s="86" t="s">
        <v>423</v>
      </c>
      <c r="C27" s="17" t="s">
        <v>30</v>
      </c>
      <c r="D27" s="75">
        <v>1</v>
      </c>
      <c r="E27" s="105">
        <f>(D28*E28+D29*E29+D30*E30+D31*E31+D32*E32+D33*E33+D34*E34)/D27</f>
        <v>0</v>
      </c>
      <c r="F27" s="123">
        <f>D27*E27</f>
        <v>0</v>
      </c>
    </row>
    <row r="28" spans="1:7" ht="15.6" outlineLevel="1" x14ac:dyDescent="0.3">
      <c r="A28" s="23"/>
      <c r="B28" s="106" t="s">
        <v>411</v>
      </c>
      <c r="C28" s="107" t="s">
        <v>30</v>
      </c>
      <c r="D28" s="110"/>
      <c r="E28" s="111">
        <f>PU!E246</f>
        <v>0</v>
      </c>
      <c r="F28" s="146"/>
      <c r="G28" s="70" t="s">
        <v>483</v>
      </c>
    </row>
    <row r="29" spans="1:7" ht="27.6" outlineLevel="1" x14ac:dyDescent="0.3">
      <c r="A29" s="23"/>
      <c r="B29" s="106" t="s">
        <v>294</v>
      </c>
      <c r="C29" s="107" t="s">
        <v>30</v>
      </c>
      <c r="D29" s="110">
        <v>1</v>
      </c>
      <c r="E29" s="111">
        <v>0</v>
      </c>
      <c r="F29" s="146"/>
    </row>
    <row r="30" spans="1:7" ht="15.6" outlineLevel="1" x14ac:dyDescent="0.3">
      <c r="A30" s="23"/>
      <c r="B30" s="106" t="s">
        <v>413</v>
      </c>
      <c r="C30" s="107" t="s">
        <v>30</v>
      </c>
      <c r="D30" s="110">
        <v>1</v>
      </c>
      <c r="E30" s="111">
        <v>0</v>
      </c>
      <c r="F30" s="146"/>
    </row>
    <row r="31" spans="1:7" ht="15.6" outlineLevel="1" x14ac:dyDescent="0.3">
      <c r="A31" s="23"/>
      <c r="B31" s="106" t="s">
        <v>424</v>
      </c>
      <c r="C31" s="107" t="s">
        <v>30</v>
      </c>
      <c r="D31" s="110">
        <v>1</v>
      </c>
      <c r="E31" s="111">
        <v>0</v>
      </c>
      <c r="F31" s="146"/>
    </row>
    <row r="32" spans="1:7" ht="15.6" outlineLevel="1" x14ac:dyDescent="0.3">
      <c r="A32" s="23"/>
      <c r="B32" s="106" t="s">
        <v>415</v>
      </c>
      <c r="C32" s="107" t="s">
        <v>31</v>
      </c>
      <c r="D32" s="110">
        <v>0</v>
      </c>
      <c r="E32" s="111">
        <f>PU!E250</f>
        <v>0</v>
      </c>
      <c r="F32" s="146"/>
    </row>
    <row r="33" spans="1:7" ht="15.6" outlineLevel="1" x14ac:dyDescent="0.3">
      <c r="A33" s="23"/>
      <c r="B33" s="106" t="s">
        <v>490</v>
      </c>
      <c r="C33" s="107" t="s">
        <v>29</v>
      </c>
      <c r="D33" s="108"/>
      <c r="E33" s="111">
        <f>PU!E251</f>
        <v>0</v>
      </c>
      <c r="F33" s="146"/>
      <c r="G33" s="70" t="s">
        <v>483</v>
      </c>
    </row>
    <row r="34" spans="1:7" ht="27.6" outlineLevel="1" x14ac:dyDescent="0.3">
      <c r="A34" s="23"/>
      <c r="B34" s="106" t="s">
        <v>418</v>
      </c>
      <c r="C34" s="107" t="s">
        <v>29</v>
      </c>
      <c r="D34" s="108"/>
      <c r="E34" s="111">
        <f>PU!E252</f>
        <v>0</v>
      </c>
      <c r="F34" s="146"/>
      <c r="G34" s="70" t="s">
        <v>483</v>
      </c>
    </row>
    <row r="35" spans="1:7" ht="31.2" x14ac:dyDescent="0.3">
      <c r="A35" s="22" t="s">
        <v>1021</v>
      </c>
      <c r="B35" s="87" t="s">
        <v>691</v>
      </c>
      <c r="C35" s="17"/>
      <c r="D35" s="74"/>
      <c r="E35" s="105"/>
      <c r="F35" s="105"/>
    </row>
    <row r="36" spans="1:7" ht="15.6" x14ac:dyDescent="0.3">
      <c r="A36" s="23" t="s">
        <v>1022</v>
      </c>
      <c r="B36" s="88" t="s">
        <v>352</v>
      </c>
      <c r="C36" s="17" t="s">
        <v>30</v>
      </c>
      <c r="D36" s="75">
        <v>1</v>
      </c>
      <c r="E36" s="105">
        <f>(D37*E37)/D36</f>
        <v>0</v>
      </c>
      <c r="F36" s="123">
        <f>D36*E36</f>
        <v>0</v>
      </c>
    </row>
    <row r="37" spans="1:7" ht="27.6" outlineLevel="1" x14ac:dyDescent="0.3">
      <c r="A37" s="23"/>
      <c r="B37" s="106" t="s">
        <v>484</v>
      </c>
      <c r="C37" s="107" t="s">
        <v>29</v>
      </c>
      <c r="D37" s="110">
        <v>0</v>
      </c>
      <c r="E37" s="111">
        <f>PU!E154</f>
        <v>0</v>
      </c>
      <c r="F37" s="146"/>
    </row>
    <row r="38" spans="1:7" ht="31.2" x14ac:dyDescent="0.3">
      <c r="A38" s="22" t="s">
        <v>1023</v>
      </c>
      <c r="B38" s="89" t="s">
        <v>692</v>
      </c>
      <c r="C38" s="17"/>
      <c r="D38" s="75"/>
      <c r="E38" s="105"/>
      <c r="F38" s="105"/>
    </row>
    <row r="39" spans="1:7" s="70" customFormat="1" ht="31.2" x14ac:dyDescent="0.3">
      <c r="A39" s="23" t="s">
        <v>143</v>
      </c>
      <c r="B39" s="86" t="s">
        <v>693</v>
      </c>
      <c r="C39" s="17" t="s">
        <v>31</v>
      </c>
      <c r="D39" s="75">
        <v>1</v>
      </c>
      <c r="E39" s="105">
        <f>(D40*E40+D41*E41)/D39</f>
        <v>0</v>
      </c>
      <c r="F39" s="123">
        <f>D39*E39</f>
        <v>0</v>
      </c>
    </row>
    <row r="40" spans="1:7" s="70" customFormat="1" ht="15.6" outlineLevel="1" x14ac:dyDescent="0.3">
      <c r="A40" s="23"/>
      <c r="B40" s="106" t="s">
        <v>506</v>
      </c>
      <c r="C40" s="107" t="s">
        <v>30</v>
      </c>
      <c r="D40" s="110">
        <v>1</v>
      </c>
      <c r="E40" s="111">
        <v>0</v>
      </c>
      <c r="F40" s="111"/>
    </row>
    <row r="41" spans="1:7" s="70" customFormat="1" ht="15.6" outlineLevel="1" x14ac:dyDescent="0.3">
      <c r="A41" s="23"/>
      <c r="B41" s="106" t="s">
        <v>505</v>
      </c>
      <c r="C41" s="107" t="s">
        <v>31</v>
      </c>
      <c r="D41" s="110">
        <v>0</v>
      </c>
      <c r="E41" s="111">
        <f>PU!E185</f>
        <v>0</v>
      </c>
      <c r="F41" s="111"/>
    </row>
    <row r="42" spans="1:7" s="70" customFormat="1" ht="31.2" x14ac:dyDescent="0.3">
      <c r="A42" s="23" t="s">
        <v>1024</v>
      </c>
      <c r="B42" s="86" t="s">
        <v>695</v>
      </c>
      <c r="C42" s="17" t="s">
        <v>31</v>
      </c>
      <c r="D42" s="75">
        <v>1</v>
      </c>
      <c r="E42" s="105">
        <f>(D43*E43+D44*E44)/D42</f>
        <v>0</v>
      </c>
      <c r="F42" s="123">
        <f>D42*E42</f>
        <v>0</v>
      </c>
    </row>
    <row r="43" spans="1:7" s="70" customFormat="1" ht="15.6" outlineLevel="1" x14ac:dyDescent="0.3">
      <c r="A43" s="23"/>
      <c r="B43" s="106" t="s">
        <v>506</v>
      </c>
      <c r="C43" s="107" t="s">
        <v>30</v>
      </c>
      <c r="D43" s="110">
        <v>1</v>
      </c>
      <c r="E43" s="111">
        <v>0</v>
      </c>
      <c r="F43" s="105"/>
    </row>
    <row r="44" spans="1:7" s="70" customFormat="1" ht="15.6" outlineLevel="1" x14ac:dyDescent="0.3">
      <c r="A44" s="23"/>
      <c r="B44" s="106" t="s">
        <v>505</v>
      </c>
      <c r="C44" s="107" t="s">
        <v>31</v>
      </c>
      <c r="D44" s="110">
        <v>0</v>
      </c>
      <c r="E44" s="111">
        <f>PU!E185</f>
        <v>0</v>
      </c>
      <c r="F44" s="105"/>
    </row>
    <row r="45" spans="1:7" s="70" customFormat="1" ht="31.2" x14ac:dyDescent="0.3">
      <c r="A45" s="23" t="s">
        <v>1025</v>
      </c>
      <c r="B45" s="86" t="s">
        <v>694</v>
      </c>
      <c r="C45" s="17" t="s">
        <v>31</v>
      </c>
      <c r="D45" s="75">
        <v>1</v>
      </c>
      <c r="E45" s="105">
        <f>(D46*E46+D47*E47)/D45</f>
        <v>0</v>
      </c>
      <c r="F45" s="123">
        <f>D45*E45</f>
        <v>0</v>
      </c>
    </row>
    <row r="46" spans="1:7" s="70" customFormat="1" ht="15.6" outlineLevel="1" x14ac:dyDescent="0.3">
      <c r="A46" s="23"/>
      <c r="B46" s="106" t="s">
        <v>506</v>
      </c>
      <c r="C46" s="107" t="s">
        <v>30</v>
      </c>
      <c r="D46" s="110">
        <v>1</v>
      </c>
      <c r="E46" s="111">
        <v>0</v>
      </c>
      <c r="F46" s="105"/>
    </row>
    <row r="47" spans="1:7" s="70" customFormat="1" ht="15.6" outlineLevel="1" x14ac:dyDescent="0.3">
      <c r="A47" s="23"/>
      <c r="B47" s="106" t="s">
        <v>505</v>
      </c>
      <c r="C47" s="107" t="s">
        <v>31</v>
      </c>
      <c r="D47" s="110">
        <v>0</v>
      </c>
      <c r="E47" s="111">
        <f>PU!E185</f>
        <v>0</v>
      </c>
      <c r="F47" s="105"/>
    </row>
    <row r="48" spans="1:7" s="70" customFormat="1" ht="31.2" x14ac:dyDescent="0.3">
      <c r="A48" s="23" t="s">
        <v>1026</v>
      </c>
      <c r="B48" s="86" t="s">
        <v>696</v>
      </c>
      <c r="C48" s="17" t="s">
        <v>31</v>
      </c>
      <c r="D48" s="75">
        <v>1</v>
      </c>
      <c r="E48" s="105">
        <f>(D49*E49+D50*E50)/D48</f>
        <v>0</v>
      </c>
      <c r="F48" s="123">
        <f>D48*E48</f>
        <v>0</v>
      </c>
    </row>
    <row r="49" spans="1:7" s="70" customFormat="1" ht="15.6" outlineLevel="1" x14ac:dyDescent="0.3">
      <c r="A49" s="23"/>
      <c r="B49" s="106" t="s">
        <v>506</v>
      </c>
      <c r="C49" s="107" t="s">
        <v>30</v>
      </c>
      <c r="D49" s="110">
        <v>1</v>
      </c>
      <c r="E49" s="111">
        <v>0</v>
      </c>
      <c r="F49" s="105"/>
    </row>
    <row r="50" spans="1:7" s="70" customFormat="1" ht="15.6" outlineLevel="1" x14ac:dyDescent="0.3">
      <c r="A50" s="23"/>
      <c r="B50" s="106" t="s">
        <v>505</v>
      </c>
      <c r="C50" s="107" t="s">
        <v>31</v>
      </c>
      <c r="D50" s="110">
        <v>0</v>
      </c>
      <c r="E50" s="111">
        <f>PU!E185</f>
        <v>0</v>
      </c>
      <c r="F50" s="105"/>
    </row>
    <row r="51" spans="1:7" s="70" customFormat="1" ht="15.6" x14ac:dyDescent="0.3">
      <c r="A51" s="23" t="s">
        <v>1027</v>
      </c>
      <c r="B51" s="86" t="s">
        <v>697</v>
      </c>
      <c r="C51" s="17" t="s">
        <v>31</v>
      </c>
      <c r="D51" s="75">
        <v>0</v>
      </c>
      <c r="E51" s="105">
        <f>PU!E221</f>
        <v>0</v>
      </c>
      <c r="F51" s="123">
        <f>D51*E51</f>
        <v>0</v>
      </c>
    </row>
    <row r="52" spans="1:7" ht="15.6" x14ac:dyDescent="0.3">
      <c r="A52" s="22"/>
      <c r="B52" s="84"/>
      <c r="C52" s="17"/>
      <c r="D52" s="74"/>
      <c r="E52" s="105"/>
      <c r="F52" s="105"/>
    </row>
    <row r="53" spans="1:7" ht="15.6" x14ac:dyDescent="0.3">
      <c r="A53" s="22"/>
      <c r="B53" s="31" t="str">
        <f>CONCATENATE("Sous-total § ",A7)</f>
        <v>Sous-total § 3.8</v>
      </c>
      <c r="C53" s="17"/>
      <c r="D53" s="74"/>
      <c r="E53" s="105"/>
      <c r="F53" s="116">
        <f>SUM(F4:F52)</f>
        <v>0</v>
      </c>
    </row>
    <row r="54" spans="1:7" ht="15.6" x14ac:dyDescent="0.3">
      <c r="A54" s="22"/>
      <c r="B54" s="24"/>
      <c r="C54" s="17"/>
      <c r="D54" s="74"/>
      <c r="E54" s="105"/>
      <c r="F54" s="105"/>
    </row>
    <row r="55" spans="1:7" s="6" customFormat="1" ht="15.6" x14ac:dyDescent="0.3">
      <c r="A55" s="27"/>
      <c r="B55" s="98"/>
      <c r="C55" s="99"/>
      <c r="D55" s="100"/>
      <c r="E55" s="148"/>
      <c r="F55" s="149"/>
      <c r="G55" s="70"/>
    </row>
    <row r="56" spans="1:7" s="6" customFormat="1" ht="15.6" x14ac:dyDescent="0.3">
      <c r="A56" s="22"/>
      <c r="B56" s="103"/>
      <c r="C56" s="17"/>
      <c r="D56" s="104"/>
      <c r="E56" s="105"/>
      <c r="F56" s="105"/>
      <c r="G56" s="70"/>
    </row>
    <row r="57" spans="1:7" s="6" customFormat="1" ht="15.6" x14ac:dyDescent="0.3">
      <c r="A57" s="26"/>
      <c r="B57" s="83" t="s">
        <v>32</v>
      </c>
      <c r="C57" s="17"/>
      <c r="D57" s="74"/>
      <c r="E57" s="105"/>
      <c r="F57" s="105"/>
      <c r="G57" s="70"/>
    </row>
    <row r="58" spans="1:7" s="6" customFormat="1" ht="15.6" x14ac:dyDescent="0.3">
      <c r="A58" s="22"/>
      <c r="B58" s="97"/>
      <c r="C58" s="17"/>
      <c r="D58" s="74"/>
      <c r="E58" s="105"/>
      <c r="F58" s="105"/>
      <c r="G58" s="70" t="s">
        <v>538</v>
      </c>
    </row>
    <row r="59" spans="1:7" s="6" customFormat="1" ht="15.6" x14ac:dyDescent="0.3">
      <c r="A59" s="30" t="str">
        <f>A7</f>
        <v>3.8</v>
      </c>
      <c r="B59" s="92" t="str">
        <f>B7</f>
        <v>BÂTIMENTS 28, 30</v>
      </c>
      <c r="C59" s="17"/>
      <c r="D59" s="74"/>
      <c r="E59" s="105"/>
      <c r="F59" s="113">
        <f>+F53</f>
        <v>0</v>
      </c>
      <c r="G59" s="178">
        <f>SUM(F4:F55)*0.5</f>
        <v>0</v>
      </c>
    </row>
    <row r="60" spans="1:7" s="6" customFormat="1" ht="15.6" x14ac:dyDescent="0.3">
      <c r="A60" s="22"/>
      <c r="B60" s="93"/>
      <c r="C60" s="17"/>
      <c r="D60" s="74"/>
      <c r="E60" s="105"/>
      <c r="F60" s="113"/>
      <c r="G60" s="70"/>
    </row>
    <row r="61" spans="1:7" s="6" customFormat="1" ht="15.6" x14ac:dyDescent="0.3">
      <c r="A61" s="26"/>
      <c r="B61" s="94"/>
      <c r="C61" s="17"/>
      <c r="D61" s="74"/>
      <c r="E61" s="105"/>
      <c r="F61" s="113"/>
      <c r="G61" s="70"/>
    </row>
    <row r="62" spans="1:7" s="6" customFormat="1" ht="15.6" x14ac:dyDescent="0.3">
      <c r="A62" s="26"/>
      <c r="B62" s="83" t="s">
        <v>33</v>
      </c>
      <c r="C62" s="26"/>
      <c r="D62" s="78"/>
      <c r="E62" s="113"/>
      <c r="F62" s="120">
        <f>F59</f>
        <v>0</v>
      </c>
      <c r="G62" s="70"/>
    </row>
    <row r="63" spans="1:7" s="6" customFormat="1" ht="15.6" x14ac:dyDescent="0.3">
      <c r="A63" s="26"/>
      <c r="B63" s="83"/>
      <c r="C63" s="26"/>
      <c r="D63" s="78"/>
      <c r="E63" s="113"/>
      <c r="F63" s="19"/>
      <c r="G63" s="70"/>
    </row>
    <row r="64" spans="1:7" s="6" customFormat="1" ht="15.6" x14ac:dyDescent="0.3">
      <c r="A64" s="26"/>
      <c r="B64" s="83" t="s">
        <v>34</v>
      </c>
      <c r="C64" s="26"/>
      <c r="D64" s="78"/>
      <c r="E64" s="105"/>
      <c r="F64" s="33">
        <f>F62*0.2</f>
        <v>0</v>
      </c>
      <c r="G64" s="70"/>
    </row>
    <row r="65" spans="1:7" s="6" customFormat="1" ht="15.6" x14ac:dyDescent="0.3">
      <c r="A65" s="26"/>
      <c r="B65" s="83"/>
      <c r="C65" s="26"/>
      <c r="D65" s="78"/>
      <c r="E65" s="113"/>
      <c r="F65" s="19"/>
      <c r="G65" s="70"/>
    </row>
    <row r="66" spans="1:7" s="6" customFormat="1" ht="15.6" x14ac:dyDescent="0.3">
      <c r="A66" s="27"/>
      <c r="B66" s="95" t="s">
        <v>35</v>
      </c>
      <c r="C66" s="27"/>
      <c r="D66" s="79"/>
      <c r="E66" s="149"/>
      <c r="F66" s="32">
        <f>F62*1.2</f>
        <v>0</v>
      </c>
      <c r="G66" s="70"/>
    </row>
  </sheetData>
  <dataConsolidate/>
  <mergeCells count="7">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1" manualBreakCount="1">
    <brk id="55" max="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6"/>
  <sheetViews>
    <sheetView showZeros="0" view="pageBreakPreview" topLeftCell="A9" zoomScaleNormal="100" zoomScaleSheetLayoutView="100" workbookViewId="0">
      <selection activeCell="F22" sqref="F22:F26"/>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118" customWidth="1"/>
    <col min="7" max="7" width="70.8984375" style="70" customWidth="1"/>
    <col min="8" max="8" width="11.69921875" style="2" bestFit="1" customWidth="1"/>
    <col min="9" max="16384" width="11" style="2"/>
  </cols>
  <sheetData>
    <row r="1" spans="1:7" x14ac:dyDescent="0.3">
      <c r="A1" s="9"/>
      <c r="B1" s="81"/>
      <c r="C1" s="10"/>
      <c r="D1" s="76"/>
      <c r="E1" s="143"/>
      <c r="F1" s="114"/>
    </row>
    <row r="2" spans="1:7" s="3" customFormat="1" x14ac:dyDescent="0.3">
      <c r="A2" s="228" t="s">
        <v>21</v>
      </c>
      <c r="B2" s="230" t="s">
        <v>22</v>
      </c>
      <c r="C2" s="232" t="s">
        <v>23</v>
      </c>
      <c r="D2" s="234" t="s">
        <v>24</v>
      </c>
      <c r="E2" s="236" t="s">
        <v>25</v>
      </c>
      <c r="F2" s="236" t="s">
        <v>26</v>
      </c>
      <c r="G2" s="238"/>
    </row>
    <row r="3" spans="1:7" s="4" customFormat="1" x14ac:dyDescent="0.3">
      <c r="A3" s="229"/>
      <c r="B3" s="231"/>
      <c r="C3" s="233"/>
      <c r="D3" s="235"/>
      <c r="E3" s="237"/>
      <c r="F3" s="237" t="s">
        <v>27</v>
      </c>
      <c r="G3" s="238"/>
    </row>
    <row r="4" spans="1:7" ht="15.6" x14ac:dyDescent="0.3">
      <c r="A4" s="13"/>
      <c r="B4" s="82"/>
      <c r="C4" s="14"/>
      <c r="D4" s="77"/>
      <c r="E4" s="144"/>
      <c r="F4" s="115"/>
    </row>
    <row r="5" spans="1:7" ht="15.6" x14ac:dyDescent="0.3">
      <c r="A5" s="29">
        <v>3</v>
      </c>
      <c r="B5" s="83" t="s">
        <v>28</v>
      </c>
      <c r="C5" s="17"/>
      <c r="D5" s="78"/>
      <c r="E5" s="105"/>
      <c r="F5" s="113"/>
      <c r="G5" s="71"/>
    </row>
    <row r="6" spans="1:7" ht="15.6" x14ac:dyDescent="0.3">
      <c r="A6" s="20"/>
      <c r="B6" s="84"/>
      <c r="C6" s="17"/>
      <c r="D6" s="74"/>
      <c r="E6" s="105"/>
      <c r="F6" s="105"/>
    </row>
    <row r="7" spans="1:7" ht="15.6" x14ac:dyDescent="0.3">
      <c r="A7" s="30" t="s">
        <v>157</v>
      </c>
      <c r="B7" s="85" t="s">
        <v>178</v>
      </c>
      <c r="C7" s="17"/>
      <c r="D7" s="74"/>
      <c r="E7" s="105"/>
      <c r="F7" s="105"/>
    </row>
    <row r="8" spans="1:7" ht="15.6" x14ac:dyDescent="0.3">
      <c r="A8" s="22"/>
      <c r="B8" s="84"/>
      <c r="C8" s="17"/>
      <c r="D8" s="74"/>
      <c r="E8" s="105"/>
      <c r="F8" s="105"/>
    </row>
    <row r="9" spans="1:7" ht="15.6" x14ac:dyDescent="0.3">
      <c r="A9" s="22" t="s">
        <v>158</v>
      </c>
      <c r="B9" s="84" t="s">
        <v>698</v>
      </c>
      <c r="C9" s="17"/>
      <c r="D9" s="74"/>
      <c r="E9" s="105"/>
      <c r="F9" s="105"/>
    </row>
    <row r="10" spans="1:7" ht="15.6" x14ac:dyDescent="0.3">
      <c r="A10" s="23" t="s">
        <v>159</v>
      </c>
      <c r="B10" s="86" t="s">
        <v>352</v>
      </c>
      <c r="C10" s="17" t="s">
        <v>30</v>
      </c>
      <c r="D10" s="75">
        <v>1</v>
      </c>
      <c r="E10" s="105">
        <f>(D11*E11)/D10</f>
        <v>0</v>
      </c>
      <c r="F10" s="123">
        <f>D10*E10</f>
        <v>0</v>
      </c>
    </row>
    <row r="11" spans="1:7" ht="27.6" outlineLevel="1" x14ac:dyDescent="0.3">
      <c r="A11" s="23"/>
      <c r="B11" s="106" t="s">
        <v>484</v>
      </c>
      <c r="C11" s="107" t="s">
        <v>29</v>
      </c>
      <c r="D11" s="108">
        <v>0</v>
      </c>
      <c r="E11" s="111">
        <f>PU!E154</f>
        <v>0</v>
      </c>
      <c r="F11" s="105"/>
    </row>
    <row r="12" spans="1:7" ht="15.6" x14ac:dyDescent="0.3">
      <c r="A12" s="22"/>
      <c r="B12" s="84"/>
      <c r="C12" s="17"/>
      <c r="D12" s="74"/>
      <c r="E12" s="105"/>
      <c r="F12" s="105"/>
    </row>
    <row r="13" spans="1:7" ht="15.6" x14ac:dyDescent="0.3">
      <c r="A13" s="22"/>
      <c r="B13" s="31" t="str">
        <f>CONCATENATE("Sous-total § ",A7)</f>
        <v>Sous-total § 3.9</v>
      </c>
      <c r="C13" s="17"/>
      <c r="D13" s="74"/>
      <c r="E13" s="105"/>
      <c r="F13" s="116">
        <f>SUM(F4:F12)</f>
        <v>0</v>
      </c>
    </row>
    <row r="14" spans="1:7" ht="15.6" x14ac:dyDescent="0.3">
      <c r="A14" s="22"/>
      <c r="B14" s="24"/>
      <c r="C14" s="17"/>
      <c r="D14" s="74"/>
      <c r="E14" s="105"/>
      <c r="F14" s="105"/>
    </row>
    <row r="15" spans="1:7" s="6" customFormat="1" ht="15.6" x14ac:dyDescent="0.3">
      <c r="A15" s="27"/>
      <c r="B15" s="98"/>
      <c r="C15" s="99"/>
      <c r="D15" s="100"/>
      <c r="E15" s="148"/>
      <c r="F15" s="149"/>
      <c r="G15" s="72"/>
    </row>
    <row r="16" spans="1:7" s="6" customFormat="1" ht="15.6" x14ac:dyDescent="0.3">
      <c r="A16" s="22"/>
      <c r="B16" s="103"/>
      <c r="C16" s="17"/>
      <c r="D16" s="104"/>
      <c r="E16" s="105"/>
      <c r="F16" s="105"/>
      <c r="G16" s="72"/>
    </row>
    <row r="17" spans="1:7" s="6" customFormat="1" ht="15.6" x14ac:dyDescent="0.3">
      <c r="A17" s="26"/>
      <c r="B17" s="83" t="s">
        <v>32</v>
      </c>
      <c r="C17" s="17"/>
      <c r="D17" s="74"/>
      <c r="E17" s="105"/>
      <c r="F17" s="105"/>
      <c r="G17" s="72"/>
    </row>
    <row r="18" spans="1:7" s="6" customFormat="1" ht="15.6" x14ac:dyDescent="0.3">
      <c r="A18" s="22"/>
      <c r="B18" s="97"/>
      <c r="C18" s="17"/>
      <c r="D18" s="74"/>
      <c r="E18" s="105"/>
      <c r="F18" s="105"/>
      <c r="G18" s="70" t="s">
        <v>538</v>
      </c>
    </row>
    <row r="19" spans="1:7" s="6" customFormat="1" ht="15.6" x14ac:dyDescent="0.3">
      <c r="A19" s="30" t="str">
        <f>A7</f>
        <v>3.9</v>
      </c>
      <c r="B19" s="92" t="str">
        <f>B7</f>
        <v>BÂTIMENT 29</v>
      </c>
      <c r="C19" s="17"/>
      <c r="D19" s="74"/>
      <c r="E19" s="105"/>
      <c r="F19" s="113">
        <f>+F13</f>
        <v>0</v>
      </c>
      <c r="G19" s="178">
        <f>SUM(F4:F15)*0.5</f>
        <v>0</v>
      </c>
    </row>
    <row r="20" spans="1:7" s="6" customFormat="1" ht="15.6" x14ac:dyDescent="0.3">
      <c r="A20" s="22"/>
      <c r="B20" s="93"/>
      <c r="C20" s="17"/>
      <c r="D20" s="74"/>
      <c r="E20" s="105"/>
      <c r="F20" s="113"/>
      <c r="G20" s="72"/>
    </row>
    <row r="21" spans="1:7" s="6" customFormat="1" ht="15.6" x14ac:dyDescent="0.3">
      <c r="A21" s="26"/>
      <c r="B21" s="94"/>
      <c r="C21" s="17"/>
      <c r="D21" s="74"/>
      <c r="E21" s="105"/>
      <c r="F21" s="113"/>
      <c r="G21" s="72"/>
    </row>
    <row r="22" spans="1:7" s="6" customFormat="1" ht="15.6" x14ac:dyDescent="0.3">
      <c r="A22" s="26"/>
      <c r="B22" s="83" t="s">
        <v>33</v>
      </c>
      <c r="C22" s="26"/>
      <c r="D22" s="78"/>
      <c r="E22" s="113"/>
      <c r="F22" s="120">
        <f>F19</f>
        <v>0</v>
      </c>
      <c r="G22" s="72"/>
    </row>
    <row r="23" spans="1:7" s="6" customFormat="1" ht="15.6" x14ac:dyDescent="0.3">
      <c r="A23" s="26"/>
      <c r="B23" s="83"/>
      <c r="C23" s="26"/>
      <c r="D23" s="78"/>
      <c r="E23" s="113"/>
      <c r="F23" s="19"/>
      <c r="G23" s="72"/>
    </row>
    <row r="24" spans="1:7" s="6" customFormat="1" ht="15.6" x14ac:dyDescent="0.3">
      <c r="A24" s="26"/>
      <c r="B24" s="83" t="s">
        <v>34</v>
      </c>
      <c r="C24" s="26"/>
      <c r="D24" s="78"/>
      <c r="E24" s="105"/>
      <c r="F24" s="33">
        <f>F22*0.2</f>
        <v>0</v>
      </c>
      <c r="G24" s="72"/>
    </row>
    <row r="25" spans="1:7" s="6" customFormat="1" ht="15.6" x14ac:dyDescent="0.3">
      <c r="A25" s="26"/>
      <c r="B25" s="83"/>
      <c r="C25" s="26"/>
      <c r="D25" s="78"/>
      <c r="E25" s="113"/>
      <c r="F25" s="19"/>
      <c r="G25" s="72"/>
    </row>
    <row r="26" spans="1:7" s="6" customFormat="1" ht="15.6" x14ac:dyDescent="0.3">
      <c r="A26" s="27"/>
      <c r="B26" s="95" t="s">
        <v>35</v>
      </c>
      <c r="C26" s="27"/>
      <c r="D26" s="79"/>
      <c r="E26" s="149"/>
      <c r="F26" s="32">
        <f>F22*1.2</f>
        <v>0</v>
      </c>
      <c r="G26" s="72"/>
    </row>
  </sheetData>
  <dataConsolidate/>
  <mergeCells count="7">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5"/>
  <sheetViews>
    <sheetView showZeros="0" view="pageBreakPreview" topLeftCell="A36" zoomScaleNormal="100" zoomScaleSheetLayoutView="100" workbookViewId="0">
      <selection activeCell="F51" sqref="F51:F55"/>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118" customWidth="1"/>
    <col min="7" max="7" width="70.8984375" style="70" customWidth="1"/>
    <col min="8" max="8" width="11.69921875" style="2" bestFit="1" customWidth="1"/>
    <col min="9" max="16384" width="11" style="2"/>
  </cols>
  <sheetData>
    <row r="1" spans="1:7" x14ac:dyDescent="0.3">
      <c r="A1" s="9"/>
      <c r="B1" s="81"/>
      <c r="C1" s="10"/>
      <c r="D1" s="76"/>
      <c r="E1" s="143"/>
      <c r="F1" s="114"/>
    </row>
    <row r="2" spans="1:7" s="3" customFormat="1" x14ac:dyDescent="0.3">
      <c r="A2" s="228" t="s">
        <v>21</v>
      </c>
      <c r="B2" s="230" t="s">
        <v>22</v>
      </c>
      <c r="C2" s="232" t="s">
        <v>23</v>
      </c>
      <c r="D2" s="234" t="s">
        <v>24</v>
      </c>
      <c r="E2" s="236" t="s">
        <v>25</v>
      </c>
      <c r="F2" s="236" t="s">
        <v>26</v>
      </c>
      <c r="G2" s="238"/>
    </row>
    <row r="3" spans="1:7" s="4" customFormat="1" x14ac:dyDescent="0.3">
      <c r="A3" s="229"/>
      <c r="B3" s="231"/>
      <c r="C3" s="233"/>
      <c r="D3" s="235"/>
      <c r="E3" s="237"/>
      <c r="F3" s="237" t="s">
        <v>27</v>
      </c>
      <c r="G3" s="238"/>
    </row>
    <row r="4" spans="1:7" ht="15.6" x14ac:dyDescent="0.3">
      <c r="A4" s="13"/>
      <c r="B4" s="82"/>
      <c r="C4" s="14"/>
      <c r="D4" s="77"/>
      <c r="E4" s="144"/>
      <c r="F4" s="115"/>
    </row>
    <row r="5" spans="1:7" ht="15.6" x14ac:dyDescent="0.3">
      <c r="A5" s="29">
        <v>3</v>
      </c>
      <c r="B5" s="83" t="s">
        <v>28</v>
      </c>
      <c r="C5" s="17"/>
      <c r="D5" s="78"/>
      <c r="E5" s="105"/>
      <c r="F5" s="113"/>
      <c r="G5" s="71"/>
    </row>
    <row r="6" spans="1:7" ht="15.6" x14ac:dyDescent="0.3">
      <c r="A6" s="20"/>
      <c r="B6" s="84"/>
      <c r="C6" s="17"/>
      <c r="D6" s="74"/>
      <c r="E6" s="105"/>
      <c r="F6" s="105"/>
    </row>
    <row r="7" spans="1:7" ht="15.6" x14ac:dyDescent="0.3">
      <c r="A7" s="30" t="s">
        <v>160</v>
      </c>
      <c r="B7" s="85" t="s">
        <v>179</v>
      </c>
      <c r="C7" s="17"/>
      <c r="D7" s="74"/>
      <c r="E7" s="105"/>
      <c r="F7" s="105"/>
    </row>
    <row r="8" spans="1:7" ht="15.6" x14ac:dyDescent="0.3">
      <c r="A8" s="22"/>
      <c r="B8" s="84"/>
      <c r="C8" s="17"/>
      <c r="D8" s="74"/>
      <c r="E8" s="105"/>
      <c r="F8" s="105"/>
    </row>
    <row r="9" spans="1:7" ht="15.6" x14ac:dyDescent="0.3">
      <c r="A9" s="22" t="s">
        <v>162</v>
      </c>
      <c r="B9" s="84" t="s">
        <v>699</v>
      </c>
      <c r="C9" s="17"/>
      <c r="D9" s="74"/>
      <c r="E9" s="105"/>
      <c r="F9" s="105"/>
    </row>
    <row r="10" spans="1:7" ht="15.6" x14ac:dyDescent="0.3">
      <c r="A10" s="23" t="s">
        <v>163</v>
      </c>
      <c r="B10" s="86" t="s">
        <v>288</v>
      </c>
      <c r="C10" s="17" t="s">
        <v>30</v>
      </c>
      <c r="D10" s="75">
        <v>1</v>
      </c>
      <c r="E10" s="105">
        <f>(D11*E11+D12*E12+D13*E13+D14*E14+D15*E15+D16*E16)/D10</f>
        <v>0</v>
      </c>
      <c r="F10" s="123">
        <f>D10*E10</f>
        <v>0</v>
      </c>
    </row>
    <row r="11" spans="1:7" ht="27.6" outlineLevel="1" x14ac:dyDescent="0.3">
      <c r="A11" s="23"/>
      <c r="B11" s="106" t="s">
        <v>294</v>
      </c>
      <c r="C11" s="107" t="s">
        <v>30</v>
      </c>
      <c r="D11" s="110">
        <v>1</v>
      </c>
      <c r="E11" s="111">
        <v>0</v>
      </c>
      <c r="F11" s="105"/>
    </row>
    <row r="12" spans="1:7" ht="15.6" outlineLevel="1" x14ac:dyDescent="0.3">
      <c r="A12" s="23"/>
      <c r="B12" s="106" t="s">
        <v>316</v>
      </c>
      <c r="C12" s="107" t="s">
        <v>30</v>
      </c>
      <c r="D12" s="108"/>
      <c r="E12" s="111">
        <v>0</v>
      </c>
      <c r="F12" s="105"/>
      <c r="G12" s="70" t="s">
        <v>483</v>
      </c>
    </row>
    <row r="13" spans="1:7" ht="27.6" outlineLevel="1" x14ac:dyDescent="0.3">
      <c r="A13" s="23"/>
      <c r="B13" s="106" t="s">
        <v>477</v>
      </c>
      <c r="C13" s="107" t="s">
        <v>29</v>
      </c>
      <c r="D13" s="108">
        <v>0</v>
      </c>
      <c r="E13" s="111">
        <v>0</v>
      </c>
      <c r="F13" s="105"/>
    </row>
    <row r="14" spans="1:7" ht="15.6" outlineLevel="1" x14ac:dyDescent="0.3">
      <c r="A14" s="23"/>
      <c r="B14" s="106" t="s">
        <v>296</v>
      </c>
      <c r="C14" s="107" t="s">
        <v>29</v>
      </c>
      <c r="D14" s="108">
        <f>D13</f>
        <v>0</v>
      </c>
      <c r="E14" s="111">
        <v>0</v>
      </c>
      <c r="F14" s="105"/>
    </row>
    <row r="15" spans="1:7" ht="15.6" outlineLevel="1" x14ac:dyDescent="0.3">
      <c r="A15" s="23"/>
      <c r="B15" s="106" t="s">
        <v>329</v>
      </c>
      <c r="C15" s="107" t="s">
        <v>30</v>
      </c>
      <c r="D15" s="108">
        <v>0</v>
      </c>
      <c r="E15" s="111">
        <v>0</v>
      </c>
      <c r="F15" s="105"/>
      <c r="G15" s="70" t="s">
        <v>483</v>
      </c>
    </row>
    <row r="16" spans="1:7" ht="15.6" outlineLevel="1" x14ac:dyDescent="0.3">
      <c r="A16" s="23"/>
      <c r="B16" s="106" t="s">
        <v>297</v>
      </c>
      <c r="C16" s="107" t="s">
        <v>29</v>
      </c>
      <c r="D16" s="108">
        <f>D14*2</f>
        <v>0</v>
      </c>
      <c r="E16" s="111">
        <v>0</v>
      </c>
      <c r="F16" s="105"/>
    </row>
    <row r="17" spans="1:6" ht="31.2" x14ac:dyDescent="0.3">
      <c r="A17" s="23" t="s">
        <v>1028</v>
      </c>
      <c r="B17" s="86" t="s">
        <v>126</v>
      </c>
      <c r="C17" s="17" t="s">
        <v>31</v>
      </c>
      <c r="D17" s="75">
        <v>0</v>
      </c>
      <c r="E17" s="105">
        <f>PU!E177</f>
        <v>0</v>
      </c>
      <c r="F17" s="123">
        <f>D17*E17</f>
        <v>0</v>
      </c>
    </row>
    <row r="18" spans="1:6" ht="15.6" x14ac:dyDescent="0.3">
      <c r="A18" s="22" t="s">
        <v>164</v>
      </c>
      <c r="B18" s="84" t="s">
        <v>700</v>
      </c>
      <c r="C18" s="17"/>
      <c r="D18" s="74"/>
      <c r="E18" s="105"/>
      <c r="F18" s="105"/>
    </row>
    <row r="19" spans="1:6" ht="31.2" x14ac:dyDescent="0.3">
      <c r="A19" s="23" t="s">
        <v>166</v>
      </c>
      <c r="B19" s="86" t="s">
        <v>126</v>
      </c>
      <c r="C19" s="17" t="s">
        <v>31</v>
      </c>
      <c r="D19" s="75">
        <v>0</v>
      </c>
      <c r="E19" s="105">
        <f>PU!E177</f>
        <v>0</v>
      </c>
      <c r="F19" s="123">
        <f>D19*E19</f>
        <v>0</v>
      </c>
    </row>
    <row r="20" spans="1:6" ht="15.6" x14ac:dyDescent="0.3">
      <c r="A20" s="22" t="s">
        <v>165</v>
      </c>
      <c r="B20" s="84" t="s">
        <v>701</v>
      </c>
      <c r="C20" s="17"/>
      <c r="D20" s="74"/>
      <c r="E20" s="105"/>
      <c r="F20" s="105"/>
    </row>
    <row r="21" spans="1:6" ht="15.6" x14ac:dyDescent="0.3">
      <c r="A21" s="23" t="s">
        <v>167</v>
      </c>
      <c r="B21" s="86" t="s">
        <v>352</v>
      </c>
      <c r="C21" s="17" t="s">
        <v>30</v>
      </c>
      <c r="D21" s="75">
        <v>1</v>
      </c>
      <c r="E21" s="105">
        <f>(D22*E22+D23*E23)/D21</f>
        <v>0</v>
      </c>
      <c r="F21" s="123">
        <f>D21*E21</f>
        <v>0</v>
      </c>
    </row>
    <row r="22" spans="1:6" ht="27.6" outlineLevel="1" x14ac:dyDescent="0.3">
      <c r="A22" s="23"/>
      <c r="B22" s="106" t="s">
        <v>484</v>
      </c>
      <c r="C22" s="107" t="s">
        <v>29</v>
      </c>
      <c r="D22" s="108">
        <v>0</v>
      </c>
      <c r="E22" s="111">
        <v>0</v>
      </c>
      <c r="F22" s="105"/>
    </row>
    <row r="23" spans="1:6" ht="27.6" outlineLevel="1" x14ac:dyDescent="0.3">
      <c r="A23" s="23"/>
      <c r="B23" s="106" t="s">
        <v>484</v>
      </c>
      <c r="C23" s="107" t="s">
        <v>29</v>
      </c>
      <c r="D23" s="108">
        <v>0</v>
      </c>
      <c r="E23" s="111">
        <v>0</v>
      </c>
      <c r="F23" s="105"/>
    </row>
    <row r="24" spans="1:6" ht="15.6" x14ac:dyDescent="0.3">
      <c r="A24" s="22" t="s">
        <v>1029</v>
      </c>
      <c r="B24" s="87" t="s">
        <v>702</v>
      </c>
      <c r="C24" s="17"/>
      <c r="D24" s="74"/>
      <c r="E24" s="105"/>
      <c r="F24" s="105">
        <f t="shared" ref="F24" si="0">D24*E24</f>
        <v>0</v>
      </c>
    </row>
    <row r="25" spans="1:6" ht="15.6" x14ac:dyDescent="0.3">
      <c r="A25" s="23" t="s">
        <v>1030</v>
      </c>
      <c r="B25" s="86" t="s">
        <v>621</v>
      </c>
      <c r="C25" s="17" t="s">
        <v>30</v>
      </c>
      <c r="D25" s="75">
        <v>1</v>
      </c>
      <c r="E25" s="105">
        <f>(D26*E26+D27*E27+D28*E28)/D25</f>
        <v>0</v>
      </c>
      <c r="F25" s="123">
        <f>D25*E25</f>
        <v>0</v>
      </c>
    </row>
    <row r="26" spans="1:6" ht="27.6" outlineLevel="1" x14ac:dyDescent="0.3">
      <c r="A26" s="23"/>
      <c r="B26" s="106" t="s">
        <v>294</v>
      </c>
      <c r="C26" s="107" t="s">
        <v>30</v>
      </c>
      <c r="D26" s="110">
        <v>1</v>
      </c>
      <c r="E26" s="111">
        <v>0</v>
      </c>
      <c r="F26" s="105"/>
    </row>
    <row r="27" spans="1:6" ht="15.6" outlineLevel="1" x14ac:dyDescent="0.3">
      <c r="A27" s="23"/>
      <c r="B27" s="106" t="s">
        <v>508</v>
      </c>
      <c r="C27" s="107" t="s">
        <v>30</v>
      </c>
      <c r="D27" s="110">
        <v>1</v>
      </c>
      <c r="E27" s="111">
        <v>0</v>
      </c>
      <c r="F27" s="105"/>
    </row>
    <row r="28" spans="1:6" ht="15.6" outlineLevel="1" x14ac:dyDescent="0.3">
      <c r="A28" s="23"/>
      <c r="B28" s="106" t="s">
        <v>507</v>
      </c>
      <c r="C28" s="107" t="s">
        <v>29</v>
      </c>
      <c r="D28" s="108">
        <v>0</v>
      </c>
      <c r="E28" s="111">
        <v>0</v>
      </c>
      <c r="F28" s="105"/>
    </row>
    <row r="29" spans="1:6" ht="15.6" x14ac:dyDescent="0.3">
      <c r="A29" s="23" t="s">
        <v>1031</v>
      </c>
      <c r="B29" s="86" t="s">
        <v>833</v>
      </c>
      <c r="C29" s="17" t="s">
        <v>30</v>
      </c>
      <c r="D29" s="75">
        <v>1</v>
      </c>
      <c r="E29" s="123">
        <f>(D30*E30+D31*E31+D32*E32)/D29</f>
        <v>0</v>
      </c>
      <c r="F29" s="123">
        <f>D29*E29</f>
        <v>0</v>
      </c>
    </row>
    <row r="30" spans="1:6" ht="15.6" x14ac:dyDescent="0.3">
      <c r="A30" s="23"/>
      <c r="B30" s="106" t="s">
        <v>834</v>
      </c>
      <c r="C30" s="107" t="s">
        <v>30</v>
      </c>
      <c r="D30" s="110">
        <v>1</v>
      </c>
      <c r="E30" s="122">
        <v>0</v>
      </c>
      <c r="F30" s="122"/>
    </row>
    <row r="31" spans="1:6" ht="15.6" x14ac:dyDescent="0.3">
      <c r="A31" s="23"/>
      <c r="B31" s="106" t="s">
        <v>839</v>
      </c>
      <c r="C31" s="107" t="s">
        <v>450</v>
      </c>
      <c r="D31" s="110">
        <v>0</v>
      </c>
      <c r="E31" s="122">
        <v>0</v>
      </c>
      <c r="F31" s="122"/>
    </row>
    <row r="32" spans="1:6" ht="15.6" x14ac:dyDescent="0.3">
      <c r="A32" s="23"/>
      <c r="B32" s="106" t="s">
        <v>836</v>
      </c>
      <c r="C32" s="107" t="s">
        <v>30</v>
      </c>
      <c r="D32" s="108">
        <v>1</v>
      </c>
      <c r="E32" s="122">
        <v>0</v>
      </c>
      <c r="F32" s="122"/>
    </row>
    <row r="33" spans="1:7" ht="15.6" x14ac:dyDescent="0.3">
      <c r="A33" s="22" t="s">
        <v>1032</v>
      </c>
      <c r="B33" s="87" t="s">
        <v>703</v>
      </c>
      <c r="C33" s="17"/>
      <c r="D33" s="74"/>
      <c r="E33" s="105"/>
      <c r="F33" s="105"/>
    </row>
    <row r="34" spans="1:7" ht="31.2" x14ac:dyDescent="0.3">
      <c r="A34" s="23" t="s">
        <v>1033</v>
      </c>
      <c r="B34" s="86" t="s">
        <v>356</v>
      </c>
      <c r="C34" s="17" t="s">
        <v>31</v>
      </c>
      <c r="D34" s="75">
        <v>1</v>
      </c>
      <c r="E34" s="105">
        <f>PU!E165</f>
        <v>0</v>
      </c>
      <c r="F34" s="123">
        <f>D34*E34</f>
        <v>0</v>
      </c>
      <c r="G34" s="73"/>
    </row>
    <row r="35" spans="1:7" ht="15.6" x14ac:dyDescent="0.3">
      <c r="A35" s="22" t="s">
        <v>1034</v>
      </c>
      <c r="B35" s="87" t="s">
        <v>704</v>
      </c>
      <c r="C35" s="17"/>
      <c r="D35" s="75"/>
      <c r="E35" s="105"/>
      <c r="F35" s="105"/>
      <c r="G35" s="73"/>
    </row>
    <row r="36" spans="1:7" ht="31.2" x14ac:dyDescent="0.3">
      <c r="A36" s="23" t="s">
        <v>1035</v>
      </c>
      <c r="B36" s="69" t="s">
        <v>126</v>
      </c>
      <c r="C36" s="17" t="s">
        <v>31</v>
      </c>
      <c r="D36" s="75">
        <v>1</v>
      </c>
      <c r="E36" s="105">
        <f>(D37*E37+D38*E38)/D36</f>
        <v>0</v>
      </c>
      <c r="F36" s="123">
        <f>D36*E36</f>
        <v>0</v>
      </c>
    </row>
    <row r="37" spans="1:7" ht="15.6" outlineLevel="1" x14ac:dyDescent="0.3">
      <c r="A37" s="23"/>
      <c r="B37" s="168" t="s">
        <v>509</v>
      </c>
      <c r="C37" s="107" t="s">
        <v>30</v>
      </c>
      <c r="D37" s="110">
        <v>1</v>
      </c>
      <c r="E37" s="111">
        <v>0</v>
      </c>
      <c r="F37" s="122"/>
    </row>
    <row r="38" spans="1:7" ht="27.6" outlineLevel="1" x14ac:dyDescent="0.3">
      <c r="A38" s="23"/>
      <c r="B38" s="168" t="s">
        <v>510</v>
      </c>
      <c r="C38" s="107" t="s">
        <v>31</v>
      </c>
      <c r="D38" s="110">
        <v>1</v>
      </c>
      <c r="E38" s="111">
        <f>PU!E177</f>
        <v>0</v>
      </c>
      <c r="F38" s="122"/>
    </row>
    <row r="39" spans="1:7" ht="15.6" x14ac:dyDescent="0.3">
      <c r="A39" s="23" t="s">
        <v>1036</v>
      </c>
      <c r="B39" s="69" t="s">
        <v>463</v>
      </c>
      <c r="C39" s="17" t="s">
        <v>31</v>
      </c>
      <c r="D39" s="75">
        <v>1</v>
      </c>
      <c r="E39" s="105">
        <f>PU!E314</f>
        <v>0</v>
      </c>
      <c r="F39" s="123">
        <f>D39*E39</f>
        <v>0</v>
      </c>
      <c r="G39" s="73"/>
    </row>
    <row r="40" spans="1:7" ht="31.2" x14ac:dyDescent="0.3">
      <c r="A40" s="23" t="s">
        <v>1037</v>
      </c>
      <c r="B40" s="88" t="s">
        <v>356</v>
      </c>
      <c r="C40" s="17" t="s">
        <v>31</v>
      </c>
      <c r="D40" s="75">
        <v>1</v>
      </c>
      <c r="E40" s="105">
        <f>PU!E165</f>
        <v>0</v>
      </c>
      <c r="F40" s="123">
        <f>D40*E40</f>
        <v>0</v>
      </c>
    </row>
    <row r="41" spans="1:7" ht="15.6" x14ac:dyDescent="0.3">
      <c r="A41" s="22"/>
      <c r="B41" s="84"/>
      <c r="C41" s="17"/>
      <c r="D41" s="74"/>
      <c r="E41" s="105"/>
      <c r="F41" s="105"/>
    </row>
    <row r="42" spans="1:7" ht="15.6" x14ac:dyDescent="0.3">
      <c r="A42" s="22"/>
      <c r="B42" s="31" t="str">
        <f>CONCATENATE("Sous-total § ",A7)</f>
        <v>Sous-total § 3.10</v>
      </c>
      <c r="C42" s="17"/>
      <c r="D42" s="74"/>
      <c r="E42" s="105"/>
      <c r="F42" s="116">
        <f>SUM(F4:F41)</f>
        <v>0</v>
      </c>
    </row>
    <row r="43" spans="1:7" ht="15.6" x14ac:dyDescent="0.3">
      <c r="A43" s="22"/>
      <c r="B43" s="24"/>
      <c r="C43" s="17"/>
      <c r="D43" s="74"/>
      <c r="E43" s="105"/>
      <c r="F43" s="105"/>
    </row>
    <row r="44" spans="1:7" s="6" customFormat="1" ht="15.6" x14ac:dyDescent="0.3">
      <c r="A44" s="27"/>
      <c r="B44" s="98"/>
      <c r="C44" s="99"/>
      <c r="D44" s="100"/>
      <c r="E44" s="148"/>
      <c r="F44" s="149"/>
      <c r="G44" s="70"/>
    </row>
    <row r="45" spans="1:7" s="6" customFormat="1" ht="15.6" x14ac:dyDescent="0.3">
      <c r="A45" s="22"/>
      <c r="B45" s="103"/>
      <c r="C45" s="17"/>
      <c r="D45" s="104"/>
      <c r="E45" s="105"/>
      <c r="F45" s="105"/>
      <c r="G45" s="70"/>
    </row>
    <row r="46" spans="1:7" s="6" customFormat="1" ht="15.6" x14ac:dyDescent="0.3">
      <c r="A46" s="26"/>
      <c r="B46" s="83" t="s">
        <v>32</v>
      </c>
      <c r="C46" s="17"/>
      <c r="D46" s="74"/>
      <c r="E46" s="105"/>
      <c r="F46" s="105"/>
      <c r="G46" s="70"/>
    </row>
    <row r="47" spans="1:7" s="6" customFormat="1" ht="15.6" x14ac:dyDescent="0.3">
      <c r="A47" s="22"/>
      <c r="B47" s="97"/>
      <c r="C47" s="17"/>
      <c r="D47" s="74"/>
      <c r="E47" s="105"/>
      <c r="F47" s="105"/>
      <c r="G47" s="70" t="s">
        <v>538</v>
      </c>
    </row>
    <row r="48" spans="1:7" s="6" customFormat="1" ht="15.6" x14ac:dyDescent="0.3">
      <c r="A48" s="30" t="str">
        <f>A7</f>
        <v>3.10</v>
      </c>
      <c r="B48" s="92" t="str">
        <f>B7</f>
        <v>BÂTIMENTS 31, 49</v>
      </c>
      <c r="C48" s="17"/>
      <c r="D48" s="74"/>
      <c r="E48" s="105"/>
      <c r="F48" s="113">
        <f>+F42</f>
        <v>0</v>
      </c>
      <c r="G48" s="178">
        <f>SUM(F4:F44)*0.5</f>
        <v>0</v>
      </c>
    </row>
    <row r="49" spans="1:7" s="6" customFormat="1" ht="15.6" x14ac:dyDescent="0.3">
      <c r="A49" s="22"/>
      <c r="B49" s="93"/>
      <c r="C49" s="17"/>
      <c r="D49" s="74"/>
      <c r="E49" s="105"/>
      <c r="F49" s="113"/>
      <c r="G49" s="70"/>
    </row>
    <row r="50" spans="1:7" s="6" customFormat="1" ht="15.6" x14ac:dyDescent="0.3">
      <c r="A50" s="26"/>
      <c r="B50" s="94"/>
      <c r="C50" s="17"/>
      <c r="D50" s="74"/>
      <c r="E50" s="105"/>
      <c r="F50" s="113"/>
      <c r="G50" s="70"/>
    </row>
    <row r="51" spans="1:7" s="6" customFormat="1" ht="15.6" x14ac:dyDescent="0.3">
      <c r="A51" s="26"/>
      <c r="B51" s="83" t="s">
        <v>33</v>
      </c>
      <c r="C51" s="26"/>
      <c r="D51" s="78"/>
      <c r="E51" s="113"/>
      <c r="F51" s="120">
        <f>F48</f>
        <v>0</v>
      </c>
      <c r="G51" s="70"/>
    </row>
    <row r="52" spans="1:7" s="6" customFormat="1" ht="15.6" x14ac:dyDescent="0.3">
      <c r="A52" s="26"/>
      <c r="B52" s="83"/>
      <c r="C52" s="26"/>
      <c r="D52" s="78"/>
      <c r="E52" s="113"/>
      <c r="F52" s="19"/>
      <c r="G52" s="70"/>
    </row>
    <row r="53" spans="1:7" s="6" customFormat="1" ht="15.6" x14ac:dyDescent="0.3">
      <c r="A53" s="26"/>
      <c r="B53" s="83" t="s">
        <v>34</v>
      </c>
      <c r="C53" s="26"/>
      <c r="D53" s="78"/>
      <c r="E53" s="105"/>
      <c r="F53" s="33">
        <f>F51*0.2</f>
        <v>0</v>
      </c>
      <c r="G53" s="70"/>
    </row>
    <row r="54" spans="1:7" s="6" customFormat="1" ht="15.6" x14ac:dyDescent="0.3">
      <c r="A54" s="26"/>
      <c r="B54" s="83"/>
      <c r="C54" s="26"/>
      <c r="D54" s="78"/>
      <c r="E54" s="113"/>
      <c r="F54" s="19"/>
      <c r="G54" s="70"/>
    </row>
    <row r="55" spans="1:7" s="6" customFormat="1" ht="15.6" x14ac:dyDescent="0.3">
      <c r="A55" s="27"/>
      <c r="B55" s="95" t="s">
        <v>35</v>
      </c>
      <c r="C55" s="27"/>
      <c r="D55" s="79"/>
      <c r="E55" s="149"/>
      <c r="F55" s="32">
        <f>F51*1.2</f>
        <v>0</v>
      </c>
      <c r="G55" s="70"/>
    </row>
  </sheetData>
  <dataConsolidate/>
  <mergeCells count="7">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1" manualBreakCount="1">
    <brk id="42" max="5"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view="pageBreakPreview" zoomScale="85" zoomScaleNormal="100" zoomScaleSheetLayoutView="85" workbookViewId="0">
      <selection activeCell="F25" sqref="F25:F29"/>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8" customWidth="1"/>
    <col min="6" max="6" width="14" style="159" customWidth="1"/>
    <col min="7" max="7" width="70.8984375" style="70" customWidth="1"/>
    <col min="8" max="8" width="11.69921875" style="2" bestFit="1" customWidth="1"/>
    <col min="9" max="16384" width="11" style="2"/>
  </cols>
  <sheetData>
    <row r="1" spans="1:7" x14ac:dyDescent="0.3">
      <c r="A1" s="9"/>
      <c r="B1" s="81"/>
      <c r="C1" s="10"/>
      <c r="D1" s="76"/>
      <c r="E1" s="152"/>
      <c r="F1" s="153"/>
    </row>
    <row r="2" spans="1:7" s="3" customFormat="1" x14ac:dyDescent="0.3">
      <c r="A2" s="228" t="s">
        <v>21</v>
      </c>
      <c r="B2" s="230" t="s">
        <v>22</v>
      </c>
      <c r="C2" s="232" t="s">
        <v>23</v>
      </c>
      <c r="D2" s="234" t="s">
        <v>24</v>
      </c>
      <c r="E2" s="248" t="s">
        <v>25</v>
      </c>
      <c r="F2" s="248" t="s">
        <v>26</v>
      </c>
      <c r="G2" s="238"/>
    </row>
    <row r="3" spans="1:7" s="4" customFormat="1" x14ac:dyDescent="0.3">
      <c r="A3" s="229"/>
      <c r="B3" s="231"/>
      <c r="C3" s="233"/>
      <c r="D3" s="235"/>
      <c r="E3" s="249"/>
      <c r="F3" s="249" t="s">
        <v>27</v>
      </c>
      <c r="G3" s="238"/>
    </row>
    <row r="4" spans="1:7" ht="15.6" x14ac:dyDescent="0.3">
      <c r="A4" s="13"/>
      <c r="B4" s="82"/>
      <c r="C4" s="14"/>
      <c r="D4" s="77"/>
      <c r="E4" s="154"/>
      <c r="F4" s="155"/>
    </row>
    <row r="5" spans="1:7" ht="15.6" x14ac:dyDescent="0.3">
      <c r="A5" s="29">
        <v>3</v>
      </c>
      <c r="B5" s="83" t="s">
        <v>28</v>
      </c>
      <c r="C5" s="17"/>
      <c r="D5" s="78"/>
      <c r="E5" s="123"/>
      <c r="F5" s="121"/>
      <c r="G5" s="71"/>
    </row>
    <row r="6" spans="1:7" ht="15.6" x14ac:dyDescent="0.3">
      <c r="A6" s="20"/>
      <c r="B6" s="84"/>
      <c r="C6" s="17"/>
      <c r="D6" s="74"/>
      <c r="E6" s="123"/>
      <c r="F6" s="123"/>
    </row>
    <row r="7" spans="1:7" ht="15.6" x14ac:dyDescent="0.3">
      <c r="A7" s="30" t="s">
        <v>168</v>
      </c>
      <c r="B7" s="85" t="s">
        <v>180</v>
      </c>
      <c r="C7" s="17"/>
      <c r="D7" s="74"/>
      <c r="E7" s="123"/>
      <c r="F7" s="123"/>
    </row>
    <row r="8" spans="1:7" ht="15.6" x14ac:dyDescent="0.3">
      <c r="A8" s="22"/>
      <c r="B8" s="84"/>
      <c r="C8" s="17"/>
      <c r="D8" s="74"/>
      <c r="E8" s="123"/>
      <c r="F8" s="123"/>
    </row>
    <row r="9" spans="1:7" ht="15.6" x14ac:dyDescent="0.3">
      <c r="A9" s="22" t="s">
        <v>170</v>
      </c>
      <c r="B9" s="84" t="s">
        <v>705</v>
      </c>
      <c r="C9" s="17"/>
      <c r="D9" s="74"/>
      <c r="E9" s="123"/>
      <c r="F9" s="123"/>
    </row>
    <row r="10" spans="1:7" ht="15.6" x14ac:dyDescent="0.3">
      <c r="A10" s="23" t="s">
        <v>172</v>
      </c>
      <c r="B10" s="86" t="s">
        <v>563</v>
      </c>
      <c r="C10" s="17" t="s">
        <v>30</v>
      </c>
      <c r="D10" s="75">
        <v>1</v>
      </c>
      <c r="E10" s="123">
        <f>(D11*E11)/D10</f>
        <v>0</v>
      </c>
      <c r="F10" s="123">
        <f>D10*E10</f>
        <v>0</v>
      </c>
    </row>
    <row r="11" spans="1:7" ht="27.6" outlineLevel="1" x14ac:dyDescent="0.3">
      <c r="A11" s="23"/>
      <c r="B11" s="106" t="s">
        <v>484</v>
      </c>
      <c r="C11" s="107" t="s">
        <v>29</v>
      </c>
      <c r="D11" s="108">
        <v>0</v>
      </c>
      <c r="E11" s="122">
        <v>0</v>
      </c>
      <c r="F11" s="123"/>
    </row>
    <row r="12" spans="1:7" ht="31.2" x14ac:dyDescent="0.3">
      <c r="A12" s="22" t="s">
        <v>171</v>
      </c>
      <c r="B12" s="84" t="s">
        <v>706</v>
      </c>
      <c r="C12" s="17"/>
      <c r="D12" s="74"/>
      <c r="E12" s="123"/>
      <c r="F12" s="123"/>
    </row>
    <row r="13" spans="1:7" ht="15.6" x14ac:dyDescent="0.3">
      <c r="A13" s="23" t="s">
        <v>173</v>
      </c>
      <c r="B13" s="86" t="s">
        <v>352</v>
      </c>
      <c r="C13" s="17" t="s">
        <v>30</v>
      </c>
      <c r="D13" s="75">
        <v>1</v>
      </c>
      <c r="E13" s="123">
        <f>(D14*E14)/D13</f>
        <v>0</v>
      </c>
      <c r="F13" s="123">
        <f>D13*E13</f>
        <v>0</v>
      </c>
    </row>
    <row r="14" spans="1:7" ht="27.6" outlineLevel="1" x14ac:dyDescent="0.3">
      <c r="A14" s="23"/>
      <c r="B14" s="106" t="s">
        <v>484</v>
      </c>
      <c r="C14" s="107" t="s">
        <v>29</v>
      </c>
      <c r="D14" s="108">
        <v>0</v>
      </c>
      <c r="E14" s="122">
        <v>0</v>
      </c>
      <c r="F14" s="123"/>
    </row>
    <row r="15" spans="1:7" ht="15.6" x14ac:dyDescent="0.3">
      <c r="A15" s="22"/>
      <c r="B15" s="84"/>
      <c r="C15" s="17"/>
      <c r="D15" s="74"/>
      <c r="E15" s="123"/>
      <c r="F15" s="123"/>
    </row>
    <row r="16" spans="1:7" ht="15.6" x14ac:dyDescent="0.3">
      <c r="A16" s="22"/>
      <c r="B16" s="31" t="str">
        <f>CONCATENATE("Sous-total § ",A7)</f>
        <v>Sous-total § 3.11</v>
      </c>
      <c r="C16" s="17"/>
      <c r="D16" s="74"/>
      <c r="E16" s="123"/>
      <c r="F16" s="120">
        <f>SUM(F4:F15)</f>
        <v>0</v>
      </c>
    </row>
    <row r="17" spans="1:7" ht="15.6" x14ac:dyDescent="0.3">
      <c r="A17" s="22"/>
      <c r="B17" s="24"/>
      <c r="C17" s="17"/>
      <c r="D17" s="74"/>
      <c r="E17" s="123"/>
      <c r="F17" s="123"/>
    </row>
    <row r="18" spans="1:7" s="6" customFormat="1" ht="15.6" x14ac:dyDescent="0.3">
      <c r="A18" s="27"/>
      <c r="B18" s="98"/>
      <c r="C18" s="99"/>
      <c r="D18" s="100"/>
      <c r="E18" s="156"/>
      <c r="F18" s="157"/>
      <c r="G18" s="70"/>
    </row>
    <row r="19" spans="1:7" s="6" customFormat="1" ht="15.6" x14ac:dyDescent="0.3">
      <c r="A19" s="22"/>
      <c r="B19" s="103"/>
      <c r="C19" s="17"/>
      <c r="D19" s="104"/>
      <c r="E19" s="123"/>
      <c r="F19" s="123"/>
      <c r="G19" s="70"/>
    </row>
    <row r="20" spans="1:7" s="6" customFormat="1" ht="15.6" x14ac:dyDescent="0.3">
      <c r="A20" s="26"/>
      <c r="B20" s="83" t="s">
        <v>32</v>
      </c>
      <c r="C20" s="17"/>
      <c r="D20" s="74"/>
      <c r="E20" s="123"/>
      <c r="F20" s="123"/>
      <c r="G20" s="70"/>
    </row>
    <row r="21" spans="1:7" s="6" customFormat="1" ht="15.6" x14ac:dyDescent="0.3">
      <c r="A21" s="22"/>
      <c r="B21" s="97"/>
      <c r="C21" s="17"/>
      <c r="D21" s="74"/>
      <c r="E21" s="123"/>
      <c r="F21" s="123"/>
      <c r="G21" s="70" t="s">
        <v>538</v>
      </c>
    </row>
    <row r="22" spans="1:7" s="6" customFormat="1" ht="15.6" x14ac:dyDescent="0.3">
      <c r="A22" s="30" t="str">
        <f>A7</f>
        <v>3.11</v>
      </c>
      <c r="B22" s="92" t="str">
        <f>B7</f>
        <v>BÂTIMENT 33</v>
      </c>
      <c r="C22" s="17"/>
      <c r="D22" s="74"/>
      <c r="E22" s="123"/>
      <c r="F22" s="121">
        <f>+F16</f>
        <v>0</v>
      </c>
      <c r="G22" s="178">
        <f>SUM(F4:F18)*0.5</f>
        <v>0</v>
      </c>
    </row>
    <row r="23" spans="1:7" s="6" customFormat="1" ht="15.6" x14ac:dyDescent="0.3">
      <c r="A23" s="22"/>
      <c r="B23" s="93"/>
      <c r="C23" s="17"/>
      <c r="D23" s="74"/>
      <c r="E23" s="123"/>
      <c r="F23" s="121"/>
      <c r="G23" s="70"/>
    </row>
    <row r="24" spans="1:7" s="6" customFormat="1" ht="15.6" x14ac:dyDescent="0.3">
      <c r="A24" s="26"/>
      <c r="B24" s="94"/>
      <c r="C24" s="17"/>
      <c r="D24" s="74"/>
      <c r="E24" s="123"/>
      <c r="F24" s="121"/>
      <c r="G24" s="70"/>
    </row>
    <row r="25" spans="1:7" s="6" customFormat="1" ht="15.6" x14ac:dyDescent="0.3">
      <c r="A25" s="26"/>
      <c r="B25" s="83" t="s">
        <v>33</v>
      </c>
      <c r="C25" s="26"/>
      <c r="D25" s="78"/>
      <c r="E25" s="121"/>
      <c r="F25" s="120">
        <f>F22</f>
        <v>0</v>
      </c>
      <c r="G25" s="70"/>
    </row>
    <row r="26" spans="1:7" s="6" customFormat="1" ht="15.6" x14ac:dyDescent="0.3">
      <c r="A26" s="26"/>
      <c r="B26" s="83"/>
      <c r="C26" s="26"/>
      <c r="D26" s="78"/>
      <c r="E26" s="121"/>
      <c r="F26" s="19"/>
      <c r="G26" s="70"/>
    </row>
    <row r="27" spans="1:7" s="6" customFormat="1" ht="15.6" x14ac:dyDescent="0.3">
      <c r="A27" s="26"/>
      <c r="B27" s="83" t="s">
        <v>34</v>
      </c>
      <c r="C27" s="26"/>
      <c r="D27" s="78"/>
      <c r="E27" s="123"/>
      <c r="F27" s="33">
        <f>F25*0.2</f>
        <v>0</v>
      </c>
      <c r="G27" s="70"/>
    </row>
    <row r="28" spans="1:7" s="6" customFormat="1" ht="15.6" x14ac:dyDescent="0.3">
      <c r="A28" s="26"/>
      <c r="B28" s="83"/>
      <c r="C28" s="26"/>
      <c r="D28" s="78"/>
      <c r="E28" s="121"/>
      <c r="F28" s="19"/>
      <c r="G28" s="70"/>
    </row>
    <row r="29" spans="1:7" s="6" customFormat="1" ht="15.6" x14ac:dyDescent="0.3">
      <c r="A29" s="27"/>
      <c r="B29" s="95" t="s">
        <v>35</v>
      </c>
      <c r="C29" s="27"/>
      <c r="D29" s="79"/>
      <c r="E29" s="157"/>
      <c r="F29" s="32">
        <f>F25*1.2</f>
        <v>0</v>
      </c>
      <c r="G29" s="70"/>
    </row>
  </sheetData>
  <mergeCells count="7">
    <mergeCell ref="G2:G3"/>
    <mergeCell ref="A2:A3"/>
    <mergeCell ref="B2:B3"/>
    <mergeCell ref="C2:C3"/>
    <mergeCell ref="D2:D3"/>
    <mergeCell ref="E2:E3"/>
    <mergeCell ref="F2:F3"/>
  </mergeCells>
  <pageMargins left="0.7" right="0.7" top="0.75" bottom="0.75" header="0.3" footer="0.3"/>
  <pageSetup paperSize="9" scale="86" orientation="portrait" r:id="rId1"/>
  <colBreaks count="1" manualBreakCount="1">
    <brk id="6" max="28"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6"/>
  <sheetViews>
    <sheetView showZeros="0" view="pageBreakPreview" zoomScaleNormal="100" zoomScaleSheetLayoutView="100" workbookViewId="0">
      <selection activeCell="F22" sqref="F22:F26"/>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118" customWidth="1"/>
    <col min="7" max="7" width="70.8984375" style="70" customWidth="1"/>
    <col min="8" max="8" width="11.69921875" style="2" bestFit="1" customWidth="1"/>
    <col min="9" max="16384" width="11" style="2"/>
  </cols>
  <sheetData>
    <row r="1" spans="1:7" x14ac:dyDescent="0.3">
      <c r="A1" s="9"/>
      <c r="B1" s="81"/>
      <c r="C1" s="10"/>
      <c r="D1" s="76"/>
      <c r="E1" s="143"/>
      <c r="F1" s="114"/>
    </row>
    <row r="2" spans="1:7" s="3" customFormat="1" x14ac:dyDescent="0.3">
      <c r="A2" s="228" t="s">
        <v>21</v>
      </c>
      <c r="B2" s="230" t="s">
        <v>22</v>
      </c>
      <c r="C2" s="232" t="s">
        <v>23</v>
      </c>
      <c r="D2" s="234" t="s">
        <v>24</v>
      </c>
      <c r="E2" s="236" t="s">
        <v>25</v>
      </c>
      <c r="F2" s="236" t="s">
        <v>26</v>
      </c>
      <c r="G2" s="238"/>
    </row>
    <row r="3" spans="1:7" s="4" customFormat="1" x14ac:dyDescent="0.3">
      <c r="A3" s="229"/>
      <c r="B3" s="231"/>
      <c r="C3" s="233"/>
      <c r="D3" s="235"/>
      <c r="E3" s="237"/>
      <c r="F3" s="237" t="s">
        <v>27</v>
      </c>
      <c r="G3" s="238"/>
    </row>
    <row r="4" spans="1:7" ht="15.6" x14ac:dyDescent="0.3">
      <c r="A4" s="13"/>
      <c r="B4" s="82"/>
      <c r="C4" s="14"/>
      <c r="D4" s="77"/>
      <c r="E4" s="144"/>
      <c r="F4" s="115"/>
    </row>
    <row r="5" spans="1:7" ht="15.6" x14ac:dyDescent="0.3">
      <c r="A5" s="29">
        <v>3</v>
      </c>
      <c r="B5" s="83" t="s">
        <v>28</v>
      </c>
      <c r="C5" s="17"/>
      <c r="D5" s="78"/>
      <c r="E5" s="105"/>
      <c r="F5" s="113"/>
      <c r="G5" s="71"/>
    </row>
    <row r="6" spans="1:7" ht="15.6" x14ac:dyDescent="0.3">
      <c r="A6" s="20"/>
      <c r="B6" s="84"/>
      <c r="C6" s="17"/>
      <c r="D6" s="74"/>
      <c r="E6" s="105"/>
      <c r="F6" s="105"/>
    </row>
    <row r="7" spans="1:7" ht="15.6" x14ac:dyDescent="0.3">
      <c r="A7" s="30" t="s">
        <v>174</v>
      </c>
      <c r="B7" s="85" t="s">
        <v>181</v>
      </c>
      <c r="C7" s="17"/>
      <c r="D7" s="74"/>
      <c r="E7" s="105"/>
      <c r="F7" s="105"/>
    </row>
    <row r="8" spans="1:7" ht="15.6" x14ac:dyDescent="0.3">
      <c r="A8" s="22"/>
      <c r="B8" s="84"/>
      <c r="C8" s="17"/>
      <c r="D8" s="74"/>
      <c r="E8" s="105"/>
      <c r="F8" s="105"/>
    </row>
    <row r="9" spans="1:7" ht="15.6" x14ac:dyDescent="0.3">
      <c r="A9" s="22" t="s">
        <v>176</v>
      </c>
      <c r="B9" s="84" t="s">
        <v>845</v>
      </c>
      <c r="C9" s="17"/>
      <c r="D9" s="74"/>
      <c r="E9" s="105"/>
      <c r="F9" s="105"/>
    </row>
    <row r="10" spans="1:7" ht="15.6" x14ac:dyDescent="0.3">
      <c r="A10" s="23" t="s">
        <v>177</v>
      </c>
      <c r="B10" s="86" t="s">
        <v>409</v>
      </c>
      <c r="C10" s="17" t="s">
        <v>31</v>
      </c>
      <c r="D10" s="75">
        <v>1</v>
      </c>
      <c r="E10" s="105">
        <f>PU!E221</f>
        <v>0</v>
      </c>
      <c r="F10" s="123">
        <f>10*E10</f>
        <v>0</v>
      </c>
    </row>
    <row r="11" spans="1:7" ht="27.6" outlineLevel="1" x14ac:dyDescent="0.3">
      <c r="A11" s="23"/>
      <c r="B11" s="106" t="s">
        <v>484</v>
      </c>
      <c r="C11" s="107" t="s">
        <v>29</v>
      </c>
      <c r="D11" s="108">
        <v>0</v>
      </c>
      <c r="E11" s="122">
        <f>PU!E154</f>
        <v>0</v>
      </c>
      <c r="F11" s="123"/>
    </row>
    <row r="12" spans="1:7" ht="15.6" x14ac:dyDescent="0.3">
      <c r="A12" s="22"/>
      <c r="B12" s="84"/>
      <c r="C12" s="17"/>
      <c r="D12" s="74"/>
      <c r="E12" s="105"/>
      <c r="F12" s="105"/>
    </row>
    <row r="13" spans="1:7" ht="15.6" x14ac:dyDescent="0.3">
      <c r="A13" s="22"/>
      <c r="B13" s="31" t="str">
        <f>CONCATENATE("Sous-total § ",A7)</f>
        <v>Sous-total § 3.12</v>
      </c>
      <c r="C13" s="17"/>
      <c r="D13" s="74"/>
      <c r="E13" s="105"/>
      <c r="F13" s="116">
        <f>SUM(F4:F12)</f>
        <v>0</v>
      </c>
    </row>
    <row r="14" spans="1:7" ht="15.6" x14ac:dyDescent="0.3">
      <c r="A14" s="22"/>
      <c r="B14" s="24"/>
      <c r="C14" s="17"/>
      <c r="D14" s="74"/>
      <c r="E14" s="105"/>
      <c r="F14" s="105"/>
    </row>
    <row r="15" spans="1:7" s="6" customFormat="1" ht="15.6" x14ac:dyDescent="0.3">
      <c r="A15" s="27"/>
      <c r="B15" s="98"/>
      <c r="C15" s="99"/>
      <c r="D15" s="100"/>
      <c r="E15" s="148"/>
      <c r="F15" s="149"/>
      <c r="G15" s="72"/>
    </row>
    <row r="16" spans="1:7" s="6" customFormat="1" ht="15.6" x14ac:dyDescent="0.3">
      <c r="A16" s="22"/>
      <c r="B16" s="103"/>
      <c r="C16" s="17"/>
      <c r="D16" s="104"/>
      <c r="E16" s="105"/>
      <c r="F16" s="105"/>
      <c r="G16" s="72"/>
    </row>
    <row r="17" spans="1:7" s="6" customFormat="1" ht="15.6" x14ac:dyDescent="0.3">
      <c r="A17" s="26"/>
      <c r="B17" s="83" t="s">
        <v>32</v>
      </c>
      <c r="C17" s="17"/>
      <c r="D17" s="74"/>
      <c r="E17" s="105"/>
      <c r="F17" s="105"/>
      <c r="G17" s="72"/>
    </row>
    <row r="18" spans="1:7" s="6" customFormat="1" ht="15.6" x14ac:dyDescent="0.3">
      <c r="A18" s="22"/>
      <c r="B18" s="97"/>
      <c r="C18" s="17"/>
      <c r="D18" s="74"/>
      <c r="E18" s="105"/>
      <c r="F18" s="105"/>
      <c r="G18" s="70" t="s">
        <v>538</v>
      </c>
    </row>
    <row r="19" spans="1:7" s="6" customFormat="1" ht="15.6" x14ac:dyDescent="0.3">
      <c r="A19" s="30" t="str">
        <f>A7</f>
        <v>3.12</v>
      </c>
      <c r="B19" s="92" t="str">
        <f>B7</f>
        <v>BÂTIMENT 34</v>
      </c>
      <c r="C19" s="17"/>
      <c r="D19" s="74"/>
      <c r="E19" s="105"/>
      <c r="F19" s="113">
        <f>+F13</f>
        <v>0</v>
      </c>
      <c r="G19" s="178">
        <f>SUM(F4:F15)*0.5</f>
        <v>0</v>
      </c>
    </row>
    <row r="20" spans="1:7" s="6" customFormat="1" ht="15.6" x14ac:dyDescent="0.3">
      <c r="A20" s="22"/>
      <c r="B20" s="93"/>
      <c r="C20" s="17"/>
      <c r="D20" s="74"/>
      <c r="E20" s="105"/>
      <c r="F20" s="113"/>
      <c r="G20" s="72"/>
    </row>
    <row r="21" spans="1:7" s="6" customFormat="1" ht="15.6" x14ac:dyDescent="0.3">
      <c r="A21" s="26"/>
      <c r="B21" s="94"/>
      <c r="C21" s="17"/>
      <c r="D21" s="74"/>
      <c r="E21" s="105"/>
      <c r="F21" s="113"/>
      <c r="G21" s="72"/>
    </row>
    <row r="22" spans="1:7" s="6" customFormat="1" ht="15.6" x14ac:dyDescent="0.3">
      <c r="A22" s="26"/>
      <c r="B22" s="83" t="s">
        <v>33</v>
      </c>
      <c r="C22" s="26"/>
      <c r="D22" s="78"/>
      <c r="E22" s="113"/>
      <c r="F22" s="120">
        <f>F19</f>
        <v>0</v>
      </c>
      <c r="G22" s="72"/>
    </row>
    <row r="23" spans="1:7" s="6" customFormat="1" ht="15.6" x14ac:dyDescent="0.3">
      <c r="A23" s="26"/>
      <c r="B23" s="83"/>
      <c r="C23" s="26"/>
      <c r="D23" s="78"/>
      <c r="E23" s="113"/>
      <c r="F23" s="19"/>
      <c r="G23" s="72"/>
    </row>
    <row r="24" spans="1:7" s="6" customFormat="1" ht="15.6" x14ac:dyDescent="0.3">
      <c r="A24" s="26"/>
      <c r="B24" s="83" t="s">
        <v>34</v>
      </c>
      <c r="C24" s="26"/>
      <c r="D24" s="78"/>
      <c r="E24" s="105"/>
      <c r="F24" s="33">
        <f>F22*0.2</f>
        <v>0</v>
      </c>
      <c r="G24" s="72"/>
    </row>
    <row r="25" spans="1:7" s="6" customFormat="1" ht="15.6" x14ac:dyDescent="0.3">
      <c r="A25" s="26"/>
      <c r="B25" s="83"/>
      <c r="C25" s="26"/>
      <c r="D25" s="78"/>
      <c r="E25" s="113"/>
      <c r="F25" s="19"/>
      <c r="G25" s="72"/>
    </row>
    <row r="26" spans="1:7" s="6" customFormat="1" ht="15.6" x14ac:dyDescent="0.3">
      <c r="A26" s="27"/>
      <c r="B26" s="95" t="s">
        <v>35</v>
      </c>
      <c r="C26" s="27"/>
      <c r="D26" s="79"/>
      <c r="E26" s="149"/>
      <c r="F26" s="32">
        <f>F22*1.2</f>
        <v>0</v>
      </c>
      <c r="G26" s="72"/>
    </row>
  </sheetData>
  <dataConsolidate/>
  <mergeCells count="7">
    <mergeCell ref="G2:G3"/>
    <mergeCell ref="A2:A3"/>
    <mergeCell ref="B2:B3"/>
    <mergeCell ref="C2:C3"/>
    <mergeCell ref="D2:D3"/>
    <mergeCell ref="E2:E3"/>
    <mergeCell ref="F2:F3"/>
  </mergeCells>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1" manualBreakCount="1">
    <brk id="15" max="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01"/>
  <sheetViews>
    <sheetView showZeros="0" view="pageBreakPreview" topLeftCell="A85" zoomScaleNormal="100" zoomScaleSheetLayoutView="100" workbookViewId="0">
      <selection activeCell="F97" sqref="F97:F101"/>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118" customWidth="1"/>
    <col min="7" max="7" width="70.8984375" style="70" customWidth="1"/>
    <col min="8" max="8" width="11.69921875" style="2" bestFit="1" customWidth="1"/>
    <col min="9" max="16384" width="11" style="2"/>
  </cols>
  <sheetData>
    <row r="1" spans="1:7" x14ac:dyDescent="0.3">
      <c r="A1" s="9"/>
      <c r="B1" s="81"/>
      <c r="C1" s="10"/>
      <c r="D1" s="76"/>
      <c r="E1" s="143"/>
      <c r="F1" s="114"/>
    </row>
    <row r="2" spans="1:7" s="3" customFormat="1" x14ac:dyDescent="0.3">
      <c r="A2" s="228" t="s">
        <v>21</v>
      </c>
      <c r="B2" s="230" t="s">
        <v>22</v>
      </c>
      <c r="C2" s="232" t="s">
        <v>23</v>
      </c>
      <c r="D2" s="234" t="s">
        <v>24</v>
      </c>
      <c r="E2" s="236" t="s">
        <v>25</v>
      </c>
      <c r="F2" s="236" t="s">
        <v>26</v>
      </c>
      <c r="G2" s="238"/>
    </row>
    <row r="3" spans="1:7" s="4" customFormat="1" x14ac:dyDescent="0.3">
      <c r="A3" s="229"/>
      <c r="B3" s="231"/>
      <c r="C3" s="233"/>
      <c r="D3" s="235"/>
      <c r="E3" s="237"/>
      <c r="F3" s="237" t="s">
        <v>27</v>
      </c>
      <c r="G3" s="238"/>
    </row>
    <row r="4" spans="1:7" ht="15.6" x14ac:dyDescent="0.3">
      <c r="A4" s="13"/>
      <c r="B4" s="82"/>
      <c r="C4" s="14"/>
      <c r="D4" s="77"/>
      <c r="E4" s="144"/>
      <c r="F4" s="115"/>
    </row>
    <row r="5" spans="1:7" ht="15.6" x14ac:dyDescent="0.3">
      <c r="A5" s="29">
        <v>3</v>
      </c>
      <c r="B5" s="83" t="s">
        <v>28</v>
      </c>
      <c r="C5" s="17"/>
      <c r="D5" s="78"/>
      <c r="E5" s="105"/>
      <c r="F5" s="113"/>
      <c r="G5" s="71"/>
    </row>
    <row r="6" spans="1:7" ht="15.6" x14ac:dyDescent="0.3">
      <c r="A6" s="20"/>
      <c r="B6" s="84"/>
      <c r="C6" s="17"/>
      <c r="D6" s="74"/>
      <c r="E6" s="105"/>
      <c r="F6" s="105"/>
    </row>
    <row r="7" spans="1:7" ht="15.6" x14ac:dyDescent="0.3">
      <c r="A7" s="30" t="s">
        <v>1039</v>
      </c>
      <c r="B7" s="85" t="s">
        <v>183</v>
      </c>
      <c r="C7" s="17"/>
      <c r="D7" s="74"/>
      <c r="E7" s="105"/>
      <c r="F7" s="105"/>
    </row>
    <row r="8" spans="1:7" ht="15.6" x14ac:dyDescent="0.3">
      <c r="A8" s="22"/>
      <c r="B8" s="84"/>
      <c r="C8" s="17"/>
      <c r="D8" s="74"/>
      <c r="E8" s="105"/>
      <c r="F8" s="105"/>
    </row>
    <row r="9" spans="1:7" ht="15.6" x14ac:dyDescent="0.3">
      <c r="A9" s="22" t="s">
        <v>1040</v>
      </c>
      <c r="B9" s="84" t="s">
        <v>710</v>
      </c>
      <c r="C9" s="17"/>
      <c r="D9" s="74"/>
      <c r="E9" s="105"/>
      <c r="F9" s="105"/>
    </row>
    <row r="10" spans="1:7" ht="15.6" x14ac:dyDescent="0.3">
      <c r="A10" s="23" t="s">
        <v>1041</v>
      </c>
      <c r="B10" s="86" t="s">
        <v>420</v>
      </c>
      <c r="C10" s="17" t="s">
        <v>30</v>
      </c>
      <c r="D10" s="75">
        <v>1</v>
      </c>
      <c r="E10" s="105">
        <f>(D11*E11+D12*E12+D13*E13+D14*E14+D15*E15+D16*E16+D17*E17+D18*E18)/D10</f>
        <v>0</v>
      </c>
      <c r="F10" s="145">
        <f>D10*E10</f>
        <v>0</v>
      </c>
    </row>
    <row r="11" spans="1:7" ht="15.6" outlineLevel="1" x14ac:dyDescent="0.3">
      <c r="A11" s="23"/>
      <c r="B11" s="106" t="s">
        <v>411</v>
      </c>
      <c r="C11" s="107" t="s">
        <v>30</v>
      </c>
      <c r="D11" s="108"/>
      <c r="E11" s="146">
        <v>0</v>
      </c>
      <c r="F11" s="145"/>
      <c r="G11" s="70" t="s">
        <v>483</v>
      </c>
    </row>
    <row r="12" spans="1:7" ht="27.6" outlineLevel="1" x14ac:dyDescent="0.3">
      <c r="A12" s="23"/>
      <c r="B12" s="106" t="s">
        <v>294</v>
      </c>
      <c r="C12" s="107" t="s">
        <v>30</v>
      </c>
      <c r="D12" s="110">
        <v>1</v>
      </c>
      <c r="E12" s="146">
        <v>0</v>
      </c>
      <c r="F12" s="145"/>
      <c r="G12" s="70" t="s">
        <v>511</v>
      </c>
    </row>
    <row r="13" spans="1:7" ht="15.6" outlineLevel="1" x14ac:dyDescent="0.3">
      <c r="A13" s="23"/>
      <c r="B13" s="106" t="s">
        <v>413</v>
      </c>
      <c r="C13" s="107" t="s">
        <v>30</v>
      </c>
      <c r="D13" s="110">
        <v>1</v>
      </c>
      <c r="E13" s="146">
        <v>0</v>
      </c>
      <c r="F13" s="145"/>
      <c r="G13" s="70" t="s">
        <v>512</v>
      </c>
    </row>
    <row r="14" spans="1:7" ht="15.6" outlineLevel="1" x14ac:dyDescent="0.3">
      <c r="A14" s="23"/>
      <c r="B14" s="106" t="s">
        <v>414</v>
      </c>
      <c r="C14" s="107" t="s">
        <v>31</v>
      </c>
      <c r="D14" s="110">
        <v>0</v>
      </c>
      <c r="E14" s="122">
        <v>0</v>
      </c>
      <c r="F14" s="145"/>
    </row>
    <row r="15" spans="1:7" ht="15.6" outlineLevel="1" x14ac:dyDescent="0.3">
      <c r="A15" s="23"/>
      <c r="B15" s="106" t="s">
        <v>415</v>
      </c>
      <c r="C15" s="107" t="s">
        <v>31</v>
      </c>
      <c r="D15" s="110">
        <f>D14</f>
        <v>0</v>
      </c>
      <c r="E15" s="146">
        <f>PU!E240</f>
        <v>0</v>
      </c>
      <c r="F15" s="145"/>
    </row>
    <row r="16" spans="1:7" ht="15.6" outlineLevel="1" x14ac:dyDescent="0.3">
      <c r="A16" s="23"/>
      <c r="B16" s="106" t="s">
        <v>1162</v>
      </c>
      <c r="C16" s="107" t="s">
        <v>31</v>
      </c>
      <c r="D16" s="110">
        <f>D15</f>
        <v>0</v>
      </c>
      <c r="E16" s="146">
        <f>PU!E241</f>
        <v>0</v>
      </c>
      <c r="F16" s="145"/>
    </row>
    <row r="17" spans="1:6" ht="27.6" outlineLevel="1" x14ac:dyDescent="0.3">
      <c r="A17" s="23"/>
      <c r="B17" s="106" t="s">
        <v>417</v>
      </c>
      <c r="C17" s="107" t="s">
        <v>29</v>
      </c>
      <c r="D17" s="108"/>
      <c r="E17" s="146">
        <f>PU!E242</f>
        <v>0</v>
      </c>
      <c r="F17" s="145"/>
    </row>
    <row r="18" spans="1:6" ht="27.6" outlineLevel="1" x14ac:dyDescent="0.3">
      <c r="A18" s="23"/>
      <c r="B18" s="106" t="s">
        <v>418</v>
      </c>
      <c r="C18" s="107" t="s">
        <v>29</v>
      </c>
      <c r="D18" s="108"/>
      <c r="E18" s="146">
        <f>PU!E243</f>
        <v>0</v>
      </c>
      <c r="F18" s="145"/>
    </row>
    <row r="19" spans="1:6" ht="15.6" x14ac:dyDescent="0.3">
      <c r="A19" s="22" t="s">
        <v>1042</v>
      </c>
      <c r="B19" s="84" t="s">
        <v>711</v>
      </c>
      <c r="C19" s="17"/>
      <c r="D19" s="74"/>
      <c r="E19" s="105"/>
      <c r="F19" s="105"/>
    </row>
    <row r="20" spans="1:6" ht="15.6" x14ac:dyDescent="0.3">
      <c r="A20" s="23" t="s">
        <v>1043</v>
      </c>
      <c r="B20" s="86" t="s">
        <v>712</v>
      </c>
      <c r="C20" s="17" t="s">
        <v>30</v>
      </c>
      <c r="D20" s="75">
        <v>1</v>
      </c>
      <c r="E20" s="105">
        <f>(D21*E21+D22*E22+D23*E23+D24*E24+D25*E25+D26*E26+D27*E27+D28*E28+D29*E29+D30*E30+D31*E31+D32*E32)/D20</f>
        <v>0</v>
      </c>
      <c r="F20" s="145">
        <f>D20*E20</f>
        <v>0</v>
      </c>
    </row>
    <row r="21" spans="1:6" ht="15.6" outlineLevel="1" x14ac:dyDescent="0.3">
      <c r="A21" s="23"/>
      <c r="B21" s="106" t="s">
        <v>411</v>
      </c>
      <c r="C21" s="107" t="s">
        <v>30</v>
      </c>
      <c r="D21" s="110">
        <v>0</v>
      </c>
      <c r="E21" s="146">
        <v>0</v>
      </c>
      <c r="F21" s="145"/>
    </row>
    <row r="22" spans="1:6" ht="27.6" outlineLevel="1" x14ac:dyDescent="0.3">
      <c r="A22" s="23"/>
      <c r="B22" s="106" t="s">
        <v>294</v>
      </c>
      <c r="C22" s="107" t="s">
        <v>30</v>
      </c>
      <c r="D22" s="110">
        <v>0</v>
      </c>
      <c r="E22" s="146">
        <f>PU!E286</f>
        <v>0</v>
      </c>
      <c r="F22" s="145"/>
    </row>
    <row r="23" spans="1:6" ht="15.6" outlineLevel="1" x14ac:dyDescent="0.3">
      <c r="A23" s="23"/>
      <c r="B23" s="106" t="s">
        <v>413</v>
      </c>
      <c r="C23" s="107" t="s">
        <v>30</v>
      </c>
      <c r="D23" s="108"/>
      <c r="E23" s="146">
        <f>PU!E287</f>
        <v>0</v>
      </c>
      <c r="F23" s="145"/>
    </row>
    <row r="24" spans="1:6" ht="15.6" outlineLevel="1" x14ac:dyDescent="0.3">
      <c r="A24" s="23"/>
      <c r="B24" s="106" t="s">
        <v>513</v>
      </c>
      <c r="C24" s="107" t="s">
        <v>29</v>
      </c>
      <c r="D24" s="108">
        <v>0</v>
      </c>
      <c r="E24" s="146">
        <f>PU!E288</f>
        <v>0</v>
      </c>
      <c r="F24" s="145"/>
    </row>
    <row r="25" spans="1:6" ht="15.6" outlineLevel="1" x14ac:dyDescent="0.3">
      <c r="A25" s="23"/>
      <c r="B25" s="106" t="s">
        <v>493</v>
      </c>
      <c r="C25" s="107" t="s">
        <v>30</v>
      </c>
      <c r="D25" s="108"/>
      <c r="E25" s="146">
        <f>PU!E289</f>
        <v>0</v>
      </c>
      <c r="F25" s="145"/>
    </row>
    <row r="26" spans="1:6" ht="15.6" outlineLevel="1" x14ac:dyDescent="0.3">
      <c r="A26" s="23"/>
      <c r="B26" s="106" t="s">
        <v>437</v>
      </c>
      <c r="C26" s="107" t="s">
        <v>29</v>
      </c>
      <c r="D26" s="108">
        <v>0</v>
      </c>
      <c r="E26" s="146">
        <f>PU!E290</f>
        <v>0</v>
      </c>
      <c r="F26" s="145"/>
    </row>
    <row r="27" spans="1:6" ht="15.6" outlineLevel="1" x14ac:dyDescent="0.3">
      <c r="A27" s="23"/>
      <c r="B27" s="106" t="s">
        <v>1038</v>
      </c>
      <c r="C27" s="107" t="s">
        <v>30</v>
      </c>
      <c r="D27" s="110">
        <v>1</v>
      </c>
      <c r="E27" s="146">
        <v>0</v>
      </c>
      <c r="F27" s="145"/>
    </row>
    <row r="28" spans="1:6" ht="15.6" outlineLevel="1" x14ac:dyDescent="0.3">
      <c r="A28" s="23"/>
      <c r="B28" s="106" t="s">
        <v>448</v>
      </c>
      <c r="C28" s="107" t="s">
        <v>29</v>
      </c>
      <c r="D28" s="108">
        <v>0</v>
      </c>
      <c r="E28" s="146">
        <f>PU!E292</f>
        <v>0</v>
      </c>
      <c r="F28" s="145"/>
    </row>
    <row r="29" spans="1:6" ht="15.6" outlineLevel="1" x14ac:dyDescent="0.3">
      <c r="A29" s="23"/>
      <c r="B29" s="106" t="s">
        <v>449</v>
      </c>
      <c r="C29" s="107" t="s">
        <v>450</v>
      </c>
      <c r="D29" s="108">
        <v>0</v>
      </c>
      <c r="E29" s="146">
        <f>PU!E293</f>
        <v>0</v>
      </c>
      <c r="F29" s="145"/>
    </row>
    <row r="30" spans="1:6" ht="15.6" outlineLevel="1" x14ac:dyDescent="0.3">
      <c r="A30" s="23"/>
      <c r="B30" s="106" t="s">
        <v>452</v>
      </c>
      <c r="C30" s="107" t="s">
        <v>31</v>
      </c>
      <c r="D30" s="110">
        <v>0</v>
      </c>
      <c r="E30" s="146">
        <f>PU!E294</f>
        <v>0</v>
      </c>
      <c r="F30" s="145"/>
    </row>
    <row r="31" spans="1:6" ht="15.6" outlineLevel="1" x14ac:dyDescent="0.3">
      <c r="A31" s="23"/>
      <c r="B31" s="106" t="s">
        <v>453</v>
      </c>
      <c r="C31" s="107" t="s">
        <v>29</v>
      </c>
      <c r="D31" s="108"/>
      <c r="E31" s="146">
        <f>PU!E295</f>
        <v>0</v>
      </c>
      <c r="F31" s="145"/>
    </row>
    <row r="32" spans="1:6" ht="15.6" outlineLevel="1" x14ac:dyDescent="0.3">
      <c r="A32" s="23"/>
      <c r="B32" s="106" t="s">
        <v>454</v>
      </c>
      <c r="C32" s="107" t="s">
        <v>31</v>
      </c>
      <c r="D32" s="110">
        <v>0</v>
      </c>
      <c r="E32" s="146">
        <f>PU!E296</f>
        <v>0</v>
      </c>
      <c r="F32" s="145"/>
    </row>
    <row r="33" spans="1:6" ht="31.2" x14ac:dyDescent="0.3">
      <c r="A33" s="22" t="s">
        <v>1044</v>
      </c>
      <c r="B33" s="84" t="s">
        <v>713</v>
      </c>
      <c r="C33" s="17"/>
      <c r="D33" s="74"/>
      <c r="E33" s="105"/>
      <c r="F33" s="105"/>
    </row>
    <row r="34" spans="1:6" ht="15.6" x14ac:dyDescent="0.3">
      <c r="A34" s="23" t="s">
        <v>1045</v>
      </c>
      <c r="B34" s="86" t="s">
        <v>377</v>
      </c>
      <c r="C34" s="17" t="s">
        <v>31</v>
      </c>
      <c r="D34" s="75">
        <v>0</v>
      </c>
      <c r="E34" s="105">
        <f>PU!E185</f>
        <v>0</v>
      </c>
      <c r="F34" s="145">
        <f>D34*E34</f>
        <v>0</v>
      </c>
    </row>
    <row r="35" spans="1:6" ht="15.6" x14ac:dyDescent="0.3">
      <c r="A35" s="22" t="s">
        <v>1046</v>
      </c>
      <c r="B35" s="87" t="s">
        <v>714</v>
      </c>
      <c r="C35" s="17"/>
      <c r="D35" s="74"/>
      <c r="E35" s="105"/>
      <c r="F35" s="105"/>
    </row>
    <row r="36" spans="1:6" ht="31.2" x14ac:dyDescent="0.3">
      <c r="A36" s="23" t="s">
        <v>1047</v>
      </c>
      <c r="B36" s="86" t="s">
        <v>363</v>
      </c>
      <c r="C36" s="17" t="s">
        <v>31</v>
      </c>
      <c r="D36" s="75">
        <v>0</v>
      </c>
      <c r="E36" s="105">
        <f>PU!E171</f>
        <v>0</v>
      </c>
      <c r="F36" s="145">
        <f>D36*E36</f>
        <v>0</v>
      </c>
    </row>
    <row r="37" spans="1:6" ht="15.6" x14ac:dyDescent="0.3">
      <c r="A37" s="23" t="s">
        <v>1048</v>
      </c>
      <c r="B37" s="86" t="s">
        <v>409</v>
      </c>
      <c r="C37" s="17" t="s">
        <v>31</v>
      </c>
      <c r="D37" s="75">
        <v>0</v>
      </c>
      <c r="E37" s="105">
        <f>PU!E221</f>
        <v>0</v>
      </c>
      <c r="F37" s="145">
        <f>D37*E37</f>
        <v>0</v>
      </c>
    </row>
    <row r="38" spans="1:6" ht="15.6" x14ac:dyDescent="0.3">
      <c r="A38" s="23" t="s">
        <v>1049</v>
      </c>
      <c r="B38" s="86" t="s">
        <v>288</v>
      </c>
      <c r="C38" s="17" t="s">
        <v>30</v>
      </c>
      <c r="D38" s="75">
        <v>1</v>
      </c>
      <c r="E38" s="105">
        <f>(D39*E39+D40*E40+D41*E41+D42*E42+D43*E43+D44*E44)/D38</f>
        <v>0</v>
      </c>
      <c r="F38" s="145">
        <f>D38*E38</f>
        <v>0</v>
      </c>
    </row>
    <row r="39" spans="1:6" ht="27.6" outlineLevel="1" x14ac:dyDescent="0.3">
      <c r="A39" s="23"/>
      <c r="B39" s="106" t="s">
        <v>294</v>
      </c>
      <c r="C39" s="107" t="s">
        <v>30</v>
      </c>
      <c r="D39" s="108"/>
      <c r="E39" s="146">
        <v>0</v>
      </c>
      <c r="F39" s="145"/>
    </row>
    <row r="40" spans="1:6" ht="15.6" outlineLevel="1" x14ac:dyDescent="0.3">
      <c r="A40" s="23"/>
      <c r="B40" s="106" t="s">
        <v>316</v>
      </c>
      <c r="C40" s="107" t="s">
        <v>30</v>
      </c>
      <c r="D40" s="110">
        <v>1</v>
      </c>
      <c r="E40" s="146">
        <v>0</v>
      </c>
      <c r="F40" s="145"/>
    </row>
    <row r="41" spans="1:6" ht="27.6" outlineLevel="1" x14ac:dyDescent="0.3">
      <c r="A41" s="23"/>
      <c r="B41" s="106" t="s">
        <v>477</v>
      </c>
      <c r="C41" s="107" t="s">
        <v>29</v>
      </c>
      <c r="D41" s="108">
        <v>0</v>
      </c>
      <c r="E41" s="146">
        <v>0</v>
      </c>
      <c r="F41" s="145"/>
    </row>
    <row r="42" spans="1:6" ht="15.6" outlineLevel="1" x14ac:dyDescent="0.3">
      <c r="A42" s="23"/>
      <c r="B42" s="106" t="s">
        <v>296</v>
      </c>
      <c r="C42" s="107" t="s">
        <v>29</v>
      </c>
      <c r="D42" s="108">
        <v>0</v>
      </c>
      <c r="E42" s="146">
        <v>0</v>
      </c>
      <c r="F42" s="145"/>
    </row>
    <row r="43" spans="1:6" ht="15.6" outlineLevel="1" x14ac:dyDescent="0.3">
      <c r="A43" s="23"/>
      <c r="B43" s="106" t="s">
        <v>329</v>
      </c>
      <c r="C43" s="107" t="s">
        <v>30</v>
      </c>
      <c r="D43" s="110">
        <v>1</v>
      </c>
      <c r="E43" s="169">
        <v>0</v>
      </c>
      <c r="F43" s="145"/>
    </row>
    <row r="44" spans="1:6" ht="15.6" outlineLevel="1" x14ac:dyDescent="0.3">
      <c r="A44" s="23"/>
      <c r="B44" s="106" t="s">
        <v>297</v>
      </c>
      <c r="C44" s="107" t="s">
        <v>29</v>
      </c>
      <c r="D44" s="108">
        <f>D42</f>
        <v>0</v>
      </c>
      <c r="E44" s="146">
        <v>0</v>
      </c>
      <c r="F44" s="145"/>
    </row>
    <row r="45" spans="1:6" ht="31.2" x14ac:dyDescent="0.3">
      <c r="A45" s="23" t="s">
        <v>1050</v>
      </c>
      <c r="B45" s="86" t="s">
        <v>303</v>
      </c>
      <c r="C45" s="17" t="s">
        <v>30</v>
      </c>
      <c r="D45" s="75">
        <v>1</v>
      </c>
      <c r="E45" s="105">
        <f>(D46*E46+D47*E47+D48*E48+D49*E49)/D45</f>
        <v>0</v>
      </c>
      <c r="F45" s="145">
        <f>D45*E45</f>
        <v>0</v>
      </c>
    </row>
    <row r="46" spans="1:6" ht="27.6" outlineLevel="1" x14ac:dyDescent="0.3">
      <c r="A46" s="23"/>
      <c r="B46" s="106" t="s">
        <v>294</v>
      </c>
      <c r="C46" s="107" t="s">
        <v>30</v>
      </c>
      <c r="D46" s="110">
        <v>1</v>
      </c>
      <c r="E46" s="146">
        <v>0</v>
      </c>
      <c r="F46" s="145"/>
    </row>
    <row r="47" spans="1:6" ht="27.6" outlineLevel="1" x14ac:dyDescent="0.3">
      <c r="A47" s="23"/>
      <c r="B47" s="106" t="s">
        <v>305</v>
      </c>
      <c r="C47" s="107" t="s">
        <v>29</v>
      </c>
      <c r="D47" s="108">
        <v>0</v>
      </c>
      <c r="E47" s="146">
        <f>PU!E33</f>
        <v>0</v>
      </c>
      <c r="F47" s="145"/>
    </row>
    <row r="48" spans="1:6" ht="27.6" outlineLevel="1" x14ac:dyDescent="0.3">
      <c r="A48" s="23"/>
      <c r="B48" s="106" t="s">
        <v>307</v>
      </c>
      <c r="C48" s="107" t="s">
        <v>29</v>
      </c>
      <c r="D48" s="108">
        <f>D47</f>
        <v>0</v>
      </c>
      <c r="E48" s="146">
        <f>PU!E34</f>
        <v>0</v>
      </c>
      <c r="F48" s="145"/>
    </row>
    <row r="49" spans="1:7" ht="15.6" outlineLevel="1" x14ac:dyDescent="0.3">
      <c r="A49" s="23"/>
      <c r="B49" s="106" t="s">
        <v>297</v>
      </c>
      <c r="C49" s="107" t="s">
        <v>29</v>
      </c>
      <c r="D49" s="108">
        <f>D48</f>
        <v>0</v>
      </c>
      <c r="E49" s="146">
        <f>PU!E35</f>
        <v>0</v>
      </c>
      <c r="F49" s="145"/>
    </row>
    <row r="50" spans="1:7" ht="31.2" x14ac:dyDescent="0.3">
      <c r="A50" s="23" t="s">
        <v>1051</v>
      </c>
      <c r="B50" s="88" t="s">
        <v>810</v>
      </c>
      <c r="C50" s="17" t="s">
        <v>30</v>
      </c>
      <c r="D50" s="75">
        <v>1</v>
      </c>
      <c r="E50" s="105">
        <f>SUM(D51*E51,D52*E52,D53*E53,D54*E54,D55*E55,D56*E56,D57*E57)/D50</f>
        <v>0</v>
      </c>
      <c r="F50" s="145">
        <f>D50*E50</f>
        <v>0</v>
      </c>
    </row>
    <row r="51" spans="1:7" ht="15.6" outlineLevel="1" x14ac:dyDescent="0.3">
      <c r="A51" s="23"/>
      <c r="B51" s="106" t="s">
        <v>805</v>
      </c>
      <c r="C51" s="107" t="s">
        <v>30</v>
      </c>
      <c r="D51" s="110">
        <v>1</v>
      </c>
      <c r="E51" s="111">
        <v>0</v>
      </c>
      <c r="F51" s="111"/>
    </row>
    <row r="52" spans="1:7" ht="27.6" outlineLevel="1" x14ac:dyDescent="0.3">
      <c r="A52" s="23"/>
      <c r="B52" s="106" t="s">
        <v>811</v>
      </c>
      <c r="C52" s="107" t="s">
        <v>30</v>
      </c>
      <c r="D52" s="110">
        <v>1</v>
      </c>
      <c r="E52" s="111">
        <v>0</v>
      </c>
      <c r="F52" s="111"/>
    </row>
    <row r="53" spans="1:7" ht="27.6" outlineLevel="1" x14ac:dyDescent="0.3">
      <c r="A53" s="23"/>
      <c r="B53" s="106" t="s">
        <v>812</v>
      </c>
      <c r="C53" s="107" t="s">
        <v>30</v>
      </c>
      <c r="D53" s="110">
        <v>1</v>
      </c>
      <c r="E53" s="111">
        <v>0</v>
      </c>
      <c r="F53" s="111"/>
    </row>
    <row r="54" spans="1:7" ht="15.6" outlineLevel="1" x14ac:dyDescent="0.3">
      <c r="A54" s="23"/>
      <c r="B54" s="106" t="s">
        <v>798</v>
      </c>
      <c r="C54" s="107" t="s">
        <v>785</v>
      </c>
      <c r="D54" s="110">
        <v>0</v>
      </c>
      <c r="E54" s="111">
        <v>0</v>
      </c>
      <c r="F54" s="111"/>
    </row>
    <row r="55" spans="1:7" ht="15.6" outlineLevel="1" x14ac:dyDescent="0.3">
      <c r="A55" s="23"/>
      <c r="B55" s="106" t="s">
        <v>813</v>
      </c>
      <c r="C55" s="107" t="s">
        <v>785</v>
      </c>
      <c r="D55" s="110">
        <v>0</v>
      </c>
      <c r="E55" s="111">
        <v>0</v>
      </c>
      <c r="F55" s="111"/>
    </row>
    <row r="56" spans="1:7" ht="15.6" outlineLevel="1" x14ac:dyDescent="0.3">
      <c r="A56" s="23"/>
      <c r="B56" s="106" t="s">
        <v>814</v>
      </c>
      <c r="C56" s="107" t="s">
        <v>785</v>
      </c>
      <c r="D56" s="110">
        <v>0</v>
      </c>
      <c r="E56" s="111">
        <v>0</v>
      </c>
      <c r="F56" s="111"/>
    </row>
    <row r="57" spans="1:7" ht="15.6" outlineLevel="1" x14ac:dyDescent="0.3">
      <c r="A57" s="23"/>
      <c r="B57" s="106" t="s">
        <v>790</v>
      </c>
      <c r="C57" s="107" t="s">
        <v>30</v>
      </c>
      <c r="D57" s="110">
        <v>1</v>
      </c>
      <c r="E57" s="111">
        <v>0</v>
      </c>
      <c r="F57" s="111"/>
    </row>
    <row r="58" spans="1:7" ht="31.2" x14ac:dyDescent="0.3">
      <c r="A58" s="22" t="s">
        <v>1052</v>
      </c>
      <c r="B58" s="87" t="s">
        <v>715</v>
      </c>
      <c r="C58" s="17"/>
      <c r="D58" s="74"/>
      <c r="E58" s="105"/>
      <c r="F58" s="105"/>
    </row>
    <row r="59" spans="1:7" ht="31.2" x14ac:dyDescent="0.3">
      <c r="A59" s="23" t="s">
        <v>1053</v>
      </c>
      <c r="B59" s="86" t="s">
        <v>356</v>
      </c>
      <c r="C59" s="17" t="s">
        <v>31</v>
      </c>
      <c r="D59" s="75">
        <v>1</v>
      </c>
      <c r="E59" s="105">
        <f>PU!E165</f>
        <v>0</v>
      </c>
      <c r="F59" s="145">
        <f>D59*E59</f>
        <v>0</v>
      </c>
      <c r="G59" s="73"/>
    </row>
    <row r="60" spans="1:7" ht="15.6" x14ac:dyDescent="0.3">
      <c r="A60" s="23" t="s">
        <v>1054</v>
      </c>
      <c r="B60" s="86" t="s">
        <v>311</v>
      </c>
      <c r="C60" s="17" t="s">
        <v>30</v>
      </c>
      <c r="D60" s="75">
        <v>1</v>
      </c>
      <c r="E60" s="105">
        <f>(D61*E61+D62*E62+D63*E63+D64*E64)/D60</f>
        <v>0</v>
      </c>
      <c r="F60" s="145">
        <f>D60*E60</f>
        <v>0</v>
      </c>
      <c r="G60" s="73"/>
    </row>
    <row r="61" spans="1:7" ht="27.6" outlineLevel="1" x14ac:dyDescent="0.3">
      <c r="A61" s="23"/>
      <c r="B61" s="106" t="s">
        <v>294</v>
      </c>
      <c r="C61" s="107" t="s">
        <v>30</v>
      </c>
      <c r="D61" s="110">
        <v>1</v>
      </c>
      <c r="E61" s="146">
        <v>0</v>
      </c>
      <c r="F61" s="145"/>
      <c r="G61" s="73"/>
    </row>
    <row r="62" spans="1:7" ht="15.6" outlineLevel="1" x14ac:dyDescent="0.3">
      <c r="A62" s="23"/>
      <c r="B62" s="106" t="s">
        <v>313</v>
      </c>
      <c r="C62" s="107" t="s">
        <v>30</v>
      </c>
      <c r="D62" s="110">
        <v>1</v>
      </c>
      <c r="E62" s="146">
        <v>0</v>
      </c>
      <c r="F62" s="145"/>
      <c r="G62" s="73" t="s">
        <v>514</v>
      </c>
    </row>
    <row r="63" spans="1:7" ht="15.6" outlineLevel="1" x14ac:dyDescent="0.3">
      <c r="A63" s="23"/>
      <c r="B63" s="106" t="s">
        <v>296</v>
      </c>
      <c r="C63" s="107" t="s">
        <v>29</v>
      </c>
      <c r="D63" s="108">
        <v>0</v>
      </c>
      <c r="E63" s="146">
        <f>PU!E46</f>
        <v>0</v>
      </c>
      <c r="F63" s="145"/>
      <c r="G63" s="73"/>
    </row>
    <row r="64" spans="1:7" ht="15.6" outlineLevel="1" x14ac:dyDescent="0.3">
      <c r="A64" s="23"/>
      <c r="B64" s="106" t="s">
        <v>297</v>
      </c>
      <c r="C64" s="107" t="s">
        <v>29</v>
      </c>
      <c r="D64" s="108">
        <v>0</v>
      </c>
      <c r="E64" s="146">
        <f>PU!E47</f>
        <v>0</v>
      </c>
      <c r="F64" s="145"/>
      <c r="G64" s="73"/>
    </row>
    <row r="65" spans="1:7" ht="15.6" x14ac:dyDescent="0.3">
      <c r="A65" s="23" t="s">
        <v>1055</v>
      </c>
      <c r="B65" s="86" t="s">
        <v>392</v>
      </c>
      <c r="C65" s="17" t="s">
        <v>31</v>
      </c>
      <c r="D65" s="75">
        <v>1</v>
      </c>
      <c r="E65" s="105">
        <v>0</v>
      </c>
      <c r="F65" s="145">
        <f t="shared" ref="F65:F66" si="0">D65*E65</f>
        <v>0</v>
      </c>
      <c r="G65" s="73"/>
    </row>
    <row r="66" spans="1:7" ht="15.6" x14ac:dyDescent="0.3">
      <c r="A66" s="23" t="s">
        <v>1056</v>
      </c>
      <c r="B66" s="86" t="s">
        <v>288</v>
      </c>
      <c r="C66" s="17" t="s">
        <v>30</v>
      </c>
      <c r="D66" s="75">
        <v>1</v>
      </c>
      <c r="E66" s="105">
        <f>(D67*E67+D68*E68+D69*E69+D70*E70+D71*E71+D72*E72)/D66</f>
        <v>0</v>
      </c>
      <c r="F66" s="145">
        <f t="shared" si="0"/>
        <v>0</v>
      </c>
      <c r="G66" s="73"/>
    </row>
    <row r="67" spans="1:7" ht="27.6" outlineLevel="1" x14ac:dyDescent="0.3">
      <c r="A67" s="23"/>
      <c r="B67" s="106" t="s">
        <v>294</v>
      </c>
      <c r="C67" s="107" t="s">
        <v>30</v>
      </c>
      <c r="D67" s="110"/>
      <c r="E67" s="146">
        <f>PU!E3</f>
        <v>0</v>
      </c>
      <c r="F67" s="145"/>
      <c r="G67" s="73" t="s">
        <v>515</v>
      </c>
    </row>
    <row r="68" spans="1:7" ht="15.6" outlineLevel="1" x14ac:dyDescent="0.3">
      <c r="A68" s="23"/>
      <c r="B68" s="106" t="s">
        <v>316</v>
      </c>
      <c r="C68" s="107" t="s">
        <v>30</v>
      </c>
      <c r="D68" s="110">
        <v>1</v>
      </c>
      <c r="E68" s="146">
        <v>0</v>
      </c>
      <c r="F68" s="145"/>
      <c r="G68" s="73"/>
    </row>
    <row r="69" spans="1:7" ht="27.6" outlineLevel="1" x14ac:dyDescent="0.3">
      <c r="A69" s="23"/>
      <c r="B69" s="106" t="s">
        <v>477</v>
      </c>
      <c r="C69" s="107" t="s">
        <v>29</v>
      </c>
      <c r="D69" s="108">
        <v>0</v>
      </c>
      <c r="E69" s="146">
        <f>PU!E5</f>
        <v>0</v>
      </c>
      <c r="F69" s="145"/>
      <c r="G69" s="73"/>
    </row>
    <row r="70" spans="1:7" ht="15.6" outlineLevel="1" x14ac:dyDescent="0.3">
      <c r="A70" s="23"/>
      <c r="B70" s="106" t="s">
        <v>296</v>
      </c>
      <c r="C70" s="107" t="s">
        <v>29</v>
      </c>
      <c r="D70" s="108">
        <f>D69</f>
        <v>0</v>
      </c>
      <c r="E70" s="146">
        <f>PU!E6</f>
        <v>0</v>
      </c>
      <c r="F70" s="145"/>
      <c r="G70" s="73"/>
    </row>
    <row r="71" spans="1:7" ht="15.6" outlineLevel="1" x14ac:dyDescent="0.3">
      <c r="A71" s="23"/>
      <c r="B71" s="106" t="s">
        <v>329</v>
      </c>
      <c r="C71" s="107" t="s">
        <v>30</v>
      </c>
      <c r="D71" s="110">
        <v>0</v>
      </c>
      <c r="E71" s="146">
        <f>PU!E7</f>
        <v>0</v>
      </c>
      <c r="F71" s="145"/>
      <c r="G71" s="73"/>
    </row>
    <row r="72" spans="1:7" ht="15.6" outlineLevel="1" x14ac:dyDescent="0.3">
      <c r="A72" s="23"/>
      <c r="B72" s="106" t="s">
        <v>297</v>
      </c>
      <c r="C72" s="107" t="s">
        <v>29</v>
      </c>
      <c r="D72" s="110">
        <f>D70</f>
        <v>0</v>
      </c>
      <c r="E72" s="146">
        <f>PU!E8</f>
        <v>0</v>
      </c>
      <c r="F72" s="145"/>
      <c r="G72" s="73"/>
    </row>
    <row r="73" spans="1:7" ht="31.2" x14ac:dyDescent="0.3">
      <c r="A73" s="23" t="s">
        <v>1057</v>
      </c>
      <c r="B73" s="86" t="s">
        <v>303</v>
      </c>
      <c r="C73" s="17" t="s">
        <v>30</v>
      </c>
      <c r="D73" s="75">
        <v>1</v>
      </c>
      <c r="E73" s="105">
        <f>(D74*E74+D75*E75+D76*E76+D77*E77)/D73</f>
        <v>0</v>
      </c>
      <c r="F73" s="145">
        <f>D73*E73</f>
        <v>0</v>
      </c>
      <c r="G73" s="73"/>
    </row>
    <row r="74" spans="1:7" ht="27.6" outlineLevel="1" x14ac:dyDescent="0.3">
      <c r="A74" s="23"/>
      <c r="B74" s="106" t="s">
        <v>294</v>
      </c>
      <c r="C74" s="107" t="s">
        <v>30</v>
      </c>
      <c r="D74" s="110">
        <v>1</v>
      </c>
      <c r="E74" s="146">
        <v>0</v>
      </c>
      <c r="F74" s="145"/>
      <c r="G74" s="73"/>
    </row>
    <row r="75" spans="1:7" ht="27.6" outlineLevel="1" x14ac:dyDescent="0.3">
      <c r="A75" s="23"/>
      <c r="B75" s="106" t="s">
        <v>305</v>
      </c>
      <c r="C75" s="107" t="s">
        <v>29</v>
      </c>
      <c r="D75" s="108">
        <v>0</v>
      </c>
      <c r="E75" s="146">
        <v>0</v>
      </c>
      <c r="F75" s="145"/>
      <c r="G75" s="73"/>
    </row>
    <row r="76" spans="1:7" ht="27.6" outlineLevel="1" x14ac:dyDescent="0.3">
      <c r="A76" s="23"/>
      <c r="B76" s="106" t="s">
        <v>307</v>
      </c>
      <c r="C76" s="107" t="s">
        <v>29</v>
      </c>
      <c r="D76" s="108">
        <f>D75</f>
        <v>0</v>
      </c>
      <c r="E76" s="146">
        <v>0</v>
      </c>
      <c r="F76" s="145"/>
      <c r="G76" s="73"/>
    </row>
    <row r="77" spans="1:7" ht="15.6" outlineLevel="1" x14ac:dyDescent="0.3">
      <c r="A77" s="23"/>
      <c r="B77" s="106" t="s">
        <v>297</v>
      </c>
      <c r="C77" s="107" t="s">
        <v>29</v>
      </c>
      <c r="D77" s="108">
        <f>D75</f>
        <v>0</v>
      </c>
      <c r="E77" s="146">
        <f>E42</f>
        <v>0</v>
      </c>
      <c r="F77" s="145"/>
      <c r="G77" s="73"/>
    </row>
    <row r="78" spans="1:7" ht="31.2" x14ac:dyDescent="0.3">
      <c r="A78" s="23" t="s">
        <v>1058</v>
      </c>
      <c r="B78" s="88" t="s">
        <v>810</v>
      </c>
      <c r="C78" s="17" t="s">
        <v>30</v>
      </c>
      <c r="D78" s="75">
        <v>1</v>
      </c>
      <c r="E78" s="105">
        <f>SUM(D79*E79,D80*E80,D81*E81,D82*E82,D83*E83,D84*E84,D85*E85)/D78</f>
        <v>0</v>
      </c>
      <c r="F78" s="145">
        <f>D78*E78</f>
        <v>0</v>
      </c>
    </row>
    <row r="79" spans="1:7" ht="15.6" outlineLevel="1" x14ac:dyDescent="0.3">
      <c r="A79" s="23"/>
      <c r="B79" s="106" t="s">
        <v>815</v>
      </c>
      <c r="C79" s="107" t="s">
        <v>31</v>
      </c>
      <c r="D79" s="110">
        <v>0</v>
      </c>
      <c r="E79" s="111">
        <v>0</v>
      </c>
      <c r="F79" s="111"/>
    </row>
    <row r="80" spans="1:7" ht="27.6" outlineLevel="1" x14ac:dyDescent="0.3">
      <c r="A80" s="23"/>
      <c r="B80" s="106" t="s">
        <v>811</v>
      </c>
      <c r="C80" s="107" t="s">
        <v>30</v>
      </c>
      <c r="D80" s="110">
        <v>1</v>
      </c>
      <c r="E80" s="111">
        <v>0</v>
      </c>
      <c r="F80" s="111"/>
    </row>
    <row r="81" spans="1:7" ht="27.6" outlineLevel="1" x14ac:dyDescent="0.3">
      <c r="A81" s="23"/>
      <c r="B81" s="106" t="s">
        <v>812</v>
      </c>
      <c r="C81" s="107" t="s">
        <v>30</v>
      </c>
      <c r="D81" s="110">
        <v>1</v>
      </c>
      <c r="E81" s="111">
        <v>0</v>
      </c>
      <c r="F81" s="111"/>
    </row>
    <row r="82" spans="1:7" ht="15.6" outlineLevel="1" x14ac:dyDescent="0.3">
      <c r="A82" s="23"/>
      <c r="B82" s="106" t="s">
        <v>798</v>
      </c>
      <c r="C82" s="107" t="s">
        <v>785</v>
      </c>
      <c r="D82" s="110">
        <v>0</v>
      </c>
      <c r="E82" s="111">
        <v>0</v>
      </c>
      <c r="F82" s="111"/>
    </row>
    <row r="83" spans="1:7" ht="15.6" outlineLevel="1" x14ac:dyDescent="0.3">
      <c r="A83" s="23"/>
      <c r="B83" s="106" t="s">
        <v>813</v>
      </c>
      <c r="C83" s="107" t="s">
        <v>785</v>
      </c>
      <c r="D83" s="110">
        <v>0</v>
      </c>
      <c r="E83" s="111">
        <v>0</v>
      </c>
      <c r="F83" s="111"/>
    </row>
    <row r="84" spans="1:7" ht="15.6" outlineLevel="1" x14ac:dyDescent="0.3">
      <c r="A84" s="23"/>
      <c r="B84" s="106" t="s">
        <v>814</v>
      </c>
      <c r="C84" s="107" t="s">
        <v>785</v>
      </c>
      <c r="D84" s="110">
        <v>0</v>
      </c>
      <c r="E84" s="111">
        <v>0</v>
      </c>
      <c r="F84" s="111"/>
    </row>
    <row r="85" spans="1:7" ht="15.6" outlineLevel="1" x14ac:dyDescent="0.3">
      <c r="A85" s="23"/>
      <c r="B85" s="106" t="s">
        <v>790</v>
      </c>
      <c r="C85" s="107" t="s">
        <v>30</v>
      </c>
      <c r="D85" s="110">
        <v>1</v>
      </c>
      <c r="E85" s="111">
        <v>0</v>
      </c>
      <c r="F85" s="111"/>
    </row>
    <row r="86" spans="1:7" ht="15.6" x14ac:dyDescent="0.3">
      <c r="A86" s="23"/>
      <c r="B86" s="86"/>
      <c r="C86" s="17"/>
      <c r="D86" s="74"/>
      <c r="E86" s="105"/>
      <c r="F86" s="105"/>
      <c r="G86" s="73"/>
    </row>
    <row r="87" spans="1:7" ht="15.6" x14ac:dyDescent="0.3">
      <c r="A87" s="22"/>
      <c r="B87" s="84"/>
      <c r="C87" s="17"/>
      <c r="D87" s="74"/>
      <c r="E87" s="105"/>
      <c r="F87" s="105"/>
    </row>
    <row r="88" spans="1:7" ht="15.6" x14ac:dyDescent="0.3">
      <c r="A88" s="22"/>
      <c r="B88" s="31" t="str">
        <f>CONCATENATE("Sous-total § ",A7)</f>
        <v>Sous-total § 3.13</v>
      </c>
      <c r="C88" s="17"/>
      <c r="D88" s="74"/>
      <c r="E88" s="105"/>
      <c r="F88" s="116">
        <f>SUM(F4:F87)</f>
        <v>0</v>
      </c>
    </row>
    <row r="89" spans="1:7" ht="15.6" x14ac:dyDescent="0.3">
      <c r="A89" s="22"/>
      <c r="B89" s="24"/>
      <c r="C89" s="17"/>
      <c r="D89" s="74"/>
      <c r="E89" s="105"/>
      <c r="F89" s="105"/>
    </row>
    <row r="90" spans="1:7" s="6" customFormat="1" ht="15.6" x14ac:dyDescent="0.3">
      <c r="A90" s="27"/>
      <c r="B90" s="98"/>
      <c r="C90" s="99"/>
      <c r="D90" s="100"/>
      <c r="E90" s="148"/>
      <c r="F90" s="149"/>
      <c r="G90" s="72"/>
    </row>
    <row r="91" spans="1:7" s="6" customFormat="1" ht="15.6" x14ac:dyDescent="0.3">
      <c r="A91" s="22"/>
      <c r="B91" s="103"/>
      <c r="C91" s="17"/>
      <c r="D91" s="104"/>
      <c r="E91" s="105"/>
      <c r="F91" s="105"/>
      <c r="G91" s="72"/>
    </row>
    <row r="92" spans="1:7" s="6" customFormat="1" ht="15.6" x14ac:dyDescent="0.3">
      <c r="A92" s="26"/>
      <c r="B92" s="83" t="s">
        <v>32</v>
      </c>
      <c r="C92" s="17"/>
      <c r="D92" s="74"/>
      <c r="E92" s="105"/>
      <c r="F92" s="105"/>
      <c r="G92" s="72"/>
    </row>
    <row r="93" spans="1:7" s="6" customFormat="1" ht="15.6" x14ac:dyDescent="0.3">
      <c r="A93" s="22"/>
      <c r="B93" s="97"/>
      <c r="C93" s="17"/>
      <c r="D93" s="74"/>
      <c r="E93" s="105"/>
      <c r="F93" s="105"/>
      <c r="G93" s="70" t="s">
        <v>538</v>
      </c>
    </row>
    <row r="94" spans="1:7" s="6" customFormat="1" ht="15.6" x14ac:dyDescent="0.3">
      <c r="A94" s="30" t="str">
        <f>A7</f>
        <v>3.13</v>
      </c>
      <c r="B94" s="92" t="str">
        <f>B7</f>
        <v>BÂTIMENTS 37, 37-1, 38, 44, 47, 54, 74</v>
      </c>
      <c r="C94" s="17"/>
      <c r="D94" s="74"/>
      <c r="E94" s="105"/>
      <c r="F94" s="113">
        <f>+F88</f>
        <v>0</v>
      </c>
      <c r="G94" s="178">
        <f>SUM(F4:F90)*0.5</f>
        <v>0</v>
      </c>
    </row>
    <row r="95" spans="1:7" s="6" customFormat="1" ht="15.6" x14ac:dyDescent="0.3">
      <c r="A95" s="22"/>
      <c r="B95" s="93"/>
      <c r="C95" s="17"/>
      <c r="D95" s="74"/>
      <c r="E95" s="105"/>
      <c r="F95" s="113"/>
      <c r="G95" s="72"/>
    </row>
    <row r="96" spans="1:7" s="6" customFormat="1" ht="15.6" x14ac:dyDescent="0.3">
      <c r="A96" s="26"/>
      <c r="B96" s="94"/>
      <c r="C96" s="17"/>
      <c r="D96" s="74"/>
      <c r="E96" s="105"/>
      <c r="F96" s="113"/>
      <c r="G96" s="72"/>
    </row>
    <row r="97" spans="1:7" s="6" customFormat="1" ht="15.6" x14ac:dyDescent="0.3">
      <c r="A97" s="26"/>
      <c r="B97" s="83" t="s">
        <v>33</v>
      </c>
      <c r="C97" s="26"/>
      <c r="D97" s="78"/>
      <c r="E97" s="113"/>
      <c r="F97" s="120">
        <f>F94</f>
        <v>0</v>
      </c>
      <c r="G97" s="72"/>
    </row>
    <row r="98" spans="1:7" s="6" customFormat="1" ht="15.6" x14ac:dyDescent="0.3">
      <c r="A98" s="26"/>
      <c r="B98" s="83"/>
      <c r="C98" s="26"/>
      <c r="D98" s="78"/>
      <c r="E98" s="113"/>
      <c r="F98" s="19"/>
      <c r="G98" s="72"/>
    </row>
    <row r="99" spans="1:7" s="6" customFormat="1" ht="15.6" x14ac:dyDescent="0.3">
      <c r="A99" s="26"/>
      <c r="B99" s="83" t="s">
        <v>34</v>
      </c>
      <c r="C99" s="26"/>
      <c r="D99" s="78"/>
      <c r="E99" s="105"/>
      <c r="F99" s="33">
        <f>F97*0.2</f>
        <v>0</v>
      </c>
      <c r="G99" s="72"/>
    </row>
    <row r="100" spans="1:7" s="6" customFormat="1" ht="15.6" x14ac:dyDescent="0.3">
      <c r="A100" s="26"/>
      <c r="B100" s="83"/>
      <c r="C100" s="26"/>
      <c r="D100" s="78"/>
      <c r="E100" s="113"/>
      <c r="F100" s="19"/>
      <c r="G100" s="72"/>
    </row>
    <row r="101" spans="1:7" s="6" customFormat="1" ht="15.6" x14ac:dyDescent="0.3">
      <c r="A101" s="27"/>
      <c r="B101" s="95" t="s">
        <v>35</v>
      </c>
      <c r="C101" s="27"/>
      <c r="D101" s="79"/>
      <c r="E101" s="149"/>
      <c r="F101" s="32">
        <f>F97*1.2</f>
        <v>0</v>
      </c>
      <c r="G101" s="72"/>
    </row>
  </sheetData>
  <dataConsolidate/>
  <mergeCells count="7">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2" manualBreakCount="2">
    <brk id="77" max="5" man="1"/>
    <brk id="90" max="5"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6"/>
  <sheetViews>
    <sheetView showZeros="0" view="pageBreakPreview" topLeftCell="A14" zoomScaleNormal="100" zoomScaleSheetLayoutView="100" workbookViewId="0">
      <selection activeCell="F32" sqref="F32:F36"/>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8" customWidth="1"/>
    <col min="6" max="6" width="14" style="159" customWidth="1"/>
    <col min="7" max="7" width="70.8984375" style="70" customWidth="1"/>
    <col min="8" max="8" width="11.69921875" style="2" bestFit="1" customWidth="1"/>
    <col min="9" max="16384" width="11" style="2"/>
  </cols>
  <sheetData>
    <row r="1" spans="1:7" x14ac:dyDescent="0.3">
      <c r="A1" s="9"/>
      <c r="B1" s="81"/>
      <c r="C1" s="10"/>
      <c r="D1" s="76"/>
      <c r="E1" s="152"/>
      <c r="F1" s="153"/>
    </row>
    <row r="2" spans="1:7" s="3" customFormat="1" x14ac:dyDescent="0.3">
      <c r="A2" s="228" t="s">
        <v>21</v>
      </c>
      <c r="B2" s="230" t="s">
        <v>22</v>
      </c>
      <c r="C2" s="232" t="s">
        <v>23</v>
      </c>
      <c r="D2" s="234" t="s">
        <v>24</v>
      </c>
      <c r="E2" s="248" t="s">
        <v>25</v>
      </c>
      <c r="F2" s="248" t="s">
        <v>26</v>
      </c>
      <c r="G2" s="238"/>
    </row>
    <row r="3" spans="1:7" s="4" customFormat="1" x14ac:dyDescent="0.3">
      <c r="A3" s="229"/>
      <c r="B3" s="231"/>
      <c r="C3" s="233"/>
      <c r="D3" s="235"/>
      <c r="E3" s="249"/>
      <c r="F3" s="249" t="s">
        <v>27</v>
      </c>
      <c r="G3" s="238"/>
    </row>
    <row r="4" spans="1:7" ht="15.6" x14ac:dyDescent="0.3">
      <c r="A4" s="13"/>
      <c r="B4" s="82"/>
      <c r="C4" s="14"/>
      <c r="D4" s="77"/>
      <c r="E4" s="154"/>
      <c r="F4" s="155"/>
    </row>
    <row r="5" spans="1:7" ht="15.6" x14ac:dyDescent="0.3">
      <c r="A5" s="29">
        <v>3</v>
      </c>
      <c r="B5" s="83" t="s">
        <v>28</v>
      </c>
      <c r="C5" s="17"/>
      <c r="D5" s="78"/>
      <c r="E5" s="123"/>
      <c r="F5" s="121"/>
      <c r="G5" s="71"/>
    </row>
    <row r="6" spans="1:7" ht="15.6" x14ac:dyDescent="0.3">
      <c r="A6" s="20"/>
      <c r="B6" s="84"/>
      <c r="C6" s="17"/>
      <c r="D6" s="74"/>
      <c r="E6" s="123"/>
      <c r="F6" s="123"/>
    </row>
    <row r="7" spans="1:7" ht="15.6" x14ac:dyDescent="0.3">
      <c r="A7" s="30" t="s">
        <v>1059</v>
      </c>
      <c r="B7" s="85" t="s">
        <v>196</v>
      </c>
      <c r="C7" s="17"/>
      <c r="D7" s="74"/>
      <c r="E7" s="123"/>
      <c r="F7" s="123"/>
    </row>
    <row r="8" spans="1:7" ht="15.6" x14ac:dyDescent="0.3">
      <c r="A8" s="22"/>
      <c r="B8" s="84"/>
      <c r="C8" s="17"/>
      <c r="D8" s="74"/>
      <c r="E8" s="123"/>
      <c r="F8" s="123"/>
    </row>
    <row r="9" spans="1:7" ht="31.2" x14ac:dyDescent="0.3">
      <c r="A9" s="22" t="s">
        <v>1060</v>
      </c>
      <c r="B9" s="84" t="s">
        <v>716</v>
      </c>
      <c r="C9" s="17"/>
      <c r="D9" s="74"/>
      <c r="E9" s="123"/>
      <c r="F9" s="123"/>
    </row>
    <row r="10" spans="1:7" ht="15.6" x14ac:dyDescent="0.3">
      <c r="A10" s="23" t="s">
        <v>1061</v>
      </c>
      <c r="B10" s="86" t="s">
        <v>404</v>
      </c>
      <c r="C10" s="17" t="s">
        <v>31</v>
      </c>
      <c r="D10" s="75">
        <v>1</v>
      </c>
      <c r="E10" s="123">
        <f>PU!E215</f>
        <v>0</v>
      </c>
      <c r="F10" s="145">
        <f>D10*E10</f>
        <v>0</v>
      </c>
    </row>
    <row r="11" spans="1:7" ht="15.6" x14ac:dyDescent="0.3">
      <c r="A11" s="22" t="s">
        <v>1062</v>
      </c>
      <c r="B11" s="84" t="s">
        <v>717</v>
      </c>
      <c r="C11" s="17"/>
      <c r="D11" s="74"/>
      <c r="E11" s="123"/>
      <c r="F11" s="123"/>
    </row>
    <row r="12" spans="1:7" ht="15.6" x14ac:dyDescent="0.3">
      <c r="A12" s="23" t="s">
        <v>1063</v>
      </c>
      <c r="B12" s="86" t="s">
        <v>420</v>
      </c>
      <c r="C12" s="17" t="s">
        <v>30</v>
      </c>
      <c r="D12" s="75">
        <v>1</v>
      </c>
      <c r="E12" s="123">
        <f>(D13*E13+D14*E14+D15*E15+D16*E16+D17*E17+D18*E18+D19*E19+D20*E20)/D12</f>
        <v>0</v>
      </c>
      <c r="F12" s="145">
        <f>D12*E12</f>
        <v>0</v>
      </c>
    </row>
    <row r="13" spans="1:7" ht="15.6" outlineLevel="1" x14ac:dyDescent="0.3">
      <c r="A13" s="23"/>
      <c r="B13" s="106" t="s">
        <v>411</v>
      </c>
      <c r="C13" s="107" t="s">
        <v>30</v>
      </c>
      <c r="D13" s="108"/>
      <c r="E13" s="146">
        <f>PU!E236</f>
        <v>0</v>
      </c>
      <c r="F13" s="145"/>
    </row>
    <row r="14" spans="1:7" ht="27.6" outlineLevel="1" x14ac:dyDescent="0.3">
      <c r="A14" s="23"/>
      <c r="B14" s="106" t="s">
        <v>294</v>
      </c>
      <c r="C14" s="107" t="s">
        <v>30</v>
      </c>
      <c r="D14" s="110">
        <v>1</v>
      </c>
      <c r="E14" s="146">
        <v>0</v>
      </c>
      <c r="F14" s="145"/>
    </row>
    <row r="15" spans="1:7" ht="15.6" outlineLevel="1" x14ac:dyDescent="0.3">
      <c r="A15" s="23"/>
      <c r="B15" s="106" t="s">
        <v>413</v>
      </c>
      <c r="C15" s="107" t="s">
        <v>30</v>
      </c>
      <c r="D15" s="110">
        <v>1</v>
      </c>
      <c r="E15" s="146">
        <v>0</v>
      </c>
      <c r="F15" s="145"/>
    </row>
    <row r="16" spans="1:7" ht="15.6" outlineLevel="1" x14ac:dyDescent="0.3">
      <c r="A16" s="23"/>
      <c r="B16" s="106" t="s">
        <v>414</v>
      </c>
      <c r="C16" s="107" t="s">
        <v>31</v>
      </c>
      <c r="D16" s="110">
        <v>0</v>
      </c>
      <c r="E16" s="146">
        <v>0</v>
      </c>
      <c r="F16" s="145"/>
    </row>
    <row r="17" spans="1:7" ht="15.6" outlineLevel="1" x14ac:dyDescent="0.3">
      <c r="A17" s="23"/>
      <c r="B17" s="106" t="s">
        <v>415</v>
      </c>
      <c r="C17" s="107" t="s">
        <v>31</v>
      </c>
      <c r="D17" s="110">
        <v>0</v>
      </c>
      <c r="E17" s="146">
        <f>PU!E240</f>
        <v>0</v>
      </c>
      <c r="F17" s="145"/>
    </row>
    <row r="18" spans="1:7" ht="15.6" outlineLevel="1" x14ac:dyDescent="0.3">
      <c r="A18" s="23"/>
      <c r="B18" s="106" t="s">
        <v>1162</v>
      </c>
      <c r="C18" s="107" t="s">
        <v>31</v>
      </c>
      <c r="D18" s="110">
        <f>D16</f>
        <v>0</v>
      </c>
      <c r="E18" s="146">
        <f>PU!E241</f>
        <v>0</v>
      </c>
      <c r="F18" s="145"/>
    </row>
    <row r="19" spans="1:7" ht="27.6" outlineLevel="1" x14ac:dyDescent="0.3">
      <c r="A19" s="23"/>
      <c r="B19" s="106" t="s">
        <v>417</v>
      </c>
      <c r="C19" s="107" t="s">
        <v>29</v>
      </c>
      <c r="D19" s="108"/>
      <c r="E19" s="146">
        <f>PU!E242</f>
        <v>0</v>
      </c>
      <c r="F19" s="145"/>
    </row>
    <row r="20" spans="1:7" ht="27.6" outlineLevel="1" x14ac:dyDescent="0.3">
      <c r="A20" s="23"/>
      <c r="B20" s="106" t="s">
        <v>418</v>
      </c>
      <c r="C20" s="107" t="s">
        <v>29</v>
      </c>
      <c r="D20" s="108"/>
      <c r="E20" s="146">
        <f>PU!E243</f>
        <v>0</v>
      </c>
      <c r="F20" s="145"/>
    </row>
    <row r="21" spans="1:7" ht="15.6" x14ac:dyDescent="0.3">
      <c r="A21" s="23"/>
      <c r="B21" s="86"/>
      <c r="C21" s="17"/>
      <c r="D21" s="74"/>
      <c r="E21" s="123"/>
      <c r="F21" s="123"/>
    </row>
    <row r="22" spans="1:7" ht="15.6" x14ac:dyDescent="0.3">
      <c r="A22" s="22"/>
      <c r="B22" s="84"/>
      <c r="C22" s="17"/>
      <c r="D22" s="74"/>
      <c r="E22" s="123"/>
      <c r="F22" s="123"/>
    </row>
    <row r="23" spans="1:7" ht="15.6" x14ac:dyDescent="0.3">
      <c r="A23" s="22"/>
      <c r="B23" s="31" t="str">
        <f>CONCATENATE("Sous-total § ",A7)</f>
        <v>Sous-total § 3.14</v>
      </c>
      <c r="C23" s="17"/>
      <c r="D23" s="74"/>
      <c r="E23" s="123"/>
      <c r="F23" s="120">
        <f>SUM(F4:F22)</f>
        <v>0</v>
      </c>
    </row>
    <row r="24" spans="1:7" ht="15.6" x14ac:dyDescent="0.3">
      <c r="A24" s="22"/>
      <c r="B24" s="24"/>
      <c r="C24" s="17"/>
      <c r="D24" s="74"/>
      <c r="E24" s="123"/>
      <c r="F24" s="123"/>
    </row>
    <row r="25" spans="1:7" s="6" customFormat="1" ht="15.6" x14ac:dyDescent="0.3">
      <c r="A25" s="27"/>
      <c r="B25" s="98"/>
      <c r="C25" s="99"/>
      <c r="D25" s="100"/>
      <c r="E25" s="156"/>
      <c r="F25" s="157"/>
      <c r="G25" s="70"/>
    </row>
    <row r="26" spans="1:7" s="6" customFormat="1" ht="15.6" x14ac:dyDescent="0.3">
      <c r="A26" s="22"/>
      <c r="B26" s="103"/>
      <c r="C26" s="17"/>
      <c r="D26" s="104"/>
      <c r="E26" s="123"/>
      <c r="F26" s="123"/>
      <c r="G26" s="70"/>
    </row>
    <row r="27" spans="1:7" s="6" customFormat="1" ht="15.6" x14ac:dyDescent="0.3">
      <c r="A27" s="26"/>
      <c r="B27" s="83" t="s">
        <v>32</v>
      </c>
      <c r="C27" s="17"/>
      <c r="D27" s="74"/>
      <c r="E27" s="123"/>
      <c r="F27" s="123"/>
      <c r="G27" s="70"/>
    </row>
    <row r="28" spans="1:7" s="6" customFormat="1" ht="15.6" x14ac:dyDescent="0.3">
      <c r="A28" s="22"/>
      <c r="B28" s="97"/>
      <c r="C28" s="17"/>
      <c r="D28" s="74"/>
      <c r="E28" s="123"/>
      <c r="F28" s="123"/>
      <c r="G28" s="70" t="s">
        <v>538</v>
      </c>
    </row>
    <row r="29" spans="1:7" s="6" customFormat="1" ht="15.6" x14ac:dyDescent="0.3">
      <c r="A29" s="30" t="str">
        <f>A7</f>
        <v>3.14</v>
      </c>
      <c r="B29" s="92" t="str">
        <f>B7</f>
        <v>BÂTIMENT 39</v>
      </c>
      <c r="C29" s="17"/>
      <c r="D29" s="74"/>
      <c r="E29" s="123"/>
      <c r="F29" s="121">
        <f>+F23</f>
        <v>0</v>
      </c>
      <c r="G29" s="178">
        <f>SUM(F4:F25)*0.5</f>
        <v>0</v>
      </c>
    </row>
    <row r="30" spans="1:7" s="6" customFormat="1" ht="15.6" x14ac:dyDescent="0.3">
      <c r="A30" s="22"/>
      <c r="B30" s="93"/>
      <c r="C30" s="17"/>
      <c r="D30" s="74"/>
      <c r="E30" s="123"/>
      <c r="F30" s="121"/>
      <c r="G30" s="70"/>
    </row>
    <row r="31" spans="1:7" s="6" customFormat="1" ht="15.6" x14ac:dyDescent="0.3">
      <c r="A31" s="26"/>
      <c r="B31" s="94"/>
      <c r="C31" s="17"/>
      <c r="D31" s="74"/>
      <c r="E31" s="123"/>
      <c r="F31" s="121"/>
      <c r="G31" s="70"/>
    </row>
    <row r="32" spans="1:7" s="6" customFormat="1" ht="15.6" x14ac:dyDescent="0.3">
      <c r="A32" s="26"/>
      <c r="B32" s="83" t="s">
        <v>33</v>
      </c>
      <c r="C32" s="26"/>
      <c r="D32" s="78"/>
      <c r="E32" s="121"/>
      <c r="F32" s="120">
        <f>F29</f>
        <v>0</v>
      </c>
      <c r="G32" s="70"/>
    </row>
    <row r="33" spans="1:7" s="6" customFormat="1" ht="15.6" x14ac:dyDescent="0.3">
      <c r="A33" s="26"/>
      <c r="B33" s="83"/>
      <c r="C33" s="26"/>
      <c r="D33" s="78"/>
      <c r="E33" s="121"/>
      <c r="F33" s="19"/>
      <c r="G33" s="70"/>
    </row>
    <row r="34" spans="1:7" s="6" customFormat="1" ht="15.6" x14ac:dyDescent="0.3">
      <c r="A34" s="26"/>
      <c r="B34" s="83" t="s">
        <v>34</v>
      </c>
      <c r="C34" s="26"/>
      <c r="D34" s="78"/>
      <c r="E34" s="123"/>
      <c r="F34" s="33">
        <f>F32*0.2</f>
        <v>0</v>
      </c>
      <c r="G34" s="70"/>
    </row>
    <row r="35" spans="1:7" s="6" customFormat="1" ht="15.6" x14ac:dyDescent="0.3">
      <c r="A35" s="26"/>
      <c r="B35" s="83"/>
      <c r="C35" s="26"/>
      <c r="D35" s="78"/>
      <c r="E35" s="121"/>
      <c r="F35" s="19"/>
      <c r="G35" s="70"/>
    </row>
    <row r="36" spans="1:7" s="6" customFormat="1" ht="15.6" x14ac:dyDescent="0.3">
      <c r="A36" s="27"/>
      <c r="B36" s="95" t="s">
        <v>35</v>
      </c>
      <c r="C36" s="27"/>
      <c r="D36" s="79"/>
      <c r="E36" s="157"/>
      <c r="F36" s="32">
        <f>F32*1.2</f>
        <v>0</v>
      </c>
      <c r="G36" s="70"/>
    </row>
  </sheetData>
  <dataConsolidate/>
  <mergeCells count="7">
    <mergeCell ref="G2:G3"/>
    <mergeCell ref="A2:A3"/>
    <mergeCell ref="B2:B3"/>
    <mergeCell ref="C2:C3"/>
    <mergeCell ref="D2:D3"/>
    <mergeCell ref="E2:E3"/>
    <mergeCell ref="F2:F3"/>
  </mergeCells>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6"/>
  <sheetViews>
    <sheetView showZeros="0" view="pageBreakPreview" topLeftCell="A9" zoomScaleNormal="100" zoomScaleSheetLayoutView="100" workbookViewId="0">
      <selection activeCell="F22" sqref="F22:F26"/>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8" customWidth="1"/>
    <col min="6" max="6" width="14" style="159" customWidth="1"/>
    <col min="7" max="7" width="70.8984375" style="70" customWidth="1"/>
    <col min="8" max="8" width="11.69921875" style="2" bestFit="1" customWidth="1"/>
    <col min="9" max="16384" width="11" style="2"/>
  </cols>
  <sheetData>
    <row r="1" spans="1:7" x14ac:dyDescent="0.3">
      <c r="A1" s="9"/>
      <c r="B1" s="81"/>
      <c r="C1" s="10"/>
      <c r="D1" s="76"/>
      <c r="E1" s="152"/>
      <c r="F1" s="153"/>
    </row>
    <row r="2" spans="1:7" s="3" customFormat="1" x14ac:dyDescent="0.3">
      <c r="A2" s="228" t="s">
        <v>21</v>
      </c>
      <c r="B2" s="230" t="s">
        <v>22</v>
      </c>
      <c r="C2" s="232" t="s">
        <v>23</v>
      </c>
      <c r="D2" s="234" t="s">
        <v>24</v>
      </c>
      <c r="E2" s="248" t="s">
        <v>25</v>
      </c>
      <c r="F2" s="248" t="s">
        <v>26</v>
      </c>
      <c r="G2" s="238"/>
    </row>
    <row r="3" spans="1:7" s="4" customFormat="1" x14ac:dyDescent="0.3">
      <c r="A3" s="229"/>
      <c r="B3" s="231"/>
      <c r="C3" s="233"/>
      <c r="D3" s="235"/>
      <c r="E3" s="249"/>
      <c r="F3" s="249" t="s">
        <v>27</v>
      </c>
      <c r="G3" s="238"/>
    </row>
    <row r="4" spans="1:7" ht="15.6" x14ac:dyDescent="0.3">
      <c r="A4" s="13"/>
      <c r="B4" s="82"/>
      <c r="C4" s="14"/>
      <c r="D4" s="77"/>
      <c r="E4" s="154"/>
      <c r="F4" s="155"/>
    </row>
    <row r="5" spans="1:7" ht="15.6" x14ac:dyDescent="0.3">
      <c r="A5" s="29">
        <v>3</v>
      </c>
      <c r="B5" s="83" t="s">
        <v>28</v>
      </c>
      <c r="C5" s="17"/>
      <c r="D5" s="78"/>
      <c r="E5" s="123"/>
      <c r="F5" s="121"/>
      <c r="G5" s="71"/>
    </row>
    <row r="6" spans="1:7" ht="15.6" x14ac:dyDescent="0.3">
      <c r="A6" s="20"/>
      <c r="B6" s="84"/>
      <c r="C6" s="17"/>
      <c r="D6" s="74"/>
      <c r="E6" s="123"/>
      <c r="F6" s="123"/>
    </row>
    <row r="7" spans="1:7" ht="15.6" x14ac:dyDescent="0.3">
      <c r="A7" s="30" t="s">
        <v>1064</v>
      </c>
      <c r="B7" s="85" t="s">
        <v>201</v>
      </c>
      <c r="C7" s="17"/>
      <c r="D7" s="74"/>
      <c r="E7" s="123"/>
      <c r="F7" s="123"/>
    </row>
    <row r="8" spans="1:7" ht="15.6" x14ac:dyDescent="0.3">
      <c r="A8" s="22"/>
      <c r="B8" s="84"/>
      <c r="C8" s="17"/>
      <c r="D8" s="74"/>
      <c r="E8" s="123"/>
      <c r="F8" s="123"/>
    </row>
    <row r="9" spans="1:7" ht="31.2" x14ac:dyDescent="0.3">
      <c r="A9" s="22" t="s">
        <v>1065</v>
      </c>
      <c r="B9" s="84" t="s">
        <v>718</v>
      </c>
      <c r="C9" s="17"/>
      <c r="D9" s="74"/>
      <c r="E9" s="123"/>
      <c r="F9" s="123"/>
    </row>
    <row r="10" spans="1:7" ht="15.6" x14ac:dyDescent="0.3">
      <c r="A10" s="23" t="s">
        <v>1066</v>
      </c>
      <c r="B10" s="86" t="s">
        <v>563</v>
      </c>
      <c r="C10" s="17" t="s">
        <v>30</v>
      </c>
      <c r="D10" s="75">
        <v>1</v>
      </c>
      <c r="E10" s="123">
        <f>(D11*E11)/D10</f>
        <v>0</v>
      </c>
      <c r="F10" s="123">
        <f>D10*E10</f>
        <v>0</v>
      </c>
    </row>
    <row r="11" spans="1:7" ht="27.6" outlineLevel="1" x14ac:dyDescent="0.3">
      <c r="A11" s="23"/>
      <c r="B11" s="106" t="s">
        <v>484</v>
      </c>
      <c r="C11" s="107" t="s">
        <v>29</v>
      </c>
      <c r="D11" s="108">
        <v>0</v>
      </c>
      <c r="E11" s="122">
        <v>0</v>
      </c>
      <c r="F11" s="123"/>
    </row>
    <row r="12" spans="1:7" ht="15.6" x14ac:dyDescent="0.3">
      <c r="A12" s="22"/>
      <c r="B12" s="84"/>
      <c r="C12" s="17"/>
      <c r="D12" s="74"/>
      <c r="E12" s="123"/>
      <c r="F12" s="123"/>
    </row>
    <row r="13" spans="1:7" ht="15.6" x14ac:dyDescent="0.3">
      <c r="A13" s="22"/>
      <c r="B13" s="31" t="str">
        <f>CONCATENATE("Sous-total § ",A7)</f>
        <v>Sous-total § 3.15</v>
      </c>
      <c r="C13" s="17"/>
      <c r="D13" s="74"/>
      <c r="E13" s="123"/>
      <c r="F13" s="120">
        <f>SUM(F4:F12)</f>
        <v>0</v>
      </c>
    </row>
    <row r="14" spans="1:7" ht="15.6" x14ac:dyDescent="0.3">
      <c r="A14" s="22"/>
      <c r="B14" s="24"/>
      <c r="C14" s="17"/>
      <c r="D14" s="74"/>
      <c r="E14" s="123"/>
      <c r="F14" s="123"/>
    </row>
    <row r="15" spans="1:7" s="6" customFormat="1" ht="15.6" x14ac:dyDescent="0.3">
      <c r="A15" s="27"/>
      <c r="B15" s="98"/>
      <c r="C15" s="99"/>
      <c r="D15" s="100"/>
      <c r="E15" s="156"/>
      <c r="F15" s="157"/>
      <c r="G15" s="70"/>
    </row>
    <row r="16" spans="1:7" s="6" customFormat="1" ht="15.6" x14ac:dyDescent="0.3">
      <c r="A16" s="22"/>
      <c r="B16" s="103"/>
      <c r="C16" s="17"/>
      <c r="D16" s="104"/>
      <c r="E16" s="123"/>
      <c r="F16" s="123"/>
      <c r="G16" s="70"/>
    </row>
    <row r="17" spans="1:7" s="6" customFormat="1" ht="15.6" x14ac:dyDescent="0.3">
      <c r="A17" s="26"/>
      <c r="B17" s="83" t="s">
        <v>32</v>
      </c>
      <c r="C17" s="17"/>
      <c r="D17" s="74"/>
      <c r="E17" s="123"/>
      <c r="F17" s="123"/>
      <c r="G17" s="70"/>
    </row>
    <row r="18" spans="1:7" s="6" customFormat="1" ht="15.6" x14ac:dyDescent="0.3">
      <c r="A18" s="22"/>
      <c r="B18" s="97"/>
      <c r="C18" s="17"/>
      <c r="D18" s="74"/>
      <c r="E18" s="123"/>
      <c r="F18" s="123"/>
      <c r="G18" s="70" t="s">
        <v>538</v>
      </c>
    </row>
    <row r="19" spans="1:7" s="6" customFormat="1" ht="15.6" x14ac:dyDescent="0.3">
      <c r="A19" s="30" t="str">
        <f>A7</f>
        <v>3.15</v>
      </c>
      <c r="B19" s="92" t="str">
        <f>B7</f>
        <v>BÂTIMENT 40</v>
      </c>
      <c r="C19" s="17"/>
      <c r="D19" s="74"/>
      <c r="E19" s="123"/>
      <c r="F19" s="121">
        <f>+F13</f>
        <v>0</v>
      </c>
      <c r="G19" s="178">
        <f>SUM(F4:F15)*0.5</f>
        <v>0</v>
      </c>
    </row>
    <row r="20" spans="1:7" s="6" customFormat="1" ht="15.6" x14ac:dyDescent="0.3">
      <c r="A20" s="22"/>
      <c r="B20" s="93"/>
      <c r="C20" s="17"/>
      <c r="D20" s="74"/>
      <c r="E20" s="123"/>
      <c r="F20" s="121"/>
      <c r="G20" s="70"/>
    </row>
    <row r="21" spans="1:7" s="6" customFormat="1" ht="15.6" x14ac:dyDescent="0.3">
      <c r="A21" s="26"/>
      <c r="B21" s="94"/>
      <c r="C21" s="17"/>
      <c r="D21" s="74"/>
      <c r="E21" s="123"/>
      <c r="F21" s="121"/>
      <c r="G21" s="70"/>
    </row>
    <row r="22" spans="1:7" s="6" customFormat="1" ht="15.6" x14ac:dyDescent="0.3">
      <c r="A22" s="26"/>
      <c r="B22" s="83" t="s">
        <v>33</v>
      </c>
      <c r="C22" s="26"/>
      <c r="D22" s="78"/>
      <c r="E22" s="121"/>
      <c r="F22" s="120">
        <f>F19</f>
        <v>0</v>
      </c>
      <c r="G22" s="70"/>
    </row>
    <row r="23" spans="1:7" s="6" customFormat="1" ht="15.6" x14ac:dyDescent="0.3">
      <c r="A23" s="26"/>
      <c r="B23" s="83"/>
      <c r="C23" s="26"/>
      <c r="D23" s="78"/>
      <c r="E23" s="121"/>
      <c r="F23" s="19"/>
      <c r="G23" s="70"/>
    </row>
    <row r="24" spans="1:7" s="6" customFormat="1" ht="15.6" x14ac:dyDescent="0.3">
      <c r="A24" s="26"/>
      <c r="B24" s="83" t="s">
        <v>34</v>
      </c>
      <c r="C24" s="26"/>
      <c r="D24" s="78"/>
      <c r="E24" s="123"/>
      <c r="F24" s="33">
        <f>F22*0.2</f>
        <v>0</v>
      </c>
      <c r="G24" s="70"/>
    </row>
    <row r="25" spans="1:7" s="6" customFormat="1" ht="15.6" x14ac:dyDescent="0.3">
      <c r="A25" s="26"/>
      <c r="B25" s="83"/>
      <c r="C25" s="26"/>
      <c r="D25" s="78"/>
      <c r="E25" s="121"/>
      <c r="F25" s="19"/>
      <c r="G25" s="70"/>
    </row>
    <row r="26" spans="1:7" s="6" customFormat="1" ht="15.6" x14ac:dyDescent="0.3">
      <c r="A26" s="27"/>
      <c r="B26" s="95" t="s">
        <v>35</v>
      </c>
      <c r="C26" s="27"/>
      <c r="D26" s="79"/>
      <c r="E26" s="157"/>
      <c r="F26" s="32">
        <f>F22*1.2</f>
        <v>0</v>
      </c>
      <c r="G26" s="70"/>
    </row>
  </sheetData>
  <dataConsolidate/>
  <mergeCells count="7">
    <mergeCell ref="G2:G3"/>
    <mergeCell ref="A2:A3"/>
    <mergeCell ref="B2:B3"/>
    <mergeCell ref="C2:C3"/>
    <mergeCell ref="D2:D3"/>
    <mergeCell ref="E2:E3"/>
    <mergeCell ref="F2:F3"/>
  </mergeCells>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2"/>
  <sheetViews>
    <sheetView showZeros="0" view="pageBreakPreview" topLeftCell="A17" zoomScaleNormal="100" zoomScaleSheetLayoutView="100" workbookViewId="0">
      <selection activeCell="F28" sqref="F28:F32"/>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8" customWidth="1"/>
    <col min="6" max="6" width="14" style="159" customWidth="1"/>
    <col min="7" max="7" width="70.8984375" style="70" customWidth="1"/>
    <col min="8" max="8" width="11.69921875" style="2" bestFit="1" customWidth="1"/>
    <col min="9" max="16384" width="11" style="2"/>
  </cols>
  <sheetData>
    <row r="1" spans="1:7" x14ac:dyDescent="0.3">
      <c r="A1" s="9"/>
      <c r="B1" s="81"/>
      <c r="C1" s="10"/>
      <c r="D1" s="76"/>
      <c r="E1" s="152"/>
      <c r="F1" s="153"/>
    </row>
    <row r="2" spans="1:7" s="3" customFormat="1" x14ac:dyDescent="0.3">
      <c r="A2" s="228" t="s">
        <v>21</v>
      </c>
      <c r="B2" s="230" t="s">
        <v>22</v>
      </c>
      <c r="C2" s="232" t="s">
        <v>23</v>
      </c>
      <c r="D2" s="234" t="s">
        <v>24</v>
      </c>
      <c r="E2" s="248" t="s">
        <v>25</v>
      </c>
      <c r="F2" s="248" t="s">
        <v>26</v>
      </c>
      <c r="G2" s="238"/>
    </row>
    <row r="3" spans="1:7" s="4" customFormat="1" x14ac:dyDescent="0.3">
      <c r="A3" s="229"/>
      <c r="B3" s="231"/>
      <c r="C3" s="233"/>
      <c r="D3" s="235"/>
      <c r="E3" s="249"/>
      <c r="F3" s="249" t="s">
        <v>27</v>
      </c>
      <c r="G3" s="238"/>
    </row>
    <row r="4" spans="1:7" ht="15.6" x14ac:dyDescent="0.3">
      <c r="A4" s="13"/>
      <c r="B4" s="82"/>
      <c r="C4" s="14"/>
      <c r="D4" s="77"/>
      <c r="E4" s="154"/>
      <c r="F4" s="155"/>
    </row>
    <row r="5" spans="1:7" ht="15.6" x14ac:dyDescent="0.3">
      <c r="A5" s="29">
        <v>3</v>
      </c>
      <c r="B5" s="83" t="s">
        <v>28</v>
      </c>
      <c r="C5" s="17"/>
      <c r="D5" s="78"/>
      <c r="E5" s="123"/>
      <c r="F5" s="121"/>
      <c r="G5" s="71"/>
    </row>
    <row r="6" spans="1:7" ht="15.6" x14ac:dyDescent="0.3">
      <c r="A6" s="20"/>
      <c r="B6" s="84"/>
      <c r="C6" s="17"/>
      <c r="D6" s="74"/>
      <c r="E6" s="123"/>
      <c r="F6" s="123"/>
    </row>
    <row r="7" spans="1:7" ht="15.6" x14ac:dyDescent="0.3">
      <c r="A7" s="30" t="s">
        <v>1067</v>
      </c>
      <c r="B7" s="85" t="s">
        <v>205</v>
      </c>
      <c r="C7" s="17"/>
      <c r="D7" s="74"/>
      <c r="E7" s="123"/>
      <c r="F7" s="123"/>
    </row>
    <row r="8" spans="1:7" ht="15.6" x14ac:dyDescent="0.3">
      <c r="A8" s="22"/>
      <c r="B8" s="84"/>
      <c r="C8" s="17"/>
      <c r="D8" s="74"/>
      <c r="E8" s="123"/>
      <c r="F8" s="123"/>
    </row>
    <row r="9" spans="1:7" ht="15.6" x14ac:dyDescent="0.3">
      <c r="A9" s="22" t="s">
        <v>1068</v>
      </c>
      <c r="B9" s="84" t="s">
        <v>719</v>
      </c>
      <c r="C9" s="17"/>
      <c r="D9" s="74"/>
      <c r="E9" s="123"/>
      <c r="F9" s="123"/>
    </row>
    <row r="10" spans="1:7" ht="15.6" x14ac:dyDescent="0.3">
      <c r="A10" s="23" t="s">
        <v>1069</v>
      </c>
      <c r="B10" s="86" t="s">
        <v>721</v>
      </c>
      <c r="C10" s="17" t="s">
        <v>30</v>
      </c>
      <c r="D10" s="75">
        <v>1</v>
      </c>
      <c r="E10" s="123">
        <f>(D11*E11+D12*E12+D13*E13)/D10</f>
        <v>0</v>
      </c>
      <c r="F10" s="145">
        <f>D10*E10</f>
        <v>0</v>
      </c>
    </row>
    <row r="11" spans="1:7" ht="15.6" outlineLevel="1" x14ac:dyDescent="0.3">
      <c r="A11" s="23"/>
      <c r="B11" s="106" t="s">
        <v>411</v>
      </c>
      <c r="C11" s="107" t="s">
        <v>30</v>
      </c>
      <c r="D11" s="108"/>
      <c r="E11" s="122">
        <v>0</v>
      </c>
      <c r="F11" s="123"/>
    </row>
    <row r="12" spans="1:7" ht="15.6" outlineLevel="1" x14ac:dyDescent="0.3">
      <c r="A12" s="23"/>
      <c r="B12" s="106" t="s">
        <v>437</v>
      </c>
      <c r="C12" s="107" t="s">
        <v>29</v>
      </c>
      <c r="D12" s="108">
        <v>0</v>
      </c>
      <c r="E12" s="122">
        <v>0</v>
      </c>
      <c r="F12" s="123"/>
    </row>
    <row r="13" spans="1:7" ht="15.6" outlineLevel="1" x14ac:dyDescent="0.3">
      <c r="A13" s="23"/>
      <c r="B13" s="106" t="s">
        <v>474</v>
      </c>
      <c r="C13" s="107" t="s">
        <v>30</v>
      </c>
      <c r="D13" s="108"/>
      <c r="E13" s="122">
        <v>0</v>
      </c>
      <c r="F13" s="123"/>
    </row>
    <row r="14" spans="1:7" ht="15.6" x14ac:dyDescent="0.3">
      <c r="A14" s="22" t="s">
        <v>1070</v>
      </c>
      <c r="B14" s="84" t="s">
        <v>720</v>
      </c>
      <c r="C14" s="17"/>
      <c r="D14" s="74"/>
      <c r="E14" s="123"/>
      <c r="F14" s="123"/>
    </row>
    <row r="15" spans="1:7" ht="15.6" x14ac:dyDescent="0.3">
      <c r="A15" s="23" t="s">
        <v>1071</v>
      </c>
      <c r="B15" s="86" t="s">
        <v>430</v>
      </c>
      <c r="C15" s="17" t="s">
        <v>30</v>
      </c>
      <c r="D15" s="75">
        <v>1</v>
      </c>
      <c r="E15" s="123">
        <v>0</v>
      </c>
      <c r="F15" s="145">
        <f>D15*E15</f>
        <v>0</v>
      </c>
    </row>
    <row r="16" spans="1:7" ht="15.6" x14ac:dyDescent="0.3">
      <c r="A16" s="22" t="s">
        <v>1072</v>
      </c>
      <c r="B16" s="84" t="s">
        <v>722</v>
      </c>
      <c r="C16" s="17"/>
      <c r="D16" s="74"/>
      <c r="E16" s="123"/>
      <c r="F16" s="123"/>
    </row>
    <row r="17" spans="1:7" ht="15.6" x14ac:dyDescent="0.3">
      <c r="A17" s="23" t="s">
        <v>1073</v>
      </c>
      <c r="B17" s="86" t="s">
        <v>430</v>
      </c>
      <c r="C17" s="17" t="s">
        <v>30</v>
      </c>
      <c r="D17" s="75">
        <v>1</v>
      </c>
      <c r="E17" s="123">
        <v>0</v>
      </c>
      <c r="F17" s="145">
        <f>D17*E17</f>
        <v>0</v>
      </c>
    </row>
    <row r="18" spans="1:7" ht="15.6" x14ac:dyDescent="0.3">
      <c r="A18" s="22"/>
      <c r="B18" s="84"/>
      <c r="C18" s="17"/>
      <c r="D18" s="74"/>
      <c r="E18" s="123"/>
      <c r="F18" s="123"/>
    </row>
    <row r="19" spans="1:7" ht="15.6" x14ac:dyDescent="0.3">
      <c r="A19" s="22"/>
      <c r="B19" s="31" t="str">
        <f>CONCATENATE("Sous-total § ",A7)</f>
        <v>Sous-total § 3.16</v>
      </c>
      <c r="C19" s="17"/>
      <c r="D19" s="74"/>
      <c r="E19" s="123"/>
      <c r="F19" s="120">
        <f>SUM(F4:F18)</f>
        <v>0</v>
      </c>
    </row>
    <row r="20" spans="1:7" ht="15.6" x14ac:dyDescent="0.3">
      <c r="A20" s="22"/>
      <c r="B20" s="24"/>
      <c r="C20" s="17"/>
      <c r="D20" s="74"/>
      <c r="E20" s="123"/>
      <c r="F20" s="123"/>
    </row>
    <row r="21" spans="1:7" s="6" customFormat="1" ht="15.6" x14ac:dyDescent="0.3">
      <c r="A21" s="27"/>
      <c r="B21" s="98"/>
      <c r="C21" s="99"/>
      <c r="D21" s="100"/>
      <c r="E21" s="156"/>
      <c r="F21" s="157"/>
      <c r="G21" s="70"/>
    </row>
    <row r="22" spans="1:7" s="6" customFormat="1" ht="15.6" x14ac:dyDescent="0.3">
      <c r="A22" s="22"/>
      <c r="B22" s="103"/>
      <c r="C22" s="17"/>
      <c r="D22" s="104"/>
      <c r="E22" s="123"/>
      <c r="F22" s="123"/>
      <c r="G22" s="70"/>
    </row>
    <row r="23" spans="1:7" s="6" customFormat="1" ht="15.6" x14ac:dyDescent="0.3">
      <c r="A23" s="26"/>
      <c r="B23" s="83" t="s">
        <v>32</v>
      </c>
      <c r="C23" s="17"/>
      <c r="D23" s="74"/>
      <c r="E23" s="123"/>
      <c r="F23" s="123"/>
      <c r="G23" s="70"/>
    </row>
    <row r="24" spans="1:7" s="6" customFormat="1" ht="15.6" x14ac:dyDescent="0.3">
      <c r="A24" s="22"/>
      <c r="B24" s="97"/>
      <c r="C24" s="17"/>
      <c r="D24" s="74"/>
      <c r="E24" s="123"/>
      <c r="F24" s="123"/>
      <c r="G24" s="70" t="s">
        <v>538</v>
      </c>
    </row>
    <row r="25" spans="1:7" s="6" customFormat="1" ht="15.6" x14ac:dyDescent="0.3">
      <c r="A25" s="30" t="str">
        <f>A7</f>
        <v>3.16</v>
      </c>
      <c r="B25" s="92" t="str">
        <f>B7</f>
        <v>BÂTIMENT 45</v>
      </c>
      <c r="C25" s="17"/>
      <c r="D25" s="74"/>
      <c r="E25" s="123"/>
      <c r="F25" s="121">
        <f>+F19</f>
        <v>0</v>
      </c>
      <c r="G25" s="178">
        <f>SUM(F4:F21)*0.5</f>
        <v>0</v>
      </c>
    </row>
    <row r="26" spans="1:7" s="6" customFormat="1" ht="15.6" x14ac:dyDescent="0.3">
      <c r="A26" s="22"/>
      <c r="B26" s="93"/>
      <c r="C26" s="17"/>
      <c r="D26" s="74"/>
      <c r="E26" s="123"/>
      <c r="F26" s="121"/>
      <c r="G26" s="70"/>
    </row>
    <row r="27" spans="1:7" s="6" customFormat="1" ht="15.6" x14ac:dyDescent="0.3">
      <c r="A27" s="26"/>
      <c r="B27" s="94"/>
      <c r="C27" s="17"/>
      <c r="D27" s="74"/>
      <c r="E27" s="123"/>
      <c r="F27" s="121"/>
      <c r="G27" s="70"/>
    </row>
    <row r="28" spans="1:7" s="6" customFormat="1" ht="15.6" x14ac:dyDescent="0.3">
      <c r="A28" s="26"/>
      <c r="B28" s="83" t="s">
        <v>33</v>
      </c>
      <c r="C28" s="26"/>
      <c r="D28" s="78"/>
      <c r="E28" s="121"/>
      <c r="F28" s="120">
        <f>F25</f>
        <v>0</v>
      </c>
      <c r="G28" s="70"/>
    </row>
    <row r="29" spans="1:7" s="6" customFormat="1" ht="15.6" x14ac:dyDescent="0.3">
      <c r="A29" s="26"/>
      <c r="B29" s="83"/>
      <c r="C29" s="26"/>
      <c r="D29" s="78"/>
      <c r="E29" s="121"/>
      <c r="F29" s="19"/>
      <c r="G29" s="70"/>
    </row>
    <row r="30" spans="1:7" s="6" customFormat="1" ht="15.6" x14ac:dyDescent="0.3">
      <c r="A30" s="26"/>
      <c r="B30" s="83" t="s">
        <v>34</v>
      </c>
      <c r="C30" s="26"/>
      <c r="D30" s="78"/>
      <c r="E30" s="123"/>
      <c r="F30" s="33">
        <f>F28*0.2</f>
        <v>0</v>
      </c>
      <c r="G30" s="70"/>
    </row>
    <row r="31" spans="1:7" s="6" customFormat="1" ht="15.6" x14ac:dyDescent="0.3">
      <c r="A31" s="26"/>
      <c r="B31" s="83"/>
      <c r="C31" s="26"/>
      <c r="D31" s="78"/>
      <c r="E31" s="121"/>
      <c r="F31" s="19"/>
      <c r="G31" s="70"/>
    </row>
    <row r="32" spans="1:7" s="6" customFormat="1" ht="15.6" x14ac:dyDescent="0.3">
      <c r="A32" s="27"/>
      <c r="B32" s="95" t="s">
        <v>35</v>
      </c>
      <c r="C32" s="27"/>
      <c r="D32" s="79"/>
      <c r="E32" s="157"/>
      <c r="F32" s="32">
        <f>F28*1.2</f>
        <v>0</v>
      </c>
      <c r="G32" s="70"/>
    </row>
  </sheetData>
  <dataConsolidate/>
  <mergeCells count="7">
    <mergeCell ref="G2:G3"/>
    <mergeCell ref="A2:A3"/>
    <mergeCell ref="B2:B3"/>
    <mergeCell ref="C2:C3"/>
    <mergeCell ref="D2:D3"/>
    <mergeCell ref="E2:E3"/>
    <mergeCell ref="F2:F3"/>
  </mergeCells>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1" manualBreakCount="1">
    <brk id="21" max="5"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3"/>
  <sheetViews>
    <sheetView showZeros="0" view="pageBreakPreview" topLeftCell="A34" zoomScaleNormal="100" zoomScaleSheetLayoutView="100" workbookViewId="0">
      <selection activeCell="F49" sqref="F49:F53"/>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8" customWidth="1"/>
    <col min="6" max="6" width="14" style="159" customWidth="1"/>
    <col min="7" max="7" width="70.8984375" style="70" customWidth="1"/>
    <col min="8" max="8" width="11.69921875" style="2" bestFit="1" customWidth="1"/>
    <col min="9" max="16384" width="11" style="2"/>
  </cols>
  <sheetData>
    <row r="1" spans="1:7" x14ac:dyDescent="0.3">
      <c r="A1" s="9"/>
      <c r="B1" s="81"/>
      <c r="C1" s="10"/>
      <c r="D1" s="76"/>
      <c r="E1" s="152"/>
      <c r="F1" s="153"/>
    </row>
    <row r="2" spans="1:7" s="3" customFormat="1" x14ac:dyDescent="0.3">
      <c r="A2" s="228" t="s">
        <v>21</v>
      </c>
      <c r="B2" s="230" t="s">
        <v>22</v>
      </c>
      <c r="C2" s="232" t="s">
        <v>23</v>
      </c>
      <c r="D2" s="234" t="s">
        <v>24</v>
      </c>
      <c r="E2" s="248" t="s">
        <v>25</v>
      </c>
      <c r="F2" s="248" t="s">
        <v>26</v>
      </c>
      <c r="G2" s="238"/>
    </row>
    <row r="3" spans="1:7" s="4" customFormat="1" x14ac:dyDescent="0.3">
      <c r="A3" s="229"/>
      <c r="B3" s="231"/>
      <c r="C3" s="233"/>
      <c r="D3" s="235"/>
      <c r="E3" s="249"/>
      <c r="F3" s="249" t="s">
        <v>27</v>
      </c>
      <c r="G3" s="238"/>
    </row>
    <row r="4" spans="1:7" ht="15.6" x14ac:dyDescent="0.3">
      <c r="A4" s="13"/>
      <c r="B4" s="82"/>
      <c r="C4" s="14"/>
      <c r="D4" s="77"/>
      <c r="E4" s="154"/>
      <c r="F4" s="155"/>
    </row>
    <row r="5" spans="1:7" ht="15.6" x14ac:dyDescent="0.3">
      <c r="A5" s="29">
        <v>3</v>
      </c>
      <c r="B5" s="83" t="s">
        <v>28</v>
      </c>
      <c r="C5" s="17"/>
      <c r="D5" s="78"/>
      <c r="E5" s="123"/>
      <c r="F5" s="121"/>
      <c r="G5" s="71"/>
    </row>
    <row r="6" spans="1:7" ht="15.6" x14ac:dyDescent="0.3">
      <c r="A6" s="20"/>
      <c r="B6" s="84"/>
      <c r="C6" s="17"/>
      <c r="D6" s="74"/>
      <c r="E6" s="123"/>
      <c r="F6" s="123"/>
    </row>
    <row r="7" spans="1:7" ht="15.6" x14ac:dyDescent="0.3">
      <c r="A7" s="30" t="s">
        <v>1074</v>
      </c>
      <c r="B7" s="85" t="s">
        <v>208</v>
      </c>
      <c r="C7" s="17"/>
      <c r="D7" s="74"/>
      <c r="E7" s="123"/>
      <c r="F7" s="123"/>
    </row>
    <row r="8" spans="1:7" ht="15.6" x14ac:dyDescent="0.3">
      <c r="A8" s="22"/>
      <c r="B8" s="84"/>
      <c r="C8" s="17"/>
      <c r="D8" s="74"/>
      <c r="E8" s="123"/>
      <c r="F8" s="123"/>
    </row>
    <row r="9" spans="1:7" ht="15.6" x14ac:dyDescent="0.3">
      <c r="A9" s="22" t="s">
        <v>1075</v>
      </c>
      <c r="B9" s="84" t="s">
        <v>723</v>
      </c>
      <c r="C9" s="17"/>
      <c r="D9" s="74"/>
      <c r="E9" s="123"/>
      <c r="F9" s="123"/>
    </row>
    <row r="10" spans="1:7" ht="15.6" x14ac:dyDescent="0.3">
      <c r="A10" s="23" t="s">
        <v>1076</v>
      </c>
      <c r="B10" s="86" t="s">
        <v>224</v>
      </c>
      <c r="C10" s="17" t="s">
        <v>30</v>
      </c>
      <c r="D10" s="75">
        <v>1</v>
      </c>
      <c r="E10" s="123">
        <f>(D11*E11+D12*E12+D13*E13+D14*E14+D15*E15+D16*E16+D17*E17+D18*E18+D19*E19+D20*E20)/D10</f>
        <v>0</v>
      </c>
      <c r="F10" s="123">
        <f>D10*E10</f>
        <v>0</v>
      </c>
    </row>
    <row r="11" spans="1:7" ht="15.6" outlineLevel="1" x14ac:dyDescent="0.3">
      <c r="A11" s="23"/>
      <c r="B11" s="106" t="s">
        <v>411</v>
      </c>
      <c r="C11" s="107" t="s">
        <v>30</v>
      </c>
      <c r="D11" s="110">
        <v>0</v>
      </c>
      <c r="E11" s="122">
        <v>0</v>
      </c>
      <c r="F11" s="123"/>
    </row>
    <row r="12" spans="1:7" ht="27.6" outlineLevel="1" x14ac:dyDescent="0.3">
      <c r="A12" s="23"/>
      <c r="B12" s="106" t="s">
        <v>294</v>
      </c>
      <c r="C12" s="107" t="s">
        <v>30</v>
      </c>
      <c r="D12" s="110">
        <v>1</v>
      </c>
      <c r="E12" s="122">
        <v>0</v>
      </c>
      <c r="F12" s="123"/>
    </row>
    <row r="13" spans="1:7" ht="15.6" outlineLevel="1" x14ac:dyDescent="0.3">
      <c r="A13" s="23"/>
      <c r="B13" s="106" t="s">
        <v>413</v>
      </c>
      <c r="C13" s="107" t="s">
        <v>30</v>
      </c>
      <c r="D13" s="110">
        <v>1</v>
      </c>
      <c r="E13" s="122">
        <v>0</v>
      </c>
      <c r="F13" s="123"/>
    </row>
    <row r="14" spans="1:7" ht="15.6" outlineLevel="1" x14ac:dyDescent="0.3">
      <c r="A14" s="23"/>
      <c r="B14" s="106" t="s">
        <v>412</v>
      </c>
      <c r="C14" s="107" t="s">
        <v>31</v>
      </c>
      <c r="D14" s="110">
        <v>0</v>
      </c>
      <c r="E14" s="122">
        <f>PU!E227</f>
        <v>0</v>
      </c>
      <c r="F14" s="123"/>
    </row>
    <row r="15" spans="1:7" ht="15.6" outlineLevel="1" x14ac:dyDescent="0.3">
      <c r="A15" s="23"/>
      <c r="B15" s="106" t="s">
        <v>419</v>
      </c>
      <c r="C15" s="107" t="s">
        <v>31</v>
      </c>
      <c r="D15" s="110">
        <v>0</v>
      </c>
      <c r="E15" s="122">
        <f>PU!E228</f>
        <v>0</v>
      </c>
      <c r="F15" s="123"/>
    </row>
    <row r="16" spans="1:7" ht="15.6" outlineLevel="1" x14ac:dyDescent="0.3">
      <c r="A16" s="23"/>
      <c r="B16" s="106" t="s">
        <v>414</v>
      </c>
      <c r="C16" s="107" t="s">
        <v>31</v>
      </c>
      <c r="D16" s="110">
        <v>0</v>
      </c>
      <c r="E16" s="122">
        <f>PU!E229</f>
        <v>0</v>
      </c>
      <c r="F16" s="123"/>
    </row>
    <row r="17" spans="1:7" ht="15.6" outlineLevel="1" x14ac:dyDescent="0.3">
      <c r="A17" s="23"/>
      <c r="B17" s="106" t="s">
        <v>415</v>
      </c>
      <c r="C17" s="107" t="s">
        <v>31</v>
      </c>
      <c r="D17" s="110">
        <v>0</v>
      </c>
      <c r="E17" s="122">
        <f>PU!E230</f>
        <v>0</v>
      </c>
      <c r="F17" s="123"/>
    </row>
    <row r="18" spans="1:7" ht="15.6" outlineLevel="1" x14ac:dyDescent="0.3">
      <c r="A18" s="23"/>
      <c r="B18" s="106" t="s">
        <v>416</v>
      </c>
      <c r="C18" s="107" t="s">
        <v>31</v>
      </c>
      <c r="D18" s="110">
        <v>0</v>
      </c>
      <c r="E18" s="122">
        <f>PU!E231</f>
        <v>0</v>
      </c>
      <c r="F18" s="123"/>
    </row>
    <row r="19" spans="1:7" ht="27.6" outlineLevel="1" x14ac:dyDescent="0.3">
      <c r="A19" s="23"/>
      <c r="B19" s="106" t="s">
        <v>417</v>
      </c>
      <c r="C19" s="107" t="s">
        <v>29</v>
      </c>
      <c r="D19" s="108">
        <v>0</v>
      </c>
      <c r="E19" s="122">
        <f>PU!E232</f>
        <v>0</v>
      </c>
      <c r="F19" s="123"/>
    </row>
    <row r="20" spans="1:7" ht="27.6" outlineLevel="1" x14ac:dyDescent="0.3">
      <c r="A20" s="23"/>
      <c r="B20" s="106" t="s">
        <v>418</v>
      </c>
      <c r="C20" s="107" t="s">
        <v>29</v>
      </c>
      <c r="D20" s="108">
        <f>D19</f>
        <v>0</v>
      </c>
      <c r="E20" s="122">
        <f>PU!E233</f>
        <v>0</v>
      </c>
      <c r="F20" s="123"/>
    </row>
    <row r="21" spans="1:7" ht="31.2" x14ac:dyDescent="0.3">
      <c r="A21" s="22" t="s">
        <v>1077</v>
      </c>
      <c r="B21" s="84" t="s">
        <v>724</v>
      </c>
      <c r="C21" s="17"/>
      <c r="D21" s="74"/>
      <c r="E21" s="123"/>
      <c r="F21" s="123"/>
    </row>
    <row r="22" spans="1:7" ht="31.2" x14ac:dyDescent="0.3">
      <c r="A22" s="23" t="s">
        <v>1078</v>
      </c>
      <c r="B22" s="86" t="s">
        <v>356</v>
      </c>
      <c r="C22" s="17" t="s">
        <v>31</v>
      </c>
      <c r="D22" s="75">
        <v>0</v>
      </c>
      <c r="E22" s="123">
        <f>PU!E165</f>
        <v>0</v>
      </c>
      <c r="F22" s="123">
        <f t="shared" ref="F22:F23" si="0">D22*E22</f>
        <v>0</v>
      </c>
    </row>
    <row r="23" spans="1:7" ht="31.2" x14ac:dyDescent="0.3">
      <c r="A23" s="23" t="s">
        <v>1079</v>
      </c>
      <c r="B23" s="86" t="s">
        <v>303</v>
      </c>
      <c r="C23" s="17" t="s">
        <v>30</v>
      </c>
      <c r="D23" s="75">
        <v>1</v>
      </c>
      <c r="E23" s="123">
        <f>(D24*E24+D25*E25+D26*E26+D27*E27+D28*E28)/D23</f>
        <v>0</v>
      </c>
      <c r="F23" s="123">
        <f t="shared" si="0"/>
        <v>0</v>
      </c>
    </row>
    <row r="24" spans="1:7" ht="27.6" outlineLevel="1" x14ac:dyDescent="0.3">
      <c r="A24" s="23"/>
      <c r="B24" s="106" t="s">
        <v>294</v>
      </c>
      <c r="C24" s="107" t="s">
        <v>30</v>
      </c>
      <c r="D24" s="110">
        <v>1</v>
      </c>
      <c r="E24" s="122">
        <v>0</v>
      </c>
      <c r="F24" s="123"/>
    </row>
    <row r="25" spans="1:7" ht="27.6" outlineLevel="1" x14ac:dyDescent="0.3">
      <c r="A25" s="23"/>
      <c r="B25" s="106" t="s">
        <v>305</v>
      </c>
      <c r="C25" s="107" t="s">
        <v>29</v>
      </c>
      <c r="D25" s="108">
        <v>0</v>
      </c>
      <c r="E25" s="122">
        <f>PU!E33</f>
        <v>0</v>
      </c>
      <c r="F25" s="123"/>
    </row>
    <row r="26" spans="1:7" ht="27.6" outlineLevel="1" x14ac:dyDescent="0.3">
      <c r="A26" s="23"/>
      <c r="B26" s="106" t="s">
        <v>307</v>
      </c>
      <c r="C26" s="107" t="s">
        <v>29</v>
      </c>
      <c r="D26" s="108">
        <f>D25</f>
        <v>0</v>
      </c>
      <c r="E26" s="170">
        <v>0</v>
      </c>
      <c r="F26" s="123"/>
      <c r="G26" s="70" t="s">
        <v>517</v>
      </c>
    </row>
    <row r="27" spans="1:7" ht="15.6" outlineLevel="1" x14ac:dyDescent="0.3">
      <c r="A27" s="23"/>
      <c r="B27" s="106" t="s">
        <v>297</v>
      </c>
      <c r="C27" s="107" t="s">
        <v>29</v>
      </c>
      <c r="D27" s="108">
        <f>D26</f>
        <v>0</v>
      </c>
      <c r="E27" s="122">
        <f>PU!E35</f>
        <v>0</v>
      </c>
      <c r="F27" s="123"/>
    </row>
    <row r="28" spans="1:7" ht="15.6" outlineLevel="1" collapsed="1" x14ac:dyDescent="0.3">
      <c r="A28" s="23"/>
      <c r="B28" s="106" t="s">
        <v>516</v>
      </c>
      <c r="C28" s="107" t="s">
        <v>31</v>
      </c>
      <c r="D28" s="110">
        <v>0</v>
      </c>
      <c r="E28" s="122">
        <v>0</v>
      </c>
      <c r="F28" s="123"/>
    </row>
    <row r="29" spans="1:7" ht="15.6" x14ac:dyDescent="0.3">
      <c r="A29" s="23"/>
      <c r="B29" s="86"/>
      <c r="C29" s="17"/>
      <c r="D29" s="74"/>
      <c r="E29" s="123"/>
      <c r="F29" s="123"/>
    </row>
    <row r="30" spans="1:7" ht="15.6" x14ac:dyDescent="0.3">
      <c r="A30" s="23" t="s">
        <v>1080</v>
      </c>
      <c r="B30" s="88" t="s">
        <v>816</v>
      </c>
      <c r="C30" s="17" t="s">
        <v>30</v>
      </c>
      <c r="D30" s="75">
        <v>1</v>
      </c>
      <c r="E30" s="105">
        <f>SUM(D31*E31,D32*E32,D33*E33,D34*E34,D35*E35,D36*E36,D37*E37,D38*E38)/D30</f>
        <v>0</v>
      </c>
      <c r="F30" s="123">
        <f>D30*E30</f>
        <v>0</v>
      </c>
    </row>
    <row r="31" spans="1:7" ht="15.6" outlineLevel="1" x14ac:dyDescent="0.3">
      <c r="A31" s="23"/>
      <c r="B31" s="106" t="s">
        <v>817</v>
      </c>
      <c r="C31" s="107" t="s">
        <v>31</v>
      </c>
      <c r="D31" s="110">
        <v>0</v>
      </c>
      <c r="E31" s="111">
        <v>0</v>
      </c>
      <c r="F31" s="111"/>
    </row>
    <row r="32" spans="1:7" ht="27.6" outlineLevel="1" x14ac:dyDescent="0.3">
      <c r="A32" s="23"/>
      <c r="B32" s="106" t="s">
        <v>811</v>
      </c>
      <c r="C32" s="107" t="s">
        <v>30</v>
      </c>
      <c r="D32" s="110">
        <v>1</v>
      </c>
      <c r="E32" s="111">
        <v>0</v>
      </c>
      <c r="F32" s="111"/>
    </row>
    <row r="33" spans="1:7" ht="27.6" outlineLevel="1" x14ac:dyDescent="0.3">
      <c r="A33" s="23"/>
      <c r="B33" s="106" t="s">
        <v>812</v>
      </c>
      <c r="C33" s="107" t="s">
        <v>30</v>
      </c>
      <c r="D33" s="110">
        <v>1</v>
      </c>
      <c r="E33" s="111">
        <v>0</v>
      </c>
      <c r="F33" s="111"/>
    </row>
    <row r="34" spans="1:7" ht="15.6" outlineLevel="1" x14ac:dyDescent="0.3">
      <c r="A34" s="23"/>
      <c r="B34" s="106" t="s">
        <v>798</v>
      </c>
      <c r="C34" s="107" t="s">
        <v>785</v>
      </c>
      <c r="D34" s="110">
        <v>0</v>
      </c>
      <c r="E34" s="111">
        <v>0</v>
      </c>
      <c r="F34" s="111"/>
    </row>
    <row r="35" spans="1:7" ht="15.6" outlineLevel="1" x14ac:dyDescent="0.3">
      <c r="A35" s="23"/>
      <c r="B35" s="106" t="s">
        <v>813</v>
      </c>
      <c r="C35" s="107" t="s">
        <v>785</v>
      </c>
      <c r="D35" s="110">
        <v>0</v>
      </c>
      <c r="E35" s="111">
        <v>0</v>
      </c>
      <c r="F35" s="111"/>
    </row>
    <row r="36" spans="1:7" ht="15.6" outlineLevel="1" x14ac:dyDescent="0.3">
      <c r="A36" s="23"/>
      <c r="B36" s="106" t="s">
        <v>814</v>
      </c>
      <c r="C36" s="107" t="s">
        <v>785</v>
      </c>
      <c r="D36" s="110">
        <v>0</v>
      </c>
      <c r="E36" s="111">
        <v>0</v>
      </c>
      <c r="F36" s="111"/>
    </row>
    <row r="37" spans="1:7" ht="41.4" outlineLevel="1" x14ac:dyDescent="0.3">
      <c r="A37" s="23"/>
      <c r="B37" s="106" t="s">
        <v>818</v>
      </c>
      <c r="C37" s="107" t="s">
        <v>30</v>
      </c>
      <c r="D37" s="110">
        <v>1</v>
      </c>
      <c r="E37" s="111">
        <v>0</v>
      </c>
      <c r="F37" s="111"/>
    </row>
    <row r="38" spans="1:7" ht="15.6" outlineLevel="1" x14ac:dyDescent="0.3">
      <c r="A38" s="23"/>
      <c r="B38" s="106" t="s">
        <v>790</v>
      </c>
      <c r="C38" s="107" t="s">
        <v>30</v>
      </c>
      <c r="D38" s="110">
        <v>1</v>
      </c>
      <c r="E38" s="111">
        <v>0</v>
      </c>
      <c r="F38" s="111"/>
    </row>
    <row r="39" spans="1:7" ht="15.6" x14ac:dyDescent="0.3">
      <c r="A39" s="22"/>
      <c r="B39" s="84"/>
      <c r="C39" s="17"/>
      <c r="D39" s="74"/>
      <c r="E39" s="123"/>
      <c r="F39" s="123"/>
    </row>
    <row r="40" spans="1:7" ht="15.6" x14ac:dyDescent="0.3">
      <c r="A40" s="22"/>
      <c r="B40" s="31" t="str">
        <f>CONCATENATE("Sous-total § ",A7)</f>
        <v>Sous-total § 3.17</v>
      </c>
      <c r="C40" s="17"/>
      <c r="D40" s="74"/>
      <c r="E40" s="123"/>
      <c r="F40" s="120">
        <f>SUM(F4:F39)</f>
        <v>0</v>
      </c>
    </row>
    <row r="41" spans="1:7" ht="15.6" x14ac:dyDescent="0.3">
      <c r="A41" s="22"/>
      <c r="B41" s="24"/>
      <c r="C41" s="17"/>
      <c r="D41" s="74"/>
      <c r="E41" s="123"/>
      <c r="F41" s="123"/>
    </row>
    <row r="42" spans="1:7" s="6" customFormat="1" ht="15.6" x14ac:dyDescent="0.3">
      <c r="A42" s="27"/>
      <c r="B42" s="98"/>
      <c r="C42" s="99"/>
      <c r="D42" s="100"/>
      <c r="E42" s="156"/>
      <c r="F42" s="157"/>
      <c r="G42" s="70"/>
    </row>
    <row r="43" spans="1:7" s="6" customFormat="1" ht="15.6" x14ac:dyDescent="0.3">
      <c r="A43" s="22"/>
      <c r="B43" s="103"/>
      <c r="C43" s="17"/>
      <c r="D43" s="104"/>
      <c r="E43" s="123"/>
      <c r="F43" s="123"/>
      <c r="G43" s="70"/>
    </row>
    <row r="44" spans="1:7" s="6" customFormat="1" ht="15.6" x14ac:dyDescent="0.3">
      <c r="A44" s="26"/>
      <c r="B44" s="83" t="s">
        <v>32</v>
      </c>
      <c r="C44" s="17"/>
      <c r="D44" s="74"/>
      <c r="E44" s="123"/>
      <c r="F44" s="123"/>
      <c r="G44" s="70"/>
    </row>
    <row r="45" spans="1:7" s="6" customFormat="1" ht="15.6" x14ac:dyDescent="0.3">
      <c r="A45" s="22"/>
      <c r="B45" s="97"/>
      <c r="C45" s="17"/>
      <c r="D45" s="74"/>
      <c r="E45" s="123"/>
      <c r="F45" s="123"/>
      <c r="G45" s="70" t="s">
        <v>538</v>
      </c>
    </row>
    <row r="46" spans="1:7" s="6" customFormat="1" ht="15.6" x14ac:dyDescent="0.3">
      <c r="A46" s="30" t="str">
        <f>A7</f>
        <v>3.17</v>
      </c>
      <c r="B46" s="92" t="str">
        <f>B7</f>
        <v>BÂTIMENT 46</v>
      </c>
      <c r="C46" s="17"/>
      <c r="D46" s="74"/>
      <c r="E46" s="123"/>
      <c r="F46" s="121">
        <f>+F40</f>
        <v>0</v>
      </c>
      <c r="G46" s="178">
        <f>SUM(F4:F42)*0.5</f>
        <v>0</v>
      </c>
    </row>
    <row r="47" spans="1:7" s="6" customFormat="1" ht="15.6" x14ac:dyDescent="0.3">
      <c r="A47" s="22"/>
      <c r="B47" s="93"/>
      <c r="C47" s="17"/>
      <c r="D47" s="74"/>
      <c r="E47" s="123"/>
      <c r="F47" s="121"/>
      <c r="G47" s="70"/>
    </row>
    <row r="48" spans="1:7" s="6" customFormat="1" ht="15.6" x14ac:dyDescent="0.3">
      <c r="A48" s="26"/>
      <c r="B48" s="94"/>
      <c r="C48" s="17"/>
      <c r="D48" s="74"/>
      <c r="E48" s="123"/>
      <c r="F48" s="121"/>
      <c r="G48" s="70"/>
    </row>
    <row r="49" spans="1:7" s="6" customFormat="1" ht="15.6" x14ac:dyDescent="0.3">
      <c r="A49" s="26"/>
      <c r="B49" s="83" t="s">
        <v>33</v>
      </c>
      <c r="C49" s="26"/>
      <c r="D49" s="78"/>
      <c r="E49" s="121"/>
      <c r="F49" s="120">
        <f>F46</f>
        <v>0</v>
      </c>
      <c r="G49" s="70"/>
    </row>
    <row r="50" spans="1:7" s="6" customFormat="1" ht="15.6" x14ac:dyDescent="0.3">
      <c r="A50" s="26"/>
      <c r="B50" s="83"/>
      <c r="C50" s="26"/>
      <c r="D50" s="78"/>
      <c r="E50" s="121"/>
      <c r="F50" s="19"/>
      <c r="G50" s="70"/>
    </row>
    <row r="51" spans="1:7" s="6" customFormat="1" ht="15.6" x14ac:dyDescent="0.3">
      <c r="A51" s="26"/>
      <c r="B51" s="83" t="s">
        <v>34</v>
      </c>
      <c r="C51" s="26"/>
      <c r="D51" s="78"/>
      <c r="E51" s="123"/>
      <c r="F51" s="33">
        <f>F49*0.2</f>
        <v>0</v>
      </c>
      <c r="G51" s="70"/>
    </row>
    <row r="52" spans="1:7" s="6" customFormat="1" ht="15.6" x14ac:dyDescent="0.3">
      <c r="A52" s="26"/>
      <c r="B52" s="83"/>
      <c r="C52" s="26"/>
      <c r="D52" s="78"/>
      <c r="E52" s="121"/>
      <c r="F52" s="19"/>
      <c r="G52" s="70"/>
    </row>
    <row r="53" spans="1:7" s="6" customFormat="1" ht="15.6" x14ac:dyDescent="0.3">
      <c r="A53" s="27"/>
      <c r="B53" s="95" t="s">
        <v>35</v>
      </c>
      <c r="C53" s="27"/>
      <c r="D53" s="79"/>
      <c r="E53" s="157"/>
      <c r="F53" s="32">
        <f>F49*1.2</f>
        <v>0</v>
      </c>
      <c r="G53" s="70"/>
    </row>
  </sheetData>
  <dataConsolidate/>
  <mergeCells count="7">
    <mergeCell ref="G2:G3"/>
    <mergeCell ref="A2:A3"/>
    <mergeCell ref="B2:B3"/>
    <mergeCell ref="C2:C3"/>
    <mergeCell ref="D2:D3"/>
    <mergeCell ref="E2:E3"/>
    <mergeCell ref="F2:F3"/>
  </mergeCells>
  <phoneticPr fontId="42"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1" manualBreakCount="1">
    <brk id="41" max="5"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0"/>
  <sheetViews>
    <sheetView showZeros="0" view="pageBreakPreview" topLeftCell="A53" zoomScaleNormal="100" zoomScaleSheetLayoutView="100" workbookViewId="0">
      <selection activeCell="F66" sqref="F66:F70"/>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8" customWidth="1"/>
    <col min="6" max="6" width="14" style="159" customWidth="1"/>
    <col min="7" max="7" width="70.8984375" style="70" customWidth="1"/>
    <col min="8" max="8" width="11.69921875" style="2" bestFit="1" customWidth="1"/>
    <col min="9" max="16384" width="11" style="2"/>
  </cols>
  <sheetData>
    <row r="1" spans="1:7" x14ac:dyDescent="0.3">
      <c r="A1" s="9"/>
      <c r="B1" s="81"/>
      <c r="C1" s="10"/>
      <c r="D1" s="76"/>
      <c r="E1" s="152"/>
      <c r="F1" s="153"/>
    </row>
    <row r="2" spans="1:7" s="3" customFormat="1" x14ac:dyDescent="0.3">
      <c r="A2" s="228" t="s">
        <v>21</v>
      </c>
      <c r="B2" s="230" t="s">
        <v>22</v>
      </c>
      <c r="C2" s="232" t="s">
        <v>23</v>
      </c>
      <c r="D2" s="234" t="s">
        <v>24</v>
      </c>
      <c r="E2" s="248" t="s">
        <v>25</v>
      </c>
      <c r="F2" s="248" t="s">
        <v>26</v>
      </c>
      <c r="G2" s="238"/>
    </row>
    <row r="3" spans="1:7" s="4" customFormat="1" x14ac:dyDescent="0.3">
      <c r="A3" s="229"/>
      <c r="B3" s="231"/>
      <c r="C3" s="233"/>
      <c r="D3" s="235"/>
      <c r="E3" s="249"/>
      <c r="F3" s="249" t="s">
        <v>27</v>
      </c>
      <c r="G3" s="238"/>
    </row>
    <row r="4" spans="1:7" ht="15.6" x14ac:dyDescent="0.3">
      <c r="A4" s="13"/>
      <c r="B4" s="82"/>
      <c r="C4" s="14"/>
      <c r="D4" s="77"/>
      <c r="E4" s="154"/>
      <c r="F4" s="155"/>
    </row>
    <row r="5" spans="1:7" ht="15.6" x14ac:dyDescent="0.3">
      <c r="A5" s="29">
        <v>3</v>
      </c>
      <c r="B5" s="83" t="s">
        <v>28</v>
      </c>
      <c r="C5" s="17"/>
      <c r="D5" s="78"/>
      <c r="E5" s="123"/>
      <c r="F5" s="121"/>
      <c r="G5" s="71"/>
    </row>
    <row r="6" spans="1:7" ht="15.6" x14ac:dyDescent="0.3">
      <c r="A6" s="20"/>
      <c r="B6" s="84"/>
      <c r="C6" s="17"/>
      <c r="D6" s="74"/>
      <c r="E6" s="123"/>
      <c r="F6" s="123"/>
    </row>
    <row r="7" spans="1:7" ht="15.6" x14ac:dyDescent="0.3">
      <c r="A7" s="30" t="s">
        <v>182</v>
      </c>
      <c r="B7" s="85" t="s">
        <v>215</v>
      </c>
      <c r="C7" s="17"/>
      <c r="D7" s="74"/>
      <c r="E7" s="123"/>
      <c r="F7" s="123"/>
    </row>
    <row r="8" spans="1:7" ht="15.6" x14ac:dyDescent="0.3">
      <c r="A8" s="22"/>
      <c r="B8" s="84"/>
      <c r="C8" s="17"/>
      <c r="D8" s="74"/>
      <c r="E8" s="123"/>
      <c r="F8" s="123"/>
    </row>
    <row r="9" spans="1:7" ht="15.6" x14ac:dyDescent="0.3">
      <c r="A9" s="22" t="s">
        <v>184</v>
      </c>
      <c r="B9" s="84" t="s">
        <v>725</v>
      </c>
      <c r="C9" s="17"/>
      <c r="D9" s="74"/>
      <c r="E9" s="123"/>
      <c r="F9" s="123"/>
    </row>
    <row r="10" spans="1:7" ht="15.6" x14ac:dyDescent="0.3">
      <c r="A10" s="23" t="s">
        <v>189</v>
      </c>
      <c r="B10" s="86" t="s">
        <v>404</v>
      </c>
      <c r="C10" s="17" t="s">
        <v>31</v>
      </c>
      <c r="D10" s="75">
        <v>0</v>
      </c>
      <c r="E10" s="123">
        <f>PU!E215</f>
        <v>0</v>
      </c>
      <c r="F10" s="123">
        <f>D10*E10</f>
        <v>0</v>
      </c>
    </row>
    <row r="11" spans="1:7" ht="15.6" x14ac:dyDescent="0.3">
      <c r="A11" s="22" t="s">
        <v>185</v>
      </c>
      <c r="B11" s="84" t="s">
        <v>726</v>
      </c>
      <c r="C11" s="17"/>
      <c r="D11" s="74"/>
      <c r="E11" s="123"/>
      <c r="F11" s="123"/>
    </row>
    <row r="12" spans="1:7" ht="15.6" x14ac:dyDescent="0.3">
      <c r="A12" s="23" t="s">
        <v>190</v>
      </c>
      <c r="B12" s="86" t="s">
        <v>404</v>
      </c>
      <c r="C12" s="17" t="s">
        <v>31</v>
      </c>
      <c r="D12" s="75">
        <v>0</v>
      </c>
      <c r="E12" s="123">
        <f>PU!E215</f>
        <v>0</v>
      </c>
      <c r="F12" s="123">
        <f>D12*E12</f>
        <v>0</v>
      </c>
    </row>
    <row r="13" spans="1:7" ht="15.6" x14ac:dyDescent="0.3">
      <c r="A13" s="22" t="s">
        <v>186</v>
      </c>
      <c r="B13" s="84" t="s">
        <v>727</v>
      </c>
      <c r="C13" s="17"/>
      <c r="D13" s="74"/>
      <c r="E13" s="123"/>
      <c r="F13" s="123"/>
    </row>
    <row r="14" spans="1:7" ht="15.6" x14ac:dyDescent="0.3">
      <c r="A14" s="23" t="s">
        <v>191</v>
      </c>
      <c r="B14" s="86" t="s">
        <v>402</v>
      </c>
      <c r="C14" s="17" t="s">
        <v>31</v>
      </c>
      <c r="D14" s="75">
        <v>0</v>
      </c>
      <c r="E14" s="123">
        <f>PU!E213</f>
        <v>0</v>
      </c>
      <c r="F14" s="123">
        <f>D14*E14</f>
        <v>0</v>
      </c>
    </row>
    <row r="15" spans="1:7" ht="31.2" x14ac:dyDescent="0.3">
      <c r="A15" s="22" t="s">
        <v>187</v>
      </c>
      <c r="B15" s="87" t="s">
        <v>728</v>
      </c>
      <c r="C15" s="17"/>
      <c r="D15" s="74"/>
      <c r="E15" s="123"/>
      <c r="F15" s="123"/>
    </row>
    <row r="16" spans="1:7" ht="31.2" x14ac:dyDescent="0.3">
      <c r="A16" s="23" t="s">
        <v>192</v>
      </c>
      <c r="B16" s="86" t="s">
        <v>360</v>
      </c>
      <c r="C16" s="17" t="s">
        <v>31</v>
      </c>
      <c r="D16" s="75">
        <v>1</v>
      </c>
      <c r="E16" s="123">
        <f>(D17*E17+D18*E18)/D16</f>
        <v>0</v>
      </c>
      <c r="F16" s="123">
        <f>D16*E16</f>
        <v>0</v>
      </c>
    </row>
    <row r="17" spans="1:6" ht="27.6" outlineLevel="1" x14ac:dyDescent="0.3">
      <c r="A17" s="23"/>
      <c r="B17" s="106" t="s">
        <v>518</v>
      </c>
      <c r="C17" s="107" t="s">
        <v>31</v>
      </c>
      <c r="D17" s="110">
        <v>0</v>
      </c>
      <c r="E17" s="122">
        <f>PU!E169</f>
        <v>0</v>
      </c>
      <c r="F17" s="122"/>
    </row>
    <row r="18" spans="1:6" ht="15.6" outlineLevel="1" x14ac:dyDescent="0.3">
      <c r="A18" s="23"/>
      <c r="B18" s="106" t="s">
        <v>519</v>
      </c>
      <c r="C18" s="107" t="s">
        <v>31</v>
      </c>
      <c r="D18" s="110">
        <v>0</v>
      </c>
      <c r="E18" s="122">
        <v>0</v>
      </c>
      <c r="F18" s="122"/>
    </row>
    <row r="19" spans="1:6" ht="31.2" x14ac:dyDescent="0.3">
      <c r="A19" s="23" t="s">
        <v>193</v>
      </c>
      <c r="B19" s="86" t="s">
        <v>303</v>
      </c>
      <c r="C19" s="17" t="s">
        <v>30</v>
      </c>
      <c r="D19" s="75">
        <v>1</v>
      </c>
      <c r="E19" s="123">
        <f>(D20*E20+D21*E21+D22*E22+D23*E23)/D19</f>
        <v>0</v>
      </c>
      <c r="F19" s="123">
        <f>D19*E19</f>
        <v>0</v>
      </c>
    </row>
    <row r="20" spans="1:6" ht="27.6" outlineLevel="1" x14ac:dyDescent="0.3">
      <c r="A20" s="23"/>
      <c r="B20" s="106" t="s">
        <v>294</v>
      </c>
      <c r="C20" s="107" t="s">
        <v>30</v>
      </c>
      <c r="D20" s="110">
        <v>1</v>
      </c>
      <c r="E20" s="122">
        <v>0</v>
      </c>
      <c r="F20" s="122"/>
    </row>
    <row r="21" spans="1:6" ht="27.6" outlineLevel="1" x14ac:dyDescent="0.3">
      <c r="A21" s="23"/>
      <c r="B21" s="106" t="s">
        <v>305</v>
      </c>
      <c r="C21" s="107" t="s">
        <v>29</v>
      </c>
      <c r="D21" s="108">
        <v>0</v>
      </c>
      <c r="E21" s="122">
        <f>PU!E33</f>
        <v>0</v>
      </c>
      <c r="F21" s="122"/>
    </row>
    <row r="22" spans="1:6" ht="27.6" outlineLevel="1" x14ac:dyDescent="0.3">
      <c r="A22" s="23"/>
      <c r="B22" s="106" t="s">
        <v>307</v>
      </c>
      <c r="C22" s="107" t="s">
        <v>29</v>
      </c>
      <c r="D22" s="108">
        <f>D21</f>
        <v>0</v>
      </c>
      <c r="E22" s="122">
        <f>PU!E34</f>
        <v>0</v>
      </c>
      <c r="F22" s="122"/>
    </row>
    <row r="23" spans="1:6" ht="15.6" outlineLevel="1" x14ac:dyDescent="0.3">
      <c r="A23" s="23"/>
      <c r="B23" s="106" t="s">
        <v>297</v>
      </c>
      <c r="C23" s="107" t="s">
        <v>29</v>
      </c>
      <c r="D23" s="108">
        <f>D21</f>
        <v>0</v>
      </c>
      <c r="E23" s="122">
        <f>PU!E35</f>
        <v>0</v>
      </c>
      <c r="F23" s="122"/>
    </row>
    <row r="24" spans="1:6" ht="15.6" x14ac:dyDescent="0.3">
      <c r="A24" s="23" t="s">
        <v>194</v>
      </c>
      <c r="B24" s="88" t="s">
        <v>816</v>
      </c>
      <c r="C24" s="17" t="s">
        <v>30</v>
      </c>
      <c r="D24" s="75">
        <v>1</v>
      </c>
      <c r="E24" s="105">
        <f>SUM(D25*E25,D26*E26,D27*E27,D28*E28,D29*E29,D30*E30,D31*E31,D32*E32)/D24</f>
        <v>0</v>
      </c>
      <c r="F24" s="123">
        <f>D24*E24</f>
        <v>0</v>
      </c>
    </row>
    <row r="25" spans="1:6" ht="15.6" outlineLevel="1" x14ac:dyDescent="0.3">
      <c r="A25" s="23"/>
      <c r="B25" s="106" t="s">
        <v>817</v>
      </c>
      <c r="C25" s="107" t="s">
        <v>31</v>
      </c>
      <c r="D25" s="110">
        <v>0</v>
      </c>
      <c r="E25" s="111">
        <v>0</v>
      </c>
      <c r="F25" s="111"/>
    </row>
    <row r="26" spans="1:6" ht="27.6" outlineLevel="1" x14ac:dyDescent="0.3">
      <c r="A26" s="23"/>
      <c r="B26" s="106" t="s">
        <v>811</v>
      </c>
      <c r="C26" s="107" t="s">
        <v>30</v>
      </c>
      <c r="D26" s="110">
        <v>1</v>
      </c>
      <c r="E26" s="111">
        <v>0</v>
      </c>
      <c r="F26" s="111"/>
    </row>
    <row r="27" spans="1:6" ht="27.6" outlineLevel="1" x14ac:dyDescent="0.3">
      <c r="A27" s="23"/>
      <c r="B27" s="106" t="s">
        <v>812</v>
      </c>
      <c r="C27" s="107" t="s">
        <v>30</v>
      </c>
      <c r="D27" s="110">
        <v>1</v>
      </c>
      <c r="E27" s="111">
        <v>0</v>
      </c>
      <c r="F27" s="111"/>
    </row>
    <row r="28" spans="1:6" ht="15.6" outlineLevel="1" x14ac:dyDescent="0.3">
      <c r="A28" s="23"/>
      <c r="B28" s="106" t="s">
        <v>786</v>
      </c>
      <c r="C28" s="107" t="s">
        <v>785</v>
      </c>
      <c r="D28" s="110">
        <v>0</v>
      </c>
      <c r="E28" s="111">
        <v>0</v>
      </c>
      <c r="F28" s="111"/>
    </row>
    <row r="29" spans="1:6" ht="15.6" outlineLevel="1" x14ac:dyDescent="0.3">
      <c r="A29" s="23"/>
      <c r="B29" s="106" t="s">
        <v>813</v>
      </c>
      <c r="C29" s="107" t="s">
        <v>785</v>
      </c>
      <c r="D29" s="110">
        <v>0</v>
      </c>
      <c r="E29" s="111">
        <v>0</v>
      </c>
      <c r="F29" s="111"/>
    </row>
    <row r="30" spans="1:6" ht="15.6" outlineLevel="1" x14ac:dyDescent="0.3">
      <c r="A30" s="23"/>
      <c r="B30" s="106" t="s">
        <v>814</v>
      </c>
      <c r="C30" s="107" t="s">
        <v>785</v>
      </c>
      <c r="D30" s="110">
        <v>0</v>
      </c>
      <c r="E30" s="111">
        <v>0</v>
      </c>
      <c r="F30" s="111"/>
    </row>
    <row r="31" spans="1:6" ht="41.4" outlineLevel="1" x14ac:dyDescent="0.3">
      <c r="A31" s="23"/>
      <c r="B31" s="106" t="s">
        <v>818</v>
      </c>
      <c r="C31" s="107" t="s">
        <v>30</v>
      </c>
      <c r="D31" s="110">
        <v>1</v>
      </c>
      <c r="E31" s="111">
        <v>0</v>
      </c>
      <c r="F31" s="111"/>
    </row>
    <row r="32" spans="1:6" ht="15.6" outlineLevel="1" x14ac:dyDescent="0.3">
      <c r="A32" s="23"/>
      <c r="B32" s="106" t="s">
        <v>790</v>
      </c>
      <c r="C32" s="107" t="s">
        <v>30</v>
      </c>
      <c r="D32" s="110">
        <v>1</v>
      </c>
      <c r="E32" s="111">
        <v>0</v>
      </c>
      <c r="F32" s="111"/>
    </row>
    <row r="33" spans="1:7" ht="15.6" x14ac:dyDescent="0.3">
      <c r="A33" s="22" t="s">
        <v>188</v>
      </c>
      <c r="B33" s="87" t="s">
        <v>729</v>
      </c>
      <c r="C33" s="17"/>
      <c r="D33" s="74"/>
      <c r="E33" s="123"/>
      <c r="F33" s="123"/>
    </row>
    <row r="34" spans="1:7" ht="15.6" x14ac:dyDescent="0.3">
      <c r="A34" s="23" t="s">
        <v>195</v>
      </c>
      <c r="B34" s="86" t="s">
        <v>402</v>
      </c>
      <c r="C34" s="17" t="s">
        <v>31</v>
      </c>
      <c r="D34" s="75">
        <v>0</v>
      </c>
      <c r="E34" s="123">
        <f>PU!E213</f>
        <v>0</v>
      </c>
      <c r="F34" s="123">
        <f>D34*E34</f>
        <v>0</v>
      </c>
      <c r="G34" s="73"/>
    </row>
    <row r="35" spans="1:7" ht="15.6" x14ac:dyDescent="0.3">
      <c r="A35" s="22" t="s">
        <v>1081</v>
      </c>
      <c r="B35" s="87" t="s">
        <v>730</v>
      </c>
      <c r="C35" s="17"/>
      <c r="D35" s="75"/>
      <c r="E35" s="123"/>
      <c r="F35" s="123"/>
      <c r="G35" s="73"/>
    </row>
    <row r="36" spans="1:7" ht="15.6" x14ac:dyDescent="0.3">
      <c r="A36" s="23" t="s">
        <v>1082</v>
      </c>
      <c r="B36" s="86" t="s">
        <v>402</v>
      </c>
      <c r="C36" s="17" t="s">
        <v>31</v>
      </c>
      <c r="D36" s="75">
        <v>0</v>
      </c>
      <c r="E36" s="123">
        <f>PU!E213</f>
        <v>0</v>
      </c>
      <c r="F36" s="123">
        <f>D36*E36</f>
        <v>0</v>
      </c>
    </row>
    <row r="37" spans="1:7" ht="15.6" x14ac:dyDescent="0.3">
      <c r="A37" s="22" t="s">
        <v>1083</v>
      </c>
      <c r="B37" s="87" t="s">
        <v>731</v>
      </c>
      <c r="C37" s="17"/>
      <c r="D37" s="74"/>
      <c r="E37" s="123"/>
      <c r="F37" s="123"/>
    </row>
    <row r="38" spans="1:7" ht="15.6" x14ac:dyDescent="0.3">
      <c r="A38" s="23" t="s">
        <v>1084</v>
      </c>
      <c r="B38" s="88" t="s">
        <v>224</v>
      </c>
      <c r="C38" s="17" t="s">
        <v>30</v>
      </c>
      <c r="D38" s="75">
        <v>1</v>
      </c>
      <c r="E38" s="123">
        <f>(D39*E39+D40*E40+D41*E41+D42*E42+D43*E43+D44*E44+D45*E45+D46*E46+D47*E47+D48*E48)/D38</f>
        <v>0</v>
      </c>
      <c r="F38" s="123">
        <f>D38*E38</f>
        <v>0</v>
      </c>
    </row>
    <row r="39" spans="1:7" ht="15.6" outlineLevel="1" x14ac:dyDescent="0.3">
      <c r="A39" s="23"/>
      <c r="B39" s="106" t="s">
        <v>411</v>
      </c>
      <c r="C39" s="107" t="s">
        <v>30</v>
      </c>
      <c r="D39" s="110">
        <v>1</v>
      </c>
      <c r="E39" s="122">
        <v>0</v>
      </c>
      <c r="F39" s="122"/>
    </row>
    <row r="40" spans="1:7" ht="27.6" outlineLevel="1" x14ac:dyDescent="0.3">
      <c r="A40" s="23"/>
      <c r="B40" s="106" t="s">
        <v>294</v>
      </c>
      <c r="C40" s="107" t="s">
        <v>30</v>
      </c>
      <c r="D40" s="110"/>
      <c r="E40" s="122">
        <v>0</v>
      </c>
      <c r="F40" s="122"/>
      <c r="G40" s="70" t="s">
        <v>483</v>
      </c>
    </row>
    <row r="41" spans="1:7" ht="15.6" outlineLevel="1" x14ac:dyDescent="0.3">
      <c r="A41" s="23"/>
      <c r="B41" s="106" t="s">
        <v>413</v>
      </c>
      <c r="C41" s="107" t="s">
        <v>30</v>
      </c>
      <c r="D41" s="110"/>
      <c r="E41" s="122">
        <v>0</v>
      </c>
      <c r="F41" s="122"/>
      <c r="G41" s="70" t="s">
        <v>483</v>
      </c>
    </row>
    <row r="42" spans="1:7" ht="15.6" outlineLevel="1" x14ac:dyDescent="0.3">
      <c r="A42" s="23"/>
      <c r="B42" s="106" t="s">
        <v>412</v>
      </c>
      <c r="C42" s="107" t="s">
        <v>31</v>
      </c>
      <c r="D42" s="110">
        <v>0</v>
      </c>
      <c r="E42" s="122">
        <v>0</v>
      </c>
      <c r="F42" s="122"/>
    </row>
    <row r="43" spans="1:7" ht="15.6" outlineLevel="1" x14ac:dyDescent="0.3">
      <c r="A43" s="23"/>
      <c r="B43" s="106" t="s">
        <v>419</v>
      </c>
      <c r="C43" s="107" t="s">
        <v>31</v>
      </c>
      <c r="D43" s="110"/>
      <c r="E43" s="122">
        <v>0</v>
      </c>
      <c r="F43" s="122"/>
      <c r="G43" s="70" t="s">
        <v>483</v>
      </c>
    </row>
    <row r="44" spans="1:7" ht="15.6" outlineLevel="1" x14ac:dyDescent="0.3">
      <c r="A44" s="23"/>
      <c r="B44" s="106" t="s">
        <v>414</v>
      </c>
      <c r="C44" s="107" t="s">
        <v>31</v>
      </c>
      <c r="D44" s="110">
        <v>0</v>
      </c>
      <c r="E44" s="122">
        <v>0</v>
      </c>
      <c r="F44" s="122"/>
      <c r="G44" s="70" t="s">
        <v>520</v>
      </c>
    </row>
    <row r="45" spans="1:7" ht="15.6" outlineLevel="1" x14ac:dyDescent="0.3">
      <c r="A45" s="23"/>
      <c r="B45" s="106" t="s">
        <v>415</v>
      </c>
      <c r="C45" s="107" t="s">
        <v>31</v>
      </c>
      <c r="D45" s="110">
        <v>0</v>
      </c>
      <c r="E45" s="122">
        <v>0</v>
      </c>
      <c r="F45" s="122"/>
    </row>
    <row r="46" spans="1:7" ht="15.6" outlineLevel="1" x14ac:dyDescent="0.3">
      <c r="A46" s="23"/>
      <c r="B46" s="106" t="s">
        <v>416</v>
      </c>
      <c r="C46" s="107" t="s">
        <v>31</v>
      </c>
      <c r="D46" s="110">
        <v>0</v>
      </c>
      <c r="E46" s="122">
        <v>0</v>
      </c>
      <c r="F46" s="122"/>
    </row>
    <row r="47" spans="1:7" ht="27.6" outlineLevel="1" x14ac:dyDescent="0.3">
      <c r="A47" s="23"/>
      <c r="B47" s="106" t="s">
        <v>417</v>
      </c>
      <c r="C47" s="107" t="s">
        <v>29</v>
      </c>
      <c r="D47" s="108">
        <v>0</v>
      </c>
      <c r="E47" s="122">
        <v>0</v>
      </c>
      <c r="F47" s="122"/>
    </row>
    <row r="48" spans="1:7" ht="27.6" outlineLevel="1" x14ac:dyDescent="0.3">
      <c r="A48" s="23"/>
      <c r="B48" s="106" t="s">
        <v>418</v>
      </c>
      <c r="C48" s="107" t="s">
        <v>29</v>
      </c>
      <c r="D48" s="108">
        <v>0</v>
      </c>
      <c r="E48" s="122">
        <v>0</v>
      </c>
      <c r="F48" s="122"/>
    </row>
    <row r="49" spans="1:7" ht="15.6" x14ac:dyDescent="0.3">
      <c r="A49" s="23"/>
      <c r="B49" s="84"/>
      <c r="C49" s="17"/>
      <c r="D49" s="74"/>
      <c r="E49" s="123"/>
      <c r="F49" s="123"/>
    </row>
    <row r="50" spans="1:7" ht="15.6" collapsed="1" x14ac:dyDescent="0.3">
      <c r="A50" s="23" t="s">
        <v>1085</v>
      </c>
      <c r="B50" s="88" t="s">
        <v>816</v>
      </c>
      <c r="C50" s="17" t="s">
        <v>30</v>
      </c>
      <c r="D50" s="75">
        <v>1</v>
      </c>
      <c r="E50" s="105">
        <f>SUM(D51*E51,D52*E52,D53*E53,D54*E54,D55*E55,D56*E56)/D50</f>
        <v>0</v>
      </c>
      <c r="F50" s="123">
        <f>D50*E50</f>
        <v>0</v>
      </c>
    </row>
    <row r="51" spans="1:7" ht="15.6" outlineLevel="1" x14ac:dyDescent="0.3">
      <c r="A51" s="23"/>
      <c r="B51" s="106" t="s">
        <v>821</v>
      </c>
      <c r="C51" s="107" t="s">
        <v>30</v>
      </c>
      <c r="D51" s="110">
        <v>1</v>
      </c>
      <c r="E51" s="111">
        <v>0</v>
      </c>
      <c r="F51" s="111"/>
    </row>
    <row r="52" spans="1:7" ht="27.6" outlineLevel="1" x14ac:dyDescent="0.3">
      <c r="A52" s="23"/>
      <c r="B52" s="106" t="s">
        <v>811</v>
      </c>
      <c r="C52" s="107" t="s">
        <v>30</v>
      </c>
      <c r="D52" s="110">
        <v>1</v>
      </c>
      <c r="E52" s="111">
        <v>0</v>
      </c>
      <c r="F52" s="111"/>
    </row>
    <row r="53" spans="1:7" ht="27.6" outlineLevel="1" x14ac:dyDescent="0.3">
      <c r="A53" s="23"/>
      <c r="B53" s="106" t="s">
        <v>812</v>
      </c>
      <c r="C53" s="107" t="s">
        <v>30</v>
      </c>
      <c r="D53" s="110">
        <v>1</v>
      </c>
      <c r="E53" s="111">
        <v>0</v>
      </c>
      <c r="F53" s="111"/>
    </row>
    <row r="54" spans="1:7" ht="15.6" outlineLevel="1" x14ac:dyDescent="0.3">
      <c r="A54" s="23"/>
      <c r="B54" s="106" t="s">
        <v>822</v>
      </c>
      <c r="C54" s="107" t="s">
        <v>785</v>
      </c>
      <c r="D54" s="110">
        <v>0</v>
      </c>
      <c r="E54" s="111">
        <v>0</v>
      </c>
      <c r="F54" s="111"/>
    </row>
    <row r="55" spans="1:7" ht="41.4" outlineLevel="1" x14ac:dyDescent="0.3">
      <c r="A55" s="23"/>
      <c r="B55" s="106" t="s">
        <v>818</v>
      </c>
      <c r="C55" s="107" t="s">
        <v>30</v>
      </c>
      <c r="D55" s="110">
        <v>1</v>
      </c>
      <c r="E55" s="111">
        <v>0</v>
      </c>
      <c r="F55" s="111"/>
    </row>
    <row r="56" spans="1:7" ht="15.6" outlineLevel="1" x14ac:dyDescent="0.3">
      <c r="A56" s="23"/>
      <c r="B56" s="106" t="s">
        <v>790</v>
      </c>
      <c r="C56" s="107" t="s">
        <v>30</v>
      </c>
      <c r="D56" s="110">
        <v>1</v>
      </c>
      <c r="E56" s="111">
        <v>0</v>
      </c>
      <c r="F56" s="111"/>
    </row>
    <row r="57" spans="1:7" ht="15.6" x14ac:dyDescent="0.3">
      <c r="A57" s="22"/>
      <c r="B57" s="31" t="str">
        <f>CONCATENATE("Sous-total § ",A7)</f>
        <v>Sous-total § 3.18</v>
      </c>
      <c r="C57" s="17"/>
      <c r="D57" s="74"/>
      <c r="E57" s="123"/>
      <c r="F57" s="120">
        <f>SUM(F4:F56)</f>
        <v>0</v>
      </c>
    </row>
    <row r="58" spans="1:7" ht="15.6" x14ac:dyDescent="0.3">
      <c r="A58" s="22"/>
      <c r="B58" s="24"/>
      <c r="C58" s="17"/>
      <c r="D58" s="74"/>
      <c r="E58" s="123"/>
      <c r="F58" s="171"/>
    </row>
    <row r="59" spans="1:7" s="6" customFormat="1" ht="15.6" x14ac:dyDescent="0.3">
      <c r="A59" s="27"/>
      <c r="B59" s="98"/>
      <c r="C59" s="99"/>
      <c r="D59" s="100"/>
      <c r="E59" s="156"/>
      <c r="F59" s="157"/>
      <c r="G59" s="72"/>
    </row>
    <row r="60" spans="1:7" s="6" customFormat="1" ht="15.6" x14ac:dyDescent="0.3">
      <c r="A60" s="22"/>
      <c r="B60" s="103"/>
      <c r="C60" s="17"/>
      <c r="D60" s="104"/>
      <c r="E60" s="123"/>
      <c r="F60" s="123"/>
      <c r="G60" s="72"/>
    </row>
    <row r="61" spans="1:7" s="6" customFormat="1" ht="15.6" x14ac:dyDescent="0.3">
      <c r="A61" s="26"/>
      <c r="B61" s="83" t="s">
        <v>32</v>
      </c>
      <c r="C61" s="17"/>
      <c r="D61" s="74"/>
      <c r="E61" s="123"/>
      <c r="F61" s="123"/>
      <c r="G61" s="72"/>
    </row>
    <row r="62" spans="1:7" s="6" customFormat="1" ht="15.6" x14ac:dyDescent="0.3">
      <c r="A62" s="22"/>
      <c r="B62" s="97"/>
      <c r="C62" s="17"/>
      <c r="D62" s="74"/>
      <c r="E62" s="123"/>
      <c r="F62" s="123"/>
      <c r="G62" s="70" t="s">
        <v>538</v>
      </c>
    </row>
    <row r="63" spans="1:7" s="6" customFormat="1" ht="15.6" x14ac:dyDescent="0.3">
      <c r="A63" s="30" t="str">
        <f>A7</f>
        <v>3.18</v>
      </c>
      <c r="B63" s="92" t="str">
        <f>B7</f>
        <v>BÂTIMENT 48</v>
      </c>
      <c r="C63" s="17"/>
      <c r="D63" s="74"/>
      <c r="E63" s="123"/>
      <c r="F63" s="121">
        <f>+F57</f>
        <v>0</v>
      </c>
      <c r="G63" s="178">
        <f>SUM(F4:F59)*0.5</f>
        <v>0</v>
      </c>
    </row>
    <row r="64" spans="1:7" s="6" customFormat="1" ht="15.6" x14ac:dyDescent="0.3">
      <c r="A64" s="22"/>
      <c r="B64" s="93"/>
      <c r="C64" s="17"/>
      <c r="D64" s="74"/>
      <c r="E64" s="123"/>
      <c r="F64" s="121"/>
      <c r="G64" s="72"/>
    </row>
    <row r="65" spans="1:7" s="6" customFormat="1" ht="15.6" x14ac:dyDescent="0.3">
      <c r="A65" s="26"/>
      <c r="B65" s="94"/>
      <c r="C65" s="17"/>
      <c r="D65" s="74"/>
      <c r="E65" s="123"/>
      <c r="F65" s="121"/>
      <c r="G65" s="72"/>
    </row>
    <row r="66" spans="1:7" s="6" customFormat="1" ht="15.6" x14ac:dyDescent="0.3">
      <c r="A66" s="26"/>
      <c r="B66" s="83" t="s">
        <v>33</v>
      </c>
      <c r="C66" s="26"/>
      <c r="D66" s="78"/>
      <c r="E66" s="121"/>
      <c r="F66" s="120">
        <f>F63</f>
        <v>0</v>
      </c>
      <c r="G66" s="72"/>
    </row>
    <row r="67" spans="1:7" s="6" customFormat="1" ht="15.6" x14ac:dyDescent="0.3">
      <c r="A67" s="26"/>
      <c r="B67" s="83"/>
      <c r="C67" s="26"/>
      <c r="D67" s="78"/>
      <c r="E67" s="121"/>
      <c r="F67" s="19"/>
      <c r="G67" s="72"/>
    </row>
    <row r="68" spans="1:7" s="6" customFormat="1" ht="15.6" x14ac:dyDescent="0.3">
      <c r="A68" s="26"/>
      <c r="B68" s="83" t="s">
        <v>34</v>
      </c>
      <c r="C68" s="26"/>
      <c r="D68" s="78"/>
      <c r="E68" s="123"/>
      <c r="F68" s="33">
        <f>F66*0.2</f>
        <v>0</v>
      </c>
      <c r="G68" s="72"/>
    </row>
    <row r="69" spans="1:7" s="6" customFormat="1" ht="15.6" x14ac:dyDescent="0.3">
      <c r="A69" s="26"/>
      <c r="B69" s="83"/>
      <c r="C69" s="26"/>
      <c r="D69" s="78"/>
      <c r="E69" s="121"/>
      <c r="F69" s="19"/>
      <c r="G69" s="72"/>
    </row>
    <row r="70" spans="1:7" s="6" customFormat="1" ht="15.6" x14ac:dyDescent="0.3">
      <c r="A70" s="27"/>
      <c r="B70" s="95" t="s">
        <v>35</v>
      </c>
      <c r="C70" s="27"/>
      <c r="D70" s="79"/>
      <c r="E70" s="157"/>
      <c r="F70" s="32">
        <f>F66*1.2</f>
        <v>0</v>
      </c>
      <c r="G70" s="72"/>
    </row>
  </sheetData>
  <dataConsolidate/>
  <mergeCells count="7">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1" manualBreakCount="1">
    <brk id="59" max="5"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6"/>
  <sheetViews>
    <sheetView showZeros="0" view="pageBreakPreview" zoomScaleNormal="100" zoomScaleSheetLayoutView="100" workbookViewId="0">
      <selection activeCell="F22" sqref="F22:F26"/>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118" customWidth="1"/>
    <col min="7" max="7" width="70.8984375" style="70" customWidth="1"/>
    <col min="8" max="8" width="11.69921875" style="2" bestFit="1" customWidth="1"/>
    <col min="9" max="16384" width="11" style="2"/>
  </cols>
  <sheetData>
    <row r="1" spans="1:7" x14ac:dyDescent="0.3">
      <c r="A1" s="9"/>
      <c r="B1" s="81"/>
      <c r="C1" s="10"/>
      <c r="D1" s="76"/>
      <c r="E1" s="143"/>
      <c r="F1" s="114"/>
    </row>
    <row r="2" spans="1:7" s="3" customFormat="1" x14ac:dyDescent="0.3">
      <c r="A2" s="228" t="s">
        <v>21</v>
      </c>
      <c r="B2" s="230" t="s">
        <v>22</v>
      </c>
      <c r="C2" s="232" t="s">
        <v>23</v>
      </c>
      <c r="D2" s="234" t="s">
        <v>24</v>
      </c>
      <c r="E2" s="236" t="s">
        <v>25</v>
      </c>
      <c r="F2" s="236" t="s">
        <v>26</v>
      </c>
      <c r="G2" s="238"/>
    </row>
    <row r="3" spans="1:7" s="4" customFormat="1" x14ac:dyDescent="0.3">
      <c r="A3" s="229"/>
      <c r="B3" s="231"/>
      <c r="C3" s="233"/>
      <c r="D3" s="235"/>
      <c r="E3" s="237"/>
      <c r="F3" s="237" t="s">
        <v>27</v>
      </c>
      <c r="G3" s="238"/>
    </row>
    <row r="4" spans="1:7" ht="15.6" x14ac:dyDescent="0.3">
      <c r="A4" s="13"/>
      <c r="B4" s="82"/>
      <c r="C4" s="14"/>
      <c r="D4" s="77"/>
      <c r="E4" s="144"/>
      <c r="F4" s="115"/>
    </row>
    <row r="5" spans="1:7" ht="15.6" x14ac:dyDescent="0.3">
      <c r="A5" s="29">
        <v>3</v>
      </c>
      <c r="B5" s="83" t="s">
        <v>28</v>
      </c>
      <c r="C5" s="17"/>
      <c r="D5" s="78"/>
      <c r="E5" s="105"/>
      <c r="F5" s="113"/>
      <c r="G5" s="71"/>
    </row>
    <row r="6" spans="1:7" ht="15.6" x14ac:dyDescent="0.3">
      <c r="A6" s="20"/>
      <c r="B6" s="84"/>
      <c r="C6" s="17"/>
      <c r="D6" s="74"/>
      <c r="E6" s="105"/>
      <c r="F6" s="105"/>
    </row>
    <row r="7" spans="1:7" ht="15.6" x14ac:dyDescent="0.3">
      <c r="A7" s="30" t="s">
        <v>197</v>
      </c>
      <c r="B7" s="85" t="s">
        <v>225</v>
      </c>
      <c r="C7" s="17"/>
      <c r="D7" s="74"/>
      <c r="E7" s="105"/>
      <c r="F7" s="105"/>
    </row>
    <row r="8" spans="1:7" ht="15.6" x14ac:dyDescent="0.3">
      <c r="A8" s="22"/>
      <c r="B8" s="84"/>
      <c r="C8" s="17"/>
      <c r="D8" s="74"/>
      <c r="E8" s="105"/>
      <c r="F8" s="105"/>
    </row>
    <row r="9" spans="1:7" ht="15.6" x14ac:dyDescent="0.3">
      <c r="A9" s="22" t="s">
        <v>198</v>
      </c>
      <c r="B9" s="84" t="s">
        <v>732</v>
      </c>
      <c r="C9" s="17"/>
      <c r="D9" s="74"/>
      <c r="E9" s="105"/>
      <c r="F9" s="105"/>
    </row>
    <row r="10" spans="1:7" ht="15.6" x14ac:dyDescent="0.3">
      <c r="A10" s="23" t="s">
        <v>199</v>
      </c>
      <c r="B10" s="86" t="s">
        <v>563</v>
      </c>
      <c r="C10" s="17" t="s">
        <v>30</v>
      </c>
      <c r="D10" s="75">
        <v>1</v>
      </c>
      <c r="E10" s="105">
        <f>(D11*E11)/D10</f>
        <v>0</v>
      </c>
      <c r="F10" s="123">
        <f>D10*E10</f>
        <v>0</v>
      </c>
    </row>
    <row r="11" spans="1:7" ht="27.6" outlineLevel="1" x14ac:dyDescent="0.3">
      <c r="A11" s="23"/>
      <c r="B11" s="106" t="s">
        <v>484</v>
      </c>
      <c r="C11" s="107" t="s">
        <v>29</v>
      </c>
      <c r="D11" s="108">
        <v>0</v>
      </c>
      <c r="E11" s="146">
        <v>0</v>
      </c>
      <c r="F11" s="146"/>
    </row>
    <row r="12" spans="1:7" ht="15.6" x14ac:dyDescent="0.3">
      <c r="A12" s="22"/>
      <c r="B12" s="84"/>
      <c r="C12" s="17"/>
      <c r="D12" s="74"/>
      <c r="E12" s="105"/>
      <c r="F12" s="105"/>
    </row>
    <row r="13" spans="1:7" ht="15.6" x14ac:dyDescent="0.3">
      <c r="A13" s="22"/>
      <c r="B13" s="31" t="str">
        <f>CONCATENATE("Sous-total § ",A7)</f>
        <v>Sous-total § 3.19</v>
      </c>
      <c r="C13" s="17"/>
      <c r="D13" s="74"/>
      <c r="E13" s="105"/>
      <c r="F13" s="116">
        <f>SUM(F10:F12)</f>
        <v>0</v>
      </c>
    </row>
    <row r="14" spans="1:7" ht="15.6" x14ac:dyDescent="0.3">
      <c r="A14" s="22"/>
      <c r="B14" s="24"/>
      <c r="C14" s="17"/>
      <c r="D14" s="74"/>
      <c r="E14" s="105"/>
      <c r="F14" s="105"/>
    </row>
    <row r="15" spans="1:7" s="6" customFormat="1" ht="15.6" x14ac:dyDescent="0.3">
      <c r="A15" s="27"/>
      <c r="B15" s="98"/>
      <c r="C15" s="99"/>
      <c r="D15" s="100"/>
      <c r="E15" s="148"/>
      <c r="F15" s="149"/>
      <c r="G15" s="70"/>
    </row>
    <row r="16" spans="1:7" s="6" customFormat="1" ht="15.6" x14ac:dyDescent="0.3">
      <c r="A16" s="22"/>
      <c r="B16" s="103"/>
      <c r="C16" s="17"/>
      <c r="D16" s="104"/>
      <c r="E16" s="105"/>
      <c r="F16" s="105"/>
      <c r="G16" s="70"/>
    </row>
    <row r="17" spans="1:7" s="6" customFormat="1" ht="15.6" x14ac:dyDescent="0.3">
      <c r="A17" s="26"/>
      <c r="B17" s="83" t="s">
        <v>32</v>
      </c>
      <c r="C17" s="17"/>
      <c r="D17" s="74"/>
      <c r="E17" s="105"/>
      <c r="F17" s="105"/>
      <c r="G17" s="70"/>
    </row>
    <row r="18" spans="1:7" s="6" customFormat="1" ht="15.6" x14ac:dyDescent="0.3">
      <c r="A18" s="22"/>
      <c r="B18" s="97"/>
      <c r="C18" s="17"/>
      <c r="D18" s="74"/>
      <c r="E18" s="105"/>
      <c r="F18" s="105"/>
      <c r="G18" s="70" t="s">
        <v>538</v>
      </c>
    </row>
    <row r="19" spans="1:7" s="6" customFormat="1" ht="15.6" x14ac:dyDescent="0.3">
      <c r="A19" s="30" t="str">
        <f>A7</f>
        <v>3.19</v>
      </c>
      <c r="B19" s="92" t="str">
        <f>B7</f>
        <v>BÂTIMENT 51</v>
      </c>
      <c r="C19" s="17"/>
      <c r="D19" s="74"/>
      <c r="E19" s="105"/>
      <c r="F19" s="113">
        <f>+F13</f>
        <v>0</v>
      </c>
      <c r="G19" s="178">
        <f>SUM(F4:F15)*0.5</f>
        <v>0</v>
      </c>
    </row>
    <row r="20" spans="1:7" s="6" customFormat="1" ht="15.6" x14ac:dyDescent="0.3">
      <c r="A20" s="22"/>
      <c r="B20" s="93"/>
      <c r="C20" s="17"/>
      <c r="D20" s="74"/>
      <c r="E20" s="105"/>
      <c r="F20" s="113"/>
      <c r="G20" s="70"/>
    </row>
    <row r="21" spans="1:7" s="6" customFormat="1" ht="15.6" x14ac:dyDescent="0.3">
      <c r="A21" s="26"/>
      <c r="B21" s="94"/>
      <c r="C21" s="17"/>
      <c r="D21" s="74"/>
      <c r="E21" s="105"/>
      <c r="F21" s="113"/>
      <c r="G21" s="70"/>
    </row>
    <row r="22" spans="1:7" s="6" customFormat="1" ht="15.6" x14ac:dyDescent="0.3">
      <c r="A22" s="26"/>
      <c r="B22" s="83" t="s">
        <v>33</v>
      </c>
      <c r="C22" s="26"/>
      <c r="D22" s="78"/>
      <c r="E22" s="113"/>
      <c r="F22" s="120">
        <f>F19</f>
        <v>0</v>
      </c>
    </row>
    <row r="23" spans="1:7" s="6" customFormat="1" ht="15.6" x14ac:dyDescent="0.3">
      <c r="A23" s="26"/>
      <c r="B23" s="83"/>
      <c r="C23" s="26"/>
      <c r="D23" s="78"/>
      <c r="E23" s="113"/>
      <c r="F23" s="19"/>
      <c r="G23" s="70"/>
    </row>
    <row r="24" spans="1:7" s="6" customFormat="1" ht="15.6" x14ac:dyDescent="0.3">
      <c r="A24" s="26"/>
      <c r="B24" s="83" t="s">
        <v>34</v>
      </c>
      <c r="C24" s="26"/>
      <c r="D24" s="78"/>
      <c r="E24" s="105"/>
      <c r="F24" s="33">
        <f>F22*0.2</f>
        <v>0</v>
      </c>
      <c r="G24" s="70"/>
    </row>
    <row r="25" spans="1:7" s="6" customFormat="1" ht="15.6" x14ac:dyDescent="0.3">
      <c r="A25" s="26"/>
      <c r="B25" s="83"/>
      <c r="C25" s="26"/>
      <c r="D25" s="78"/>
      <c r="E25" s="113"/>
      <c r="F25" s="19"/>
      <c r="G25" s="70"/>
    </row>
    <row r="26" spans="1:7" s="6" customFormat="1" ht="15.6" x14ac:dyDescent="0.3">
      <c r="A26" s="27"/>
      <c r="B26" s="95" t="s">
        <v>35</v>
      </c>
      <c r="C26" s="27"/>
      <c r="D26" s="79"/>
      <c r="E26" s="149"/>
      <c r="F26" s="32">
        <f>F22*1.2</f>
        <v>0</v>
      </c>
      <c r="G26" s="70"/>
    </row>
  </sheetData>
  <dataConsolidate/>
  <mergeCells count="7">
    <mergeCell ref="G2:G3"/>
    <mergeCell ref="A2:A3"/>
    <mergeCell ref="B2:B3"/>
    <mergeCell ref="C2:C3"/>
    <mergeCell ref="D2:D3"/>
    <mergeCell ref="E2:E3"/>
    <mergeCell ref="F2:F3"/>
  </mergeCells>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1" manualBreakCount="1">
    <brk id="15" max="5"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9"/>
  <sheetViews>
    <sheetView showZeros="0" view="pageBreakPreview" topLeftCell="A21" zoomScaleNormal="100" zoomScaleSheetLayoutView="100" workbookViewId="0">
      <selection activeCell="F35" sqref="F35:F39"/>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8" customWidth="1"/>
    <col min="6" max="6" width="14" style="159" customWidth="1"/>
    <col min="7" max="7" width="70.8984375" style="70" customWidth="1"/>
    <col min="8" max="8" width="11.69921875" style="2" bestFit="1" customWidth="1"/>
    <col min="9" max="16384" width="11" style="2"/>
  </cols>
  <sheetData>
    <row r="1" spans="1:7" x14ac:dyDescent="0.3">
      <c r="A1" s="9"/>
      <c r="B1" s="81"/>
      <c r="C1" s="10"/>
      <c r="D1" s="76"/>
      <c r="E1" s="152"/>
      <c r="F1" s="153"/>
    </row>
    <row r="2" spans="1:7" s="3" customFormat="1" x14ac:dyDescent="0.3">
      <c r="A2" s="228" t="s">
        <v>21</v>
      </c>
      <c r="B2" s="230" t="s">
        <v>22</v>
      </c>
      <c r="C2" s="232" t="s">
        <v>23</v>
      </c>
      <c r="D2" s="234" t="s">
        <v>24</v>
      </c>
      <c r="E2" s="248" t="s">
        <v>25</v>
      </c>
      <c r="F2" s="248" t="s">
        <v>26</v>
      </c>
      <c r="G2" s="238"/>
    </row>
    <row r="3" spans="1:7" s="4" customFormat="1" x14ac:dyDescent="0.3">
      <c r="A3" s="229"/>
      <c r="B3" s="231"/>
      <c r="C3" s="233"/>
      <c r="D3" s="235"/>
      <c r="E3" s="249"/>
      <c r="F3" s="249" t="s">
        <v>27</v>
      </c>
      <c r="G3" s="238"/>
    </row>
    <row r="4" spans="1:7" ht="15.6" x14ac:dyDescent="0.3">
      <c r="A4" s="13"/>
      <c r="B4" s="82"/>
      <c r="C4" s="14"/>
      <c r="D4" s="77"/>
      <c r="E4" s="154"/>
      <c r="F4" s="155"/>
    </row>
    <row r="5" spans="1:7" ht="15.6" x14ac:dyDescent="0.3">
      <c r="A5" s="29">
        <v>3</v>
      </c>
      <c r="B5" s="83" t="s">
        <v>28</v>
      </c>
      <c r="C5" s="17"/>
      <c r="D5" s="78"/>
      <c r="E5" s="123"/>
      <c r="F5" s="121"/>
      <c r="G5" s="71"/>
    </row>
    <row r="6" spans="1:7" ht="15.6" x14ac:dyDescent="0.3">
      <c r="A6" s="20"/>
      <c r="B6" s="84"/>
      <c r="C6" s="17"/>
      <c r="D6" s="74"/>
      <c r="E6" s="123"/>
      <c r="F6" s="123"/>
    </row>
    <row r="7" spans="1:7" ht="15.6" x14ac:dyDescent="0.3">
      <c r="A7" s="30" t="s">
        <v>200</v>
      </c>
      <c r="B7" s="85" t="s">
        <v>233</v>
      </c>
      <c r="C7" s="17"/>
      <c r="D7" s="74"/>
      <c r="E7" s="123"/>
      <c r="F7" s="123"/>
    </row>
    <row r="8" spans="1:7" ht="15.6" x14ac:dyDescent="0.3">
      <c r="A8" s="22"/>
      <c r="B8" s="84"/>
      <c r="C8" s="17"/>
      <c r="D8" s="74"/>
      <c r="E8" s="123"/>
      <c r="F8" s="123"/>
    </row>
    <row r="9" spans="1:7" ht="15.6" x14ac:dyDescent="0.3">
      <c r="A9" s="22" t="s">
        <v>202</v>
      </c>
      <c r="B9" s="84" t="s">
        <v>733</v>
      </c>
      <c r="C9" s="17"/>
      <c r="D9" s="74"/>
      <c r="E9" s="123"/>
      <c r="F9" s="123"/>
    </row>
    <row r="10" spans="1:7" ht="15.6" x14ac:dyDescent="0.3">
      <c r="A10" s="23" t="s">
        <v>203</v>
      </c>
      <c r="B10" s="86" t="s">
        <v>288</v>
      </c>
      <c r="C10" s="17" t="s">
        <v>30</v>
      </c>
      <c r="D10" s="75">
        <v>1</v>
      </c>
      <c r="E10" s="123">
        <f>(D11*E11+D12*E12+D13*E13+D14*E14+D15*E15+D16*E16)/D10</f>
        <v>0</v>
      </c>
      <c r="F10" s="123">
        <f>D10*E10</f>
        <v>0</v>
      </c>
    </row>
    <row r="11" spans="1:7" ht="27.6" outlineLevel="1" x14ac:dyDescent="0.3">
      <c r="A11" s="23"/>
      <c r="B11" s="106" t="s">
        <v>294</v>
      </c>
      <c r="C11" s="107" t="s">
        <v>30</v>
      </c>
      <c r="D11" s="108"/>
      <c r="E11" s="122">
        <v>0</v>
      </c>
      <c r="F11" s="122"/>
    </row>
    <row r="12" spans="1:7" ht="15.6" outlineLevel="1" x14ac:dyDescent="0.3">
      <c r="A12" s="23"/>
      <c r="B12" s="106" t="s">
        <v>316</v>
      </c>
      <c r="C12" s="107" t="s">
        <v>30</v>
      </c>
      <c r="D12" s="108"/>
      <c r="E12" s="122">
        <v>0</v>
      </c>
      <c r="F12" s="122"/>
    </row>
    <row r="13" spans="1:7" ht="27.6" outlineLevel="1" x14ac:dyDescent="0.3">
      <c r="A13" s="23"/>
      <c r="B13" s="106" t="s">
        <v>477</v>
      </c>
      <c r="C13" s="107" t="s">
        <v>29</v>
      </c>
      <c r="D13" s="108"/>
      <c r="E13" s="122">
        <v>0</v>
      </c>
      <c r="F13" s="122"/>
    </row>
    <row r="14" spans="1:7" ht="15.6" outlineLevel="1" x14ac:dyDescent="0.3">
      <c r="A14" s="23"/>
      <c r="B14" s="106" t="s">
        <v>296</v>
      </c>
      <c r="C14" s="107" t="s">
        <v>29</v>
      </c>
      <c r="D14" s="108">
        <v>0</v>
      </c>
      <c r="E14" s="122">
        <v>0</v>
      </c>
      <c r="F14" s="122"/>
    </row>
    <row r="15" spans="1:7" ht="15.6" outlineLevel="1" x14ac:dyDescent="0.3">
      <c r="A15" s="23"/>
      <c r="B15" s="106" t="s">
        <v>329</v>
      </c>
      <c r="C15" s="107" t="s">
        <v>30</v>
      </c>
      <c r="D15" s="108">
        <v>0</v>
      </c>
      <c r="E15" s="122">
        <v>0</v>
      </c>
      <c r="F15" s="122"/>
    </row>
    <row r="16" spans="1:7" ht="15.6" outlineLevel="1" x14ac:dyDescent="0.3">
      <c r="A16" s="23"/>
      <c r="B16" s="106" t="s">
        <v>297</v>
      </c>
      <c r="C16" s="107" t="s">
        <v>29</v>
      </c>
      <c r="D16" s="108">
        <f>D14*2</f>
        <v>0</v>
      </c>
      <c r="E16" s="122">
        <v>0</v>
      </c>
      <c r="F16" s="122"/>
    </row>
    <row r="17" spans="1:7" ht="31.2" x14ac:dyDescent="0.3">
      <c r="A17" s="23" t="s">
        <v>1086</v>
      </c>
      <c r="B17" s="86" t="s">
        <v>385</v>
      </c>
      <c r="C17" s="17" t="s">
        <v>31</v>
      </c>
      <c r="D17" s="75">
        <v>0</v>
      </c>
      <c r="E17" s="123">
        <f>PU!E193</f>
        <v>0</v>
      </c>
      <c r="F17" s="123">
        <f t="shared" ref="F17:F18" si="0">D17*E17</f>
        <v>0</v>
      </c>
    </row>
    <row r="18" spans="1:7" ht="31.2" x14ac:dyDescent="0.3">
      <c r="A18" s="23" t="s">
        <v>1087</v>
      </c>
      <c r="B18" s="86" t="s">
        <v>303</v>
      </c>
      <c r="C18" s="17" t="s">
        <v>30</v>
      </c>
      <c r="D18" s="75">
        <v>1</v>
      </c>
      <c r="E18" s="123">
        <f>(D19*E19+D20*E20+D21*E21+D22*E22+D23*E23)/D18</f>
        <v>0</v>
      </c>
      <c r="F18" s="123">
        <f t="shared" si="0"/>
        <v>0</v>
      </c>
    </row>
    <row r="19" spans="1:7" ht="27.6" outlineLevel="1" x14ac:dyDescent="0.3">
      <c r="A19" s="23"/>
      <c r="B19" s="106" t="s">
        <v>294</v>
      </c>
      <c r="C19" s="107" t="s">
        <v>30</v>
      </c>
      <c r="D19" s="108"/>
      <c r="E19" s="122">
        <f>PU!E32</f>
        <v>0</v>
      </c>
      <c r="F19" s="122"/>
    </row>
    <row r="20" spans="1:7" ht="27.6" outlineLevel="1" x14ac:dyDescent="0.3">
      <c r="A20" s="23"/>
      <c r="B20" s="106" t="s">
        <v>305</v>
      </c>
      <c r="C20" s="107" t="s">
        <v>29</v>
      </c>
      <c r="D20" s="108"/>
      <c r="E20" s="122">
        <f>PU!E33</f>
        <v>0</v>
      </c>
      <c r="F20" s="122"/>
    </row>
    <row r="21" spans="1:7" ht="27.6" outlineLevel="1" x14ac:dyDescent="0.3">
      <c r="A21" s="23"/>
      <c r="B21" s="106" t="s">
        <v>307</v>
      </c>
      <c r="C21" s="107" t="s">
        <v>29</v>
      </c>
      <c r="D21" s="108">
        <v>0</v>
      </c>
      <c r="E21" s="122">
        <f>PU!E34</f>
        <v>0</v>
      </c>
      <c r="F21" s="122"/>
    </row>
    <row r="22" spans="1:7" ht="15.6" outlineLevel="1" x14ac:dyDescent="0.3">
      <c r="A22" s="23"/>
      <c r="B22" s="106" t="s">
        <v>297</v>
      </c>
      <c r="C22" s="107" t="s">
        <v>29</v>
      </c>
      <c r="D22" s="108"/>
      <c r="E22" s="122">
        <f>PU!E35</f>
        <v>0</v>
      </c>
      <c r="F22" s="122"/>
    </row>
    <row r="23" spans="1:7" ht="15.6" outlineLevel="1" x14ac:dyDescent="0.3">
      <c r="A23" s="23"/>
      <c r="B23" s="129" t="s">
        <v>299</v>
      </c>
      <c r="C23" s="107" t="s">
        <v>29</v>
      </c>
      <c r="D23" s="108">
        <f>D21</f>
        <v>0</v>
      </c>
      <c r="E23" s="122">
        <f>PU!E36</f>
        <v>0</v>
      </c>
      <c r="F23" s="122"/>
    </row>
    <row r="24" spans="1:7" ht="15.6" x14ac:dyDescent="0.3">
      <c r="A24" s="23"/>
      <c r="B24" s="86"/>
      <c r="C24" s="17"/>
      <c r="D24" s="74"/>
      <c r="E24" s="123"/>
      <c r="F24" s="123"/>
    </row>
    <row r="25" spans="1:7" ht="15.6" x14ac:dyDescent="0.3">
      <c r="A25" s="22"/>
      <c r="B25" s="84"/>
      <c r="C25" s="17"/>
      <c r="D25" s="74"/>
      <c r="E25" s="123"/>
      <c r="F25" s="123"/>
    </row>
    <row r="26" spans="1:7" ht="15.6" x14ac:dyDescent="0.3">
      <c r="A26" s="22"/>
      <c r="B26" s="31" t="str">
        <f>CONCATENATE("Sous-total § ",A7)</f>
        <v>Sous-total § 3.20</v>
      </c>
      <c r="C26" s="17"/>
      <c r="D26" s="74"/>
      <c r="E26" s="123"/>
      <c r="F26" s="120">
        <f>SUM(F4:F25)</f>
        <v>0</v>
      </c>
    </row>
    <row r="27" spans="1:7" ht="15.6" x14ac:dyDescent="0.3">
      <c r="A27" s="22"/>
      <c r="B27" s="24"/>
      <c r="C27" s="17"/>
      <c r="D27" s="74"/>
      <c r="E27" s="123"/>
      <c r="F27" s="123"/>
    </row>
    <row r="28" spans="1:7" s="6" customFormat="1" ht="15.6" x14ac:dyDescent="0.3">
      <c r="A28" s="27"/>
      <c r="B28" s="98"/>
      <c r="C28" s="99"/>
      <c r="D28" s="100"/>
      <c r="E28" s="156"/>
      <c r="F28" s="157"/>
      <c r="G28" s="70"/>
    </row>
    <row r="29" spans="1:7" s="6" customFormat="1" ht="15.6" x14ac:dyDescent="0.3">
      <c r="A29" s="22"/>
      <c r="B29" s="103"/>
      <c r="C29" s="17"/>
      <c r="D29" s="104"/>
      <c r="E29" s="123"/>
      <c r="F29" s="123"/>
      <c r="G29" s="70"/>
    </row>
    <row r="30" spans="1:7" s="6" customFormat="1" ht="15.6" x14ac:dyDescent="0.3">
      <c r="A30" s="26"/>
      <c r="B30" s="83" t="s">
        <v>32</v>
      </c>
      <c r="C30" s="17"/>
      <c r="D30" s="74"/>
      <c r="E30" s="123"/>
      <c r="F30" s="123"/>
      <c r="G30" s="70"/>
    </row>
    <row r="31" spans="1:7" s="6" customFormat="1" ht="15.6" x14ac:dyDescent="0.3">
      <c r="A31" s="22"/>
      <c r="B31" s="97"/>
      <c r="C31" s="17"/>
      <c r="D31" s="74"/>
      <c r="E31" s="123"/>
      <c r="F31" s="123"/>
      <c r="G31" s="70" t="s">
        <v>538</v>
      </c>
    </row>
    <row r="32" spans="1:7" s="6" customFormat="1" ht="15.6" x14ac:dyDescent="0.3">
      <c r="A32" s="30" t="str">
        <f>A7</f>
        <v>3.20</v>
      </c>
      <c r="B32" s="92" t="str">
        <f>B7</f>
        <v>BÂTIMENT 52</v>
      </c>
      <c r="C32" s="17"/>
      <c r="D32" s="74"/>
      <c r="E32" s="123"/>
      <c r="F32" s="121">
        <f>+F26</f>
        <v>0</v>
      </c>
      <c r="G32" s="178">
        <f>SUM(F4:F28)*0.5</f>
        <v>0</v>
      </c>
    </row>
    <row r="33" spans="1:7" s="6" customFormat="1" ht="15.6" x14ac:dyDescent="0.3">
      <c r="A33" s="22"/>
      <c r="B33" s="93"/>
      <c r="C33" s="17"/>
      <c r="D33" s="74"/>
      <c r="E33" s="123"/>
      <c r="F33" s="121"/>
      <c r="G33" s="70"/>
    </row>
    <row r="34" spans="1:7" s="6" customFormat="1" ht="15.6" x14ac:dyDescent="0.3">
      <c r="A34" s="26"/>
      <c r="B34" s="94"/>
      <c r="C34" s="17"/>
      <c r="D34" s="74"/>
      <c r="E34" s="123"/>
      <c r="F34" s="121"/>
      <c r="G34" s="70"/>
    </row>
    <row r="35" spans="1:7" s="6" customFormat="1" ht="15.6" x14ac:dyDescent="0.3">
      <c r="A35" s="26"/>
      <c r="B35" s="83" t="s">
        <v>33</v>
      </c>
      <c r="C35" s="26"/>
      <c r="D35" s="78"/>
      <c r="E35" s="121"/>
      <c r="F35" s="120">
        <f>F32</f>
        <v>0</v>
      </c>
      <c r="G35" s="70"/>
    </row>
    <row r="36" spans="1:7" s="6" customFormat="1" ht="15.6" x14ac:dyDescent="0.3">
      <c r="A36" s="26"/>
      <c r="B36" s="83"/>
      <c r="C36" s="26"/>
      <c r="D36" s="78"/>
      <c r="E36" s="121"/>
      <c r="F36" s="19"/>
      <c r="G36" s="70"/>
    </row>
    <row r="37" spans="1:7" s="6" customFormat="1" ht="15.6" x14ac:dyDescent="0.3">
      <c r="A37" s="26"/>
      <c r="B37" s="83" t="s">
        <v>34</v>
      </c>
      <c r="C37" s="26"/>
      <c r="D37" s="78"/>
      <c r="E37" s="123"/>
      <c r="F37" s="33">
        <f>F35*0.2</f>
        <v>0</v>
      </c>
      <c r="G37" s="70"/>
    </row>
    <row r="38" spans="1:7" s="6" customFormat="1" ht="15.6" x14ac:dyDescent="0.3">
      <c r="A38" s="26"/>
      <c r="B38" s="83"/>
      <c r="C38" s="26"/>
      <c r="D38" s="78"/>
      <c r="E38" s="121"/>
      <c r="F38" s="19"/>
      <c r="G38" s="70"/>
    </row>
    <row r="39" spans="1:7" s="6" customFormat="1" ht="15.6" x14ac:dyDescent="0.3">
      <c r="A39" s="27"/>
      <c r="B39" s="95" t="s">
        <v>35</v>
      </c>
      <c r="C39" s="27"/>
      <c r="D39" s="79"/>
      <c r="E39" s="157"/>
      <c r="F39" s="32">
        <f>F35*1.2</f>
        <v>0</v>
      </c>
      <c r="G39" s="70"/>
    </row>
  </sheetData>
  <dataConsolidate/>
  <mergeCells count="7">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1" manualBreakCount="1">
    <brk id="28" max="5"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46"/>
  <sheetViews>
    <sheetView showZeros="0" view="pageBreakPreview" topLeftCell="A27" zoomScaleNormal="100" zoomScaleSheetLayoutView="100" workbookViewId="0">
      <selection activeCell="F42" sqref="F42:F46"/>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118" customWidth="1"/>
    <col min="7" max="7" width="70.8984375" style="70" customWidth="1"/>
    <col min="8" max="8" width="11.69921875" style="2" bestFit="1" customWidth="1"/>
    <col min="9" max="16384" width="11" style="2"/>
  </cols>
  <sheetData>
    <row r="1" spans="1:7" x14ac:dyDescent="0.3">
      <c r="A1" s="9"/>
      <c r="B1" s="81"/>
      <c r="C1" s="10"/>
      <c r="D1" s="76"/>
      <c r="E1" s="143"/>
      <c r="F1" s="114"/>
    </row>
    <row r="2" spans="1:7" s="3" customFormat="1" x14ac:dyDescent="0.3">
      <c r="A2" s="228" t="s">
        <v>21</v>
      </c>
      <c r="B2" s="230" t="s">
        <v>22</v>
      </c>
      <c r="C2" s="232" t="s">
        <v>23</v>
      </c>
      <c r="D2" s="234" t="s">
        <v>24</v>
      </c>
      <c r="E2" s="236" t="s">
        <v>25</v>
      </c>
      <c r="F2" s="236" t="s">
        <v>26</v>
      </c>
      <c r="G2" s="238"/>
    </row>
    <row r="3" spans="1:7" s="4" customFormat="1" x14ac:dyDescent="0.3">
      <c r="A3" s="229"/>
      <c r="B3" s="231"/>
      <c r="C3" s="233"/>
      <c r="D3" s="235"/>
      <c r="E3" s="237"/>
      <c r="F3" s="237" t="s">
        <v>27</v>
      </c>
      <c r="G3" s="238"/>
    </row>
    <row r="4" spans="1:7" ht="15.6" x14ac:dyDescent="0.3">
      <c r="A4" s="13"/>
      <c r="B4" s="82"/>
      <c r="C4" s="14"/>
      <c r="D4" s="77"/>
      <c r="E4" s="144"/>
      <c r="F4" s="115"/>
    </row>
    <row r="5" spans="1:7" ht="15.6" x14ac:dyDescent="0.3">
      <c r="A5" s="29">
        <v>3</v>
      </c>
      <c r="B5" s="83" t="s">
        <v>28</v>
      </c>
      <c r="C5" s="17"/>
      <c r="D5" s="78"/>
      <c r="E5" s="105"/>
      <c r="F5" s="113"/>
      <c r="G5" s="71"/>
    </row>
    <row r="6" spans="1:7" ht="15.6" x14ac:dyDescent="0.3">
      <c r="A6" s="20"/>
      <c r="B6" s="84"/>
      <c r="C6" s="17"/>
      <c r="D6" s="74"/>
      <c r="E6" s="105"/>
      <c r="F6" s="105"/>
    </row>
    <row r="7" spans="1:7" ht="15.6" x14ac:dyDescent="0.3">
      <c r="A7" s="30" t="s">
        <v>204</v>
      </c>
      <c r="B7" s="85" t="s">
        <v>237</v>
      </c>
      <c r="C7" s="17"/>
      <c r="D7" s="74"/>
      <c r="E7" s="105"/>
      <c r="F7" s="105"/>
    </row>
    <row r="8" spans="1:7" ht="15.6" x14ac:dyDescent="0.3">
      <c r="A8" s="22"/>
      <c r="B8" s="84"/>
      <c r="C8" s="17"/>
      <c r="D8" s="74"/>
      <c r="E8" s="105"/>
      <c r="F8" s="105"/>
    </row>
    <row r="9" spans="1:7" ht="31.2" x14ac:dyDescent="0.3">
      <c r="A9" s="22" t="s">
        <v>206</v>
      </c>
      <c r="B9" s="84" t="s">
        <v>747</v>
      </c>
      <c r="C9" s="17"/>
      <c r="D9" s="74"/>
      <c r="E9" s="105"/>
      <c r="F9" s="105"/>
    </row>
    <row r="10" spans="1:7" ht="15.6" x14ac:dyDescent="0.3">
      <c r="A10" s="23" t="s">
        <v>207</v>
      </c>
      <c r="B10" s="86" t="s">
        <v>288</v>
      </c>
      <c r="C10" s="17" t="s">
        <v>30</v>
      </c>
      <c r="D10" s="75">
        <v>1</v>
      </c>
      <c r="E10" s="105">
        <f>(D11*E11+D12*E12+D13*E13+D14*E14+D15*E15+D16*E16)/D10</f>
        <v>0</v>
      </c>
      <c r="F10" s="123">
        <f>D10*E10</f>
        <v>0</v>
      </c>
    </row>
    <row r="11" spans="1:7" ht="27.6" outlineLevel="1" x14ac:dyDescent="0.3">
      <c r="A11" s="23" t="s">
        <v>1088</v>
      </c>
      <c r="B11" s="106" t="s">
        <v>294</v>
      </c>
      <c r="C11" s="107" t="s">
        <v>30</v>
      </c>
      <c r="D11" s="110">
        <v>1</v>
      </c>
      <c r="E11" s="146">
        <v>0</v>
      </c>
      <c r="F11" s="146"/>
    </row>
    <row r="12" spans="1:7" ht="15.6" outlineLevel="1" x14ac:dyDescent="0.3">
      <c r="A12" s="23" t="s">
        <v>1089</v>
      </c>
      <c r="B12" s="106" t="s">
        <v>316</v>
      </c>
      <c r="C12" s="107" t="s">
        <v>30</v>
      </c>
      <c r="D12" s="108"/>
      <c r="E12" s="146">
        <v>0</v>
      </c>
      <c r="F12" s="146"/>
    </row>
    <row r="13" spans="1:7" ht="27.6" outlineLevel="1" x14ac:dyDescent="0.3">
      <c r="A13" s="23" t="s">
        <v>1090</v>
      </c>
      <c r="B13" s="106" t="s">
        <v>477</v>
      </c>
      <c r="C13" s="107" t="s">
        <v>29</v>
      </c>
      <c r="D13" s="108"/>
      <c r="E13" s="146">
        <v>0</v>
      </c>
      <c r="F13" s="146"/>
    </row>
    <row r="14" spans="1:7" ht="15.6" outlineLevel="1" x14ac:dyDescent="0.3">
      <c r="A14" s="23" t="s">
        <v>1091</v>
      </c>
      <c r="B14" s="106" t="s">
        <v>296</v>
      </c>
      <c r="C14" s="107" t="s">
        <v>29</v>
      </c>
      <c r="D14" s="108">
        <v>0</v>
      </c>
      <c r="E14" s="146">
        <v>0</v>
      </c>
      <c r="F14" s="146"/>
    </row>
    <row r="15" spans="1:7" ht="15.6" outlineLevel="1" x14ac:dyDescent="0.3">
      <c r="A15" s="23" t="s">
        <v>1092</v>
      </c>
      <c r="B15" s="106" t="s">
        <v>329</v>
      </c>
      <c r="C15" s="107" t="s">
        <v>30</v>
      </c>
      <c r="D15" s="108">
        <v>0</v>
      </c>
      <c r="E15" s="146">
        <v>0</v>
      </c>
      <c r="F15" s="146"/>
    </row>
    <row r="16" spans="1:7" ht="15.6" outlineLevel="1" x14ac:dyDescent="0.3">
      <c r="A16" s="23" t="s">
        <v>1093</v>
      </c>
      <c r="B16" s="106" t="s">
        <v>297</v>
      </c>
      <c r="C16" s="107" t="s">
        <v>29</v>
      </c>
      <c r="D16" s="108">
        <f>D14</f>
        <v>0</v>
      </c>
      <c r="E16" s="146">
        <v>0</v>
      </c>
      <c r="F16" s="146"/>
    </row>
    <row r="17" spans="1:7" ht="31.2" x14ac:dyDescent="0.3">
      <c r="A17" s="23" t="s">
        <v>1094</v>
      </c>
      <c r="B17" s="86" t="s">
        <v>303</v>
      </c>
      <c r="C17" s="17" t="s">
        <v>30</v>
      </c>
      <c r="D17" s="75">
        <v>1</v>
      </c>
      <c r="E17" s="105">
        <f>(D18*E18+D19*E19+D20*E20+D21*E21+D22*E22)/D17</f>
        <v>0</v>
      </c>
      <c r="F17" s="123">
        <f>D17*E17</f>
        <v>0</v>
      </c>
    </row>
    <row r="18" spans="1:7" ht="27.6" outlineLevel="1" x14ac:dyDescent="0.3">
      <c r="A18" s="23"/>
      <c r="B18" s="106" t="s">
        <v>294</v>
      </c>
      <c r="C18" s="107" t="s">
        <v>30</v>
      </c>
      <c r="D18" s="110">
        <v>1</v>
      </c>
      <c r="E18" s="146">
        <v>0</v>
      </c>
      <c r="F18" s="146"/>
    </row>
    <row r="19" spans="1:7" ht="27.6" outlineLevel="1" x14ac:dyDescent="0.3">
      <c r="A19" s="23"/>
      <c r="B19" s="106" t="s">
        <v>305</v>
      </c>
      <c r="C19" s="107" t="s">
        <v>29</v>
      </c>
      <c r="D19" s="110"/>
      <c r="E19" s="146">
        <f>PU!E33</f>
        <v>0</v>
      </c>
      <c r="F19" s="146"/>
    </row>
    <row r="20" spans="1:7" ht="27.6" outlineLevel="1" x14ac:dyDescent="0.3">
      <c r="A20" s="23"/>
      <c r="B20" s="106" t="s">
        <v>307</v>
      </c>
      <c r="C20" s="107" t="s">
        <v>29</v>
      </c>
      <c r="D20" s="108">
        <v>0</v>
      </c>
      <c r="E20" s="146">
        <f>PU!E34</f>
        <v>0</v>
      </c>
      <c r="F20" s="146"/>
    </row>
    <row r="21" spans="1:7" ht="15.6" outlineLevel="1" x14ac:dyDescent="0.3">
      <c r="A21" s="23"/>
      <c r="B21" s="106" t="s">
        <v>521</v>
      </c>
      <c r="C21" s="107" t="s">
        <v>29</v>
      </c>
      <c r="D21" s="110"/>
      <c r="E21" s="146">
        <f>PU!E35</f>
        <v>0</v>
      </c>
      <c r="F21" s="146"/>
    </row>
    <row r="22" spans="1:7" ht="15.6" x14ac:dyDescent="0.3">
      <c r="A22" s="23"/>
      <c r="B22" s="86"/>
      <c r="C22" s="17"/>
      <c r="D22" s="74"/>
      <c r="E22" s="105"/>
      <c r="F22" s="105"/>
    </row>
    <row r="23" spans="1:7" ht="15.6" collapsed="1" x14ac:dyDescent="0.3">
      <c r="A23" s="23" t="s">
        <v>1089</v>
      </c>
      <c r="B23" s="88" t="s">
        <v>801</v>
      </c>
      <c r="C23" s="17" t="s">
        <v>30</v>
      </c>
      <c r="D23" s="75">
        <v>1</v>
      </c>
      <c r="E23" s="105">
        <f>SUM(D30*E30,D24*E24,D25*E25,D26*E26,D27*E27,D28*E28,D29*E29,D31*E31)/D23</f>
        <v>0</v>
      </c>
      <c r="F23" s="123">
        <f>D23*E23</f>
        <v>0</v>
      </c>
      <c r="G23" s="192"/>
    </row>
    <row r="24" spans="1:7" ht="15.6" outlineLevel="1" x14ac:dyDescent="0.3">
      <c r="A24" s="23"/>
      <c r="B24" s="106" t="s">
        <v>823</v>
      </c>
      <c r="C24" s="107" t="s">
        <v>31</v>
      </c>
      <c r="D24" s="110">
        <v>0</v>
      </c>
      <c r="E24" s="111">
        <v>0</v>
      </c>
      <c r="F24" s="111"/>
    </row>
    <row r="25" spans="1:7" ht="27.6" outlineLevel="1" x14ac:dyDescent="0.3">
      <c r="A25" s="23"/>
      <c r="B25" s="106" t="s">
        <v>811</v>
      </c>
      <c r="C25" s="107" t="s">
        <v>30</v>
      </c>
      <c r="D25" s="110">
        <v>1</v>
      </c>
      <c r="E25" s="111">
        <v>0</v>
      </c>
      <c r="F25" s="111"/>
    </row>
    <row r="26" spans="1:7" ht="27.6" outlineLevel="1" x14ac:dyDescent="0.3">
      <c r="A26" s="23"/>
      <c r="B26" s="106" t="s">
        <v>812</v>
      </c>
      <c r="C26" s="107" t="s">
        <v>30</v>
      </c>
      <c r="D26" s="110">
        <v>1</v>
      </c>
      <c r="E26" s="111">
        <v>0</v>
      </c>
      <c r="F26" s="111"/>
    </row>
    <row r="27" spans="1:7" ht="15.6" outlineLevel="1" x14ac:dyDescent="0.3">
      <c r="A27" s="23"/>
      <c r="B27" s="106" t="s">
        <v>822</v>
      </c>
      <c r="C27" s="107" t="s">
        <v>785</v>
      </c>
      <c r="D27" s="110">
        <v>0</v>
      </c>
      <c r="E27" s="111">
        <v>0</v>
      </c>
      <c r="F27" s="111"/>
    </row>
    <row r="28" spans="1:7" ht="15.6" outlineLevel="1" x14ac:dyDescent="0.3">
      <c r="A28" s="23"/>
      <c r="B28" s="106" t="s">
        <v>813</v>
      </c>
      <c r="C28" s="107" t="s">
        <v>785</v>
      </c>
      <c r="D28" s="110">
        <v>0</v>
      </c>
      <c r="E28" s="111">
        <v>0</v>
      </c>
      <c r="F28" s="111"/>
      <c r="G28" s="192"/>
    </row>
    <row r="29" spans="1:7" ht="15.6" outlineLevel="1" x14ac:dyDescent="0.3">
      <c r="A29" s="23"/>
      <c r="B29" s="106" t="s">
        <v>814</v>
      </c>
      <c r="C29" s="107" t="s">
        <v>785</v>
      </c>
      <c r="D29" s="110">
        <v>0</v>
      </c>
      <c r="E29" s="111">
        <v>0</v>
      </c>
      <c r="F29" s="111"/>
    </row>
    <row r="30" spans="1:7" ht="15.6" outlineLevel="1" x14ac:dyDescent="0.3">
      <c r="A30" s="23"/>
      <c r="B30" s="106" t="s">
        <v>832</v>
      </c>
      <c r="C30" s="107" t="s">
        <v>30</v>
      </c>
      <c r="D30" s="110">
        <v>1</v>
      </c>
      <c r="E30" s="111">
        <v>0</v>
      </c>
      <c r="F30" s="111"/>
    </row>
    <row r="31" spans="1:7" ht="15.6" outlineLevel="1" x14ac:dyDescent="0.3">
      <c r="A31" s="23"/>
      <c r="B31" s="106" t="s">
        <v>790</v>
      </c>
      <c r="C31" s="107" t="s">
        <v>30</v>
      </c>
      <c r="D31" s="110">
        <v>1</v>
      </c>
      <c r="E31" s="111">
        <v>0</v>
      </c>
      <c r="F31" s="111"/>
    </row>
    <row r="32" spans="1:7" ht="15.6" x14ac:dyDescent="0.3">
      <c r="A32" s="22"/>
      <c r="B32" s="84"/>
      <c r="C32" s="17"/>
      <c r="D32" s="74"/>
      <c r="E32" s="105"/>
      <c r="F32" s="105"/>
    </row>
    <row r="33" spans="1:7" ht="15.6" x14ac:dyDescent="0.3">
      <c r="A33" s="22"/>
      <c r="B33" s="31" t="str">
        <f>CONCATENATE("Sous-total § ",A7)</f>
        <v>Sous-total § 3.21</v>
      </c>
      <c r="C33" s="17"/>
      <c r="D33" s="74"/>
      <c r="E33" s="105"/>
      <c r="F33" s="116">
        <f>SUM(F4:F32)</f>
        <v>0</v>
      </c>
    </row>
    <row r="34" spans="1:7" ht="15.6" x14ac:dyDescent="0.3">
      <c r="A34" s="22"/>
      <c r="B34" s="24"/>
      <c r="C34" s="17"/>
      <c r="D34" s="74"/>
      <c r="E34" s="105"/>
      <c r="F34" s="105"/>
    </row>
    <row r="35" spans="1:7" s="6" customFormat="1" ht="15.6" x14ac:dyDescent="0.3">
      <c r="A35" s="27"/>
      <c r="B35" s="98"/>
      <c r="C35" s="99"/>
      <c r="D35" s="100"/>
      <c r="E35" s="148"/>
      <c r="F35" s="149"/>
      <c r="G35" s="70"/>
    </row>
    <row r="36" spans="1:7" s="6" customFormat="1" ht="15.6" x14ac:dyDescent="0.3">
      <c r="A36" s="22"/>
      <c r="B36" s="103"/>
      <c r="C36" s="17"/>
      <c r="D36" s="104"/>
      <c r="E36" s="105"/>
      <c r="F36" s="105"/>
      <c r="G36" s="70"/>
    </row>
    <row r="37" spans="1:7" s="6" customFormat="1" ht="15.6" x14ac:dyDescent="0.3">
      <c r="A37" s="26"/>
      <c r="B37" s="83" t="s">
        <v>32</v>
      </c>
      <c r="C37" s="17"/>
      <c r="D37" s="74"/>
      <c r="E37" s="105"/>
      <c r="F37" s="105"/>
      <c r="G37" s="70"/>
    </row>
    <row r="38" spans="1:7" s="6" customFormat="1" ht="15.6" x14ac:dyDescent="0.3">
      <c r="A38" s="22"/>
      <c r="B38" s="97"/>
      <c r="C38" s="17"/>
      <c r="D38" s="74"/>
      <c r="E38" s="105"/>
      <c r="F38" s="105"/>
      <c r="G38" s="70" t="s">
        <v>538</v>
      </c>
    </row>
    <row r="39" spans="1:7" s="6" customFormat="1" ht="15.6" x14ac:dyDescent="0.3">
      <c r="A39" s="30" t="str">
        <f>A7</f>
        <v>3.21</v>
      </c>
      <c r="B39" s="92" t="str">
        <f>B7</f>
        <v>BÂTIMENT 55</v>
      </c>
      <c r="C39" s="17"/>
      <c r="D39" s="74"/>
      <c r="E39" s="105"/>
      <c r="F39" s="113">
        <f>+F33</f>
        <v>0</v>
      </c>
      <c r="G39" s="178">
        <f>SUM(F4:F35)*0.5</f>
        <v>0</v>
      </c>
    </row>
    <row r="40" spans="1:7" s="6" customFormat="1" ht="15.6" x14ac:dyDescent="0.3">
      <c r="A40" s="22"/>
      <c r="B40" s="93"/>
      <c r="C40" s="17"/>
      <c r="D40" s="74"/>
      <c r="E40" s="105"/>
      <c r="F40" s="113"/>
      <c r="G40" s="70"/>
    </row>
    <row r="41" spans="1:7" s="6" customFormat="1" ht="15.6" x14ac:dyDescent="0.3">
      <c r="A41" s="26"/>
      <c r="B41" s="94"/>
      <c r="C41" s="17"/>
      <c r="D41" s="74"/>
      <c r="E41" s="105"/>
      <c r="F41" s="113"/>
      <c r="G41" s="70"/>
    </row>
    <row r="42" spans="1:7" s="6" customFormat="1" ht="15.6" x14ac:dyDescent="0.3">
      <c r="A42" s="26"/>
      <c r="B42" s="83" t="s">
        <v>33</v>
      </c>
      <c r="C42" s="26"/>
      <c r="D42" s="78"/>
      <c r="E42" s="113"/>
      <c r="F42" s="120">
        <f>F39</f>
        <v>0</v>
      </c>
      <c r="G42" s="70"/>
    </row>
    <row r="43" spans="1:7" s="6" customFormat="1" ht="15.6" x14ac:dyDescent="0.3">
      <c r="A43" s="26"/>
      <c r="B43" s="83"/>
      <c r="C43" s="26"/>
      <c r="D43" s="78"/>
      <c r="E43" s="113"/>
      <c r="F43" s="19"/>
      <c r="G43" s="70"/>
    </row>
    <row r="44" spans="1:7" s="6" customFormat="1" ht="15.6" x14ac:dyDescent="0.3">
      <c r="A44" s="26"/>
      <c r="B44" s="83" t="s">
        <v>34</v>
      </c>
      <c r="C44" s="26"/>
      <c r="D44" s="78"/>
      <c r="E44" s="105"/>
      <c r="F44" s="33">
        <f>F42*0.2</f>
        <v>0</v>
      </c>
      <c r="G44" s="70"/>
    </row>
    <row r="45" spans="1:7" s="6" customFormat="1" ht="15.6" x14ac:dyDescent="0.3">
      <c r="A45" s="26"/>
      <c r="B45" s="83"/>
      <c r="C45" s="26"/>
      <c r="D45" s="78"/>
      <c r="E45" s="113"/>
      <c r="F45" s="19"/>
      <c r="G45" s="70"/>
    </row>
    <row r="46" spans="1:7" s="6" customFormat="1" ht="15.6" x14ac:dyDescent="0.3">
      <c r="A46" s="27"/>
      <c r="B46" s="95" t="s">
        <v>35</v>
      </c>
      <c r="C46" s="27"/>
      <c r="D46" s="79"/>
      <c r="E46" s="149"/>
      <c r="F46" s="32">
        <f>F42*1.2</f>
        <v>0</v>
      </c>
      <c r="G46" s="70"/>
    </row>
  </sheetData>
  <dataConsolidate/>
  <mergeCells count="7">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1" manualBreakCount="1">
    <brk id="35" max="5"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26"/>
  <sheetViews>
    <sheetView showZeros="0" view="pageBreakPreview" topLeftCell="A111" zoomScaleNormal="100" zoomScaleSheetLayoutView="100" workbookViewId="0">
      <selection activeCell="F122" sqref="F122:F126"/>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118" customWidth="1"/>
    <col min="7" max="7" width="20.296875" style="70" customWidth="1"/>
    <col min="8" max="8" width="11.69921875" style="2" bestFit="1" customWidth="1"/>
    <col min="9" max="16384" width="11" style="2"/>
  </cols>
  <sheetData>
    <row r="1" spans="1:7" x14ac:dyDescent="0.3">
      <c r="A1" s="9"/>
      <c r="B1" s="81"/>
      <c r="C1" s="10"/>
      <c r="D1" s="76"/>
      <c r="E1" s="143"/>
      <c r="F1" s="114"/>
    </row>
    <row r="2" spans="1:7" s="3" customFormat="1" x14ac:dyDescent="0.3">
      <c r="A2" s="228" t="s">
        <v>21</v>
      </c>
      <c r="B2" s="230" t="s">
        <v>22</v>
      </c>
      <c r="C2" s="232" t="s">
        <v>23</v>
      </c>
      <c r="D2" s="234" t="s">
        <v>24</v>
      </c>
      <c r="E2" s="236" t="s">
        <v>25</v>
      </c>
      <c r="F2" s="236" t="s">
        <v>26</v>
      </c>
      <c r="G2" s="238"/>
    </row>
    <row r="3" spans="1:7" s="4" customFormat="1" x14ac:dyDescent="0.3">
      <c r="A3" s="229"/>
      <c r="B3" s="231"/>
      <c r="C3" s="233"/>
      <c r="D3" s="235"/>
      <c r="E3" s="237"/>
      <c r="F3" s="237" t="s">
        <v>27</v>
      </c>
      <c r="G3" s="238"/>
    </row>
    <row r="4" spans="1:7" ht="15.6" x14ac:dyDescent="0.3">
      <c r="A4" s="13"/>
      <c r="B4" s="82"/>
      <c r="C4" s="14"/>
      <c r="D4" s="77"/>
      <c r="E4" s="144"/>
      <c r="F4" s="115"/>
    </row>
    <row r="5" spans="1:7" ht="15.6" x14ac:dyDescent="0.3">
      <c r="A5" s="29">
        <v>3</v>
      </c>
      <c r="B5" s="83" t="s">
        <v>28</v>
      </c>
      <c r="C5" s="17"/>
      <c r="D5" s="78"/>
      <c r="E5" s="105"/>
      <c r="F5" s="113"/>
      <c r="G5" s="71"/>
    </row>
    <row r="6" spans="1:7" ht="15.6" x14ac:dyDescent="0.3">
      <c r="A6" s="20"/>
      <c r="B6" s="84"/>
      <c r="C6" s="17"/>
      <c r="D6" s="74"/>
      <c r="E6" s="105"/>
      <c r="F6" s="105"/>
    </row>
    <row r="7" spans="1:7" ht="15.6" x14ac:dyDescent="0.3">
      <c r="A7" s="30" t="s">
        <v>209</v>
      </c>
      <c r="B7" s="85" t="s">
        <v>241</v>
      </c>
      <c r="C7" s="17"/>
      <c r="D7" s="74"/>
      <c r="E7" s="105"/>
      <c r="F7" s="105"/>
    </row>
    <row r="8" spans="1:7" ht="15.6" x14ac:dyDescent="0.3">
      <c r="A8" s="22"/>
      <c r="B8" s="84"/>
      <c r="C8" s="17"/>
      <c r="D8" s="74"/>
      <c r="E8" s="105"/>
      <c r="F8" s="105"/>
    </row>
    <row r="9" spans="1:7" ht="31.2" x14ac:dyDescent="0.3">
      <c r="A9" s="22" t="s">
        <v>210</v>
      </c>
      <c r="B9" s="84" t="s">
        <v>734</v>
      </c>
      <c r="C9" s="17"/>
      <c r="D9" s="74"/>
      <c r="E9" s="105"/>
      <c r="F9" s="105"/>
    </row>
    <row r="10" spans="1:7" ht="31.2" x14ac:dyDescent="0.3">
      <c r="A10" s="23" t="s">
        <v>211</v>
      </c>
      <c r="B10" s="86" t="s">
        <v>735</v>
      </c>
      <c r="C10" s="17" t="s">
        <v>31</v>
      </c>
      <c r="D10" s="75">
        <v>1</v>
      </c>
      <c r="E10" s="105">
        <f>PU!E165</f>
        <v>0</v>
      </c>
      <c r="F10" s="123">
        <f>D10*E10</f>
        <v>0</v>
      </c>
    </row>
    <row r="11" spans="1:7" ht="31.2" x14ac:dyDescent="0.3">
      <c r="A11" s="23" t="s">
        <v>1095</v>
      </c>
      <c r="B11" s="86" t="s">
        <v>736</v>
      </c>
      <c r="C11" s="17" t="s">
        <v>30</v>
      </c>
      <c r="D11" s="75">
        <v>1</v>
      </c>
      <c r="E11" s="105">
        <v>0</v>
      </c>
      <c r="F11" s="123">
        <f t="shared" ref="F11:F12" si="0">D11*E11</f>
        <v>0</v>
      </c>
    </row>
    <row r="12" spans="1:7" ht="31.2" x14ac:dyDescent="0.3">
      <c r="A12" s="23" t="s">
        <v>1096</v>
      </c>
      <c r="B12" s="86" t="s">
        <v>737</v>
      </c>
      <c r="C12" s="17" t="s">
        <v>30</v>
      </c>
      <c r="D12" s="75">
        <v>1</v>
      </c>
      <c r="E12" s="105">
        <f>(D13*E13+D14*E14+D15*E15+D16*E16)/D12</f>
        <v>0</v>
      </c>
      <c r="F12" s="123">
        <f t="shared" si="0"/>
        <v>0</v>
      </c>
    </row>
    <row r="13" spans="1:7" ht="27.6" outlineLevel="1" x14ac:dyDescent="0.3">
      <c r="A13" s="23"/>
      <c r="B13" s="106" t="s">
        <v>294</v>
      </c>
      <c r="C13" s="107" t="s">
        <v>30</v>
      </c>
      <c r="D13" s="110"/>
      <c r="E13" s="146">
        <f>PU!E44</f>
        <v>0</v>
      </c>
      <c r="F13" s="146"/>
    </row>
    <row r="14" spans="1:7" ht="15.6" outlineLevel="1" x14ac:dyDescent="0.3">
      <c r="A14" s="23"/>
      <c r="B14" s="106" t="s">
        <v>313</v>
      </c>
      <c r="C14" s="107" t="s">
        <v>30</v>
      </c>
      <c r="D14" s="110">
        <v>1</v>
      </c>
      <c r="E14" s="146">
        <v>0</v>
      </c>
      <c r="F14" s="146"/>
    </row>
    <row r="15" spans="1:7" ht="15.6" outlineLevel="1" x14ac:dyDescent="0.3">
      <c r="A15" s="23"/>
      <c r="B15" s="106" t="s">
        <v>296</v>
      </c>
      <c r="C15" s="107" t="s">
        <v>29</v>
      </c>
      <c r="D15" s="108">
        <v>0</v>
      </c>
      <c r="E15" s="146">
        <v>0</v>
      </c>
      <c r="F15" s="146"/>
    </row>
    <row r="16" spans="1:7" ht="15.6" outlineLevel="1" x14ac:dyDescent="0.3">
      <c r="A16" s="23"/>
      <c r="B16" s="106" t="s">
        <v>297</v>
      </c>
      <c r="C16" s="107" t="s">
        <v>29</v>
      </c>
      <c r="D16" s="108">
        <f>D15</f>
        <v>0</v>
      </c>
      <c r="E16" s="146">
        <f>PU!E47</f>
        <v>0</v>
      </c>
      <c r="F16" s="146"/>
    </row>
    <row r="17" spans="1:7" ht="15.6" x14ac:dyDescent="0.3">
      <c r="A17" s="22" t="s">
        <v>212</v>
      </c>
      <c r="B17" s="84" t="s">
        <v>738</v>
      </c>
      <c r="C17" s="17"/>
      <c r="D17" s="74"/>
      <c r="E17" s="105"/>
      <c r="F17" s="105"/>
    </row>
    <row r="18" spans="1:7" ht="31.2" x14ac:dyDescent="0.3">
      <c r="A18" s="23" t="s">
        <v>213</v>
      </c>
      <c r="B18" s="86" t="s">
        <v>340</v>
      </c>
      <c r="C18" s="17" t="s">
        <v>30</v>
      </c>
      <c r="D18" s="75">
        <v>1</v>
      </c>
      <c r="E18" s="105">
        <f>(D19*E19+D20*E20+D21*E21+D22*E22+D23*E23+D24*E24+D25*E25+D26*E26+D27*E27)/D18</f>
        <v>0</v>
      </c>
      <c r="F18" s="123">
        <f>D18*E18</f>
        <v>0</v>
      </c>
      <c r="G18" s="70" t="s">
        <v>245</v>
      </c>
    </row>
    <row r="19" spans="1:7" ht="15.6" outlineLevel="1" x14ac:dyDescent="0.3">
      <c r="A19" s="23"/>
      <c r="B19" s="106" t="s">
        <v>316</v>
      </c>
      <c r="C19" s="107" t="s">
        <v>30</v>
      </c>
      <c r="D19" s="110">
        <v>1</v>
      </c>
      <c r="E19" s="146">
        <f>PU!E108</f>
        <v>0</v>
      </c>
      <c r="F19" s="146"/>
    </row>
    <row r="20" spans="1:7" ht="27.6" outlineLevel="1" x14ac:dyDescent="0.3">
      <c r="A20" s="23"/>
      <c r="B20" s="106" t="s">
        <v>294</v>
      </c>
      <c r="C20" s="107" t="s">
        <v>30</v>
      </c>
      <c r="D20" s="110"/>
      <c r="E20" s="146">
        <f>PU!E109</f>
        <v>0</v>
      </c>
      <c r="F20" s="146"/>
      <c r="G20" s="70" t="s">
        <v>483</v>
      </c>
    </row>
    <row r="21" spans="1:7" ht="15.6" outlineLevel="1" x14ac:dyDescent="0.3">
      <c r="A21" s="23"/>
      <c r="B21" s="106" t="s">
        <v>329</v>
      </c>
      <c r="C21" s="107" t="s">
        <v>29</v>
      </c>
      <c r="D21" s="110"/>
      <c r="E21" s="146">
        <f>PU!E110</f>
        <v>0</v>
      </c>
      <c r="F21" s="146"/>
      <c r="G21" s="70" t="s">
        <v>522</v>
      </c>
    </row>
    <row r="22" spans="1:7" ht="15.6" outlineLevel="1" x14ac:dyDescent="0.3">
      <c r="A22" s="23"/>
      <c r="B22" s="106" t="s">
        <v>296</v>
      </c>
      <c r="C22" s="107" t="s">
        <v>29</v>
      </c>
      <c r="D22" s="108">
        <v>0</v>
      </c>
      <c r="E22" s="146">
        <f>PU!E111</f>
        <v>0</v>
      </c>
      <c r="F22" s="146"/>
    </row>
    <row r="23" spans="1:7" ht="15.6" outlineLevel="1" x14ac:dyDescent="0.3">
      <c r="A23" s="23"/>
      <c r="B23" s="106" t="s">
        <v>346</v>
      </c>
      <c r="C23" s="107" t="s">
        <v>31</v>
      </c>
      <c r="D23" s="110">
        <v>0</v>
      </c>
      <c r="E23" s="146">
        <f>PU!E112</f>
        <v>0</v>
      </c>
      <c r="F23" s="146"/>
    </row>
    <row r="24" spans="1:7" ht="15.6" outlineLevel="1" x14ac:dyDescent="0.3">
      <c r="A24" s="23"/>
      <c r="B24" s="106" t="s">
        <v>326</v>
      </c>
      <c r="C24" s="107" t="s">
        <v>31</v>
      </c>
      <c r="D24" s="110">
        <v>0</v>
      </c>
      <c r="E24" s="146">
        <f>PU!E113</f>
        <v>0</v>
      </c>
      <c r="F24" s="146"/>
    </row>
    <row r="25" spans="1:7" ht="15.6" outlineLevel="1" x14ac:dyDescent="0.3">
      <c r="A25" s="23"/>
      <c r="B25" s="106" t="s">
        <v>333</v>
      </c>
      <c r="C25" s="107" t="s">
        <v>31</v>
      </c>
      <c r="D25" s="110">
        <v>0</v>
      </c>
      <c r="E25" s="146">
        <f>PU!E114</f>
        <v>0</v>
      </c>
      <c r="F25" s="146"/>
    </row>
    <row r="26" spans="1:7" ht="15.6" outlineLevel="1" x14ac:dyDescent="0.3">
      <c r="A26" s="23"/>
      <c r="B26" s="106" t="s">
        <v>287</v>
      </c>
      <c r="C26" s="107" t="s">
        <v>30</v>
      </c>
      <c r="D26" s="110">
        <v>1</v>
      </c>
      <c r="E26" s="146">
        <f>PU!E115</f>
        <v>0</v>
      </c>
      <c r="F26" s="146"/>
    </row>
    <row r="27" spans="1:7" ht="15.6" outlineLevel="1" x14ac:dyDescent="0.3">
      <c r="A27" s="23"/>
      <c r="B27" s="106" t="s">
        <v>297</v>
      </c>
      <c r="C27" s="107" t="s">
        <v>29</v>
      </c>
      <c r="D27" s="108">
        <f>D22*2</f>
        <v>0</v>
      </c>
      <c r="E27" s="146">
        <f>PU!E116</f>
        <v>0</v>
      </c>
      <c r="F27" s="146"/>
    </row>
    <row r="28" spans="1:7" ht="15.6" x14ac:dyDescent="0.3">
      <c r="A28" s="23" t="s">
        <v>214</v>
      </c>
      <c r="B28" s="86" t="s">
        <v>833</v>
      </c>
      <c r="C28" s="17" t="s">
        <v>30</v>
      </c>
      <c r="D28" s="75">
        <v>1</v>
      </c>
      <c r="E28" s="123">
        <f>(D29*E29+D30*E30+D31*E31)/D28</f>
        <v>0</v>
      </c>
      <c r="F28" s="123">
        <f>D28*E28</f>
        <v>0</v>
      </c>
    </row>
    <row r="29" spans="1:7" ht="15.6" x14ac:dyDescent="0.3">
      <c r="A29" s="23"/>
      <c r="B29" s="106" t="s">
        <v>834</v>
      </c>
      <c r="C29" s="107" t="s">
        <v>30</v>
      </c>
      <c r="D29" s="110">
        <v>1</v>
      </c>
      <c r="E29" s="122">
        <v>0</v>
      </c>
      <c r="F29" s="122"/>
    </row>
    <row r="30" spans="1:7" ht="15.6" x14ac:dyDescent="0.3">
      <c r="A30" s="23"/>
      <c r="B30" s="106" t="s">
        <v>839</v>
      </c>
      <c r="C30" s="107" t="s">
        <v>450</v>
      </c>
      <c r="D30" s="110">
        <v>0</v>
      </c>
      <c r="E30" s="122">
        <v>0</v>
      </c>
      <c r="F30" s="122"/>
    </row>
    <row r="31" spans="1:7" ht="15.6" x14ac:dyDescent="0.3">
      <c r="A31" s="23"/>
      <c r="B31" s="106" t="s">
        <v>836</v>
      </c>
      <c r="C31" s="107" t="s">
        <v>30</v>
      </c>
      <c r="D31" s="110">
        <v>1</v>
      </c>
      <c r="E31" s="122">
        <v>0</v>
      </c>
      <c r="F31" s="122"/>
    </row>
    <row r="32" spans="1:7" ht="15.6" x14ac:dyDescent="0.3">
      <c r="A32" s="22" t="s">
        <v>1097</v>
      </c>
      <c r="B32" s="84" t="s">
        <v>739</v>
      </c>
      <c r="C32" s="17"/>
      <c r="D32" s="74"/>
      <c r="E32" s="105"/>
      <c r="F32" s="105"/>
    </row>
    <row r="33" spans="1:6" ht="31.2" x14ac:dyDescent="0.3">
      <c r="A33" s="23" t="s">
        <v>1098</v>
      </c>
      <c r="B33" s="86" t="s">
        <v>340</v>
      </c>
      <c r="C33" s="17" t="s">
        <v>30</v>
      </c>
      <c r="D33" s="75">
        <v>1</v>
      </c>
      <c r="E33" s="105">
        <f>(D34*E34+D35*E35+D36*E36+D37*E37+D38*E38+D39*E39+D40*E40+D41*E41)/D33</f>
        <v>0</v>
      </c>
      <c r="F33" s="123">
        <f>D33*E33</f>
        <v>0</v>
      </c>
    </row>
    <row r="34" spans="1:6" ht="15.6" outlineLevel="1" x14ac:dyDescent="0.3">
      <c r="A34" s="23"/>
      <c r="B34" s="106" t="s">
        <v>316</v>
      </c>
      <c r="C34" s="107" t="s">
        <v>30</v>
      </c>
      <c r="D34" s="110">
        <v>1</v>
      </c>
      <c r="E34" s="146">
        <f>PU!E108</f>
        <v>0</v>
      </c>
      <c r="F34" s="105"/>
    </row>
    <row r="35" spans="1:6" ht="27.6" outlineLevel="1" x14ac:dyDescent="0.3">
      <c r="A35" s="23"/>
      <c r="B35" s="106" t="s">
        <v>294</v>
      </c>
      <c r="C35" s="107" t="s">
        <v>30</v>
      </c>
      <c r="D35" s="110">
        <v>1</v>
      </c>
      <c r="E35" s="146">
        <f>PU!E109</f>
        <v>0</v>
      </c>
      <c r="F35" s="105"/>
    </row>
    <row r="36" spans="1:6" ht="15.6" outlineLevel="1" x14ac:dyDescent="0.3">
      <c r="A36" s="23"/>
      <c r="B36" s="106" t="s">
        <v>329</v>
      </c>
      <c r="C36" s="107" t="s">
        <v>29</v>
      </c>
      <c r="D36" s="108">
        <v>0</v>
      </c>
      <c r="E36" s="146">
        <f>PU!E110</f>
        <v>0</v>
      </c>
      <c r="F36" s="105"/>
    </row>
    <row r="37" spans="1:6" ht="15.6" outlineLevel="1" x14ac:dyDescent="0.3">
      <c r="A37" s="23"/>
      <c r="B37" s="106" t="s">
        <v>296</v>
      </c>
      <c r="C37" s="107" t="s">
        <v>29</v>
      </c>
      <c r="D37" s="108">
        <v>0</v>
      </c>
      <c r="E37" s="146">
        <f>PU!E111</f>
        <v>0</v>
      </c>
      <c r="F37" s="105"/>
    </row>
    <row r="38" spans="1:6" ht="15.6" outlineLevel="1" x14ac:dyDescent="0.3">
      <c r="A38" s="23"/>
      <c r="B38" s="106" t="s">
        <v>346</v>
      </c>
      <c r="C38" s="107" t="s">
        <v>31</v>
      </c>
      <c r="D38" s="110">
        <v>0</v>
      </c>
      <c r="E38" s="146">
        <f>PU!E112</f>
        <v>0</v>
      </c>
      <c r="F38" s="105"/>
    </row>
    <row r="39" spans="1:6" ht="15.6" outlineLevel="1" x14ac:dyDescent="0.3">
      <c r="A39" s="23"/>
      <c r="B39" s="106" t="s">
        <v>333</v>
      </c>
      <c r="C39" s="107" t="s">
        <v>31</v>
      </c>
      <c r="D39" s="110">
        <v>0</v>
      </c>
      <c r="E39" s="146">
        <f>PU!E113</f>
        <v>0</v>
      </c>
      <c r="F39" s="105"/>
    </row>
    <row r="40" spans="1:6" ht="15.6" outlineLevel="1" x14ac:dyDescent="0.3">
      <c r="A40" s="23"/>
      <c r="B40" s="106" t="s">
        <v>287</v>
      </c>
      <c r="C40" s="107" t="s">
        <v>30</v>
      </c>
      <c r="D40" s="110">
        <v>1</v>
      </c>
      <c r="E40" s="146">
        <f>PU!E114</f>
        <v>0</v>
      </c>
      <c r="F40" s="105"/>
    </row>
    <row r="41" spans="1:6" ht="15.6" outlineLevel="1" x14ac:dyDescent="0.3">
      <c r="A41" s="23"/>
      <c r="B41" s="106" t="s">
        <v>297</v>
      </c>
      <c r="C41" s="107" t="s">
        <v>29</v>
      </c>
      <c r="D41" s="108">
        <f>D37*2</f>
        <v>0</v>
      </c>
      <c r="E41" s="146">
        <f>PU!E115</f>
        <v>0</v>
      </c>
      <c r="F41" s="105"/>
    </row>
    <row r="42" spans="1:6" ht="15.6" x14ac:dyDescent="0.3">
      <c r="A42" s="22" t="s">
        <v>1099</v>
      </c>
      <c r="B42" s="87" t="s">
        <v>740</v>
      </c>
      <c r="C42" s="17"/>
      <c r="D42" s="74"/>
      <c r="E42" s="105"/>
      <c r="F42" s="123">
        <f>D42*E42</f>
        <v>0</v>
      </c>
    </row>
    <row r="43" spans="1:6" ht="31.2" x14ac:dyDescent="0.3">
      <c r="A43" s="23" t="s">
        <v>1100</v>
      </c>
      <c r="B43" s="86" t="s">
        <v>340</v>
      </c>
      <c r="C43" s="17" t="s">
        <v>30</v>
      </c>
      <c r="D43" s="75">
        <v>1</v>
      </c>
      <c r="E43" s="105">
        <f>(D44*E44+D45*E45+D46*E46+D47*E47+D48*E48+D49*E49+D50*E50+D51*E51)/D43</f>
        <v>0</v>
      </c>
      <c r="F43" s="123">
        <f>D43*E43</f>
        <v>0</v>
      </c>
    </row>
    <row r="44" spans="1:6" ht="15.6" outlineLevel="1" x14ac:dyDescent="0.3">
      <c r="A44" s="23"/>
      <c r="B44" s="106" t="s">
        <v>316</v>
      </c>
      <c r="C44" s="107" t="s">
        <v>30</v>
      </c>
      <c r="D44" s="110">
        <v>1</v>
      </c>
      <c r="E44" s="146">
        <v>0</v>
      </c>
      <c r="F44" s="105"/>
    </row>
    <row r="45" spans="1:6" ht="27.6" outlineLevel="1" x14ac:dyDescent="0.3">
      <c r="A45" s="23"/>
      <c r="B45" s="106" t="s">
        <v>294</v>
      </c>
      <c r="C45" s="107" t="s">
        <v>30</v>
      </c>
      <c r="D45" s="110">
        <v>1</v>
      </c>
      <c r="E45" s="146">
        <f>PU!E109</f>
        <v>0</v>
      </c>
      <c r="F45" s="105"/>
    </row>
    <row r="46" spans="1:6" ht="15.6" outlineLevel="1" x14ac:dyDescent="0.3">
      <c r="A46" s="23"/>
      <c r="B46" s="106" t="s">
        <v>329</v>
      </c>
      <c r="C46" s="107" t="s">
        <v>29</v>
      </c>
      <c r="D46" s="108">
        <f>0</f>
        <v>0</v>
      </c>
      <c r="E46" s="146">
        <f>PU!E110</f>
        <v>0</v>
      </c>
      <c r="F46" s="105"/>
    </row>
    <row r="47" spans="1:6" ht="15.6" outlineLevel="1" x14ac:dyDescent="0.3">
      <c r="A47" s="23"/>
      <c r="B47" s="106" t="s">
        <v>296</v>
      </c>
      <c r="C47" s="107" t="s">
        <v>29</v>
      </c>
      <c r="D47" s="108">
        <v>0</v>
      </c>
      <c r="E47" s="146">
        <f>PU!E111</f>
        <v>0</v>
      </c>
      <c r="F47" s="105"/>
    </row>
    <row r="48" spans="1:6" ht="15.6" outlineLevel="1" x14ac:dyDescent="0.3">
      <c r="A48" s="23"/>
      <c r="B48" s="106" t="s">
        <v>346</v>
      </c>
      <c r="C48" s="107" t="s">
        <v>31</v>
      </c>
      <c r="D48" s="110">
        <v>0</v>
      </c>
      <c r="E48" s="146">
        <f>PU!E112</f>
        <v>0</v>
      </c>
      <c r="F48" s="105"/>
    </row>
    <row r="49" spans="1:7" ht="15.6" outlineLevel="1" x14ac:dyDescent="0.3">
      <c r="A49" s="23"/>
      <c r="B49" s="106" t="s">
        <v>333</v>
      </c>
      <c r="C49" s="107" t="s">
        <v>31</v>
      </c>
      <c r="D49" s="110">
        <v>0</v>
      </c>
      <c r="E49" s="146">
        <f>PU!E114</f>
        <v>0</v>
      </c>
      <c r="F49" s="105"/>
    </row>
    <row r="50" spans="1:7" ht="15.6" outlineLevel="1" x14ac:dyDescent="0.3">
      <c r="A50" s="23"/>
      <c r="B50" s="106" t="s">
        <v>287</v>
      </c>
      <c r="C50" s="107" t="s">
        <v>30</v>
      </c>
      <c r="D50" s="110">
        <v>1</v>
      </c>
      <c r="E50" s="146">
        <f>PU!E115</f>
        <v>0</v>
      </c>
      <c r="F50" s="105"/>
    </row>
    <row r="51" spans="1:7" ht="15.6" outlineLevel="1" x14ac:dyDescent="0.3">
      <c r="A51" s="23"/>
      <c r="B51" s="106" t="s">
        <v>297</v>
      </c>
      <c r="C51" s="107" t="s">
        <v>29</v>
      </c>
      <c r="D51" s="108">
        <f>D47*2</f>
        <v>0</v>
      </c>
      <c r="E51" s="146">
        <f>PU!E116</f>
        <v>0</v>
      </c>
      <c r="F51" s="105"/>
    </row>
    <row r="52" spans="1:7" ht="15.6" x14ac:dyDescent="0.3">
      <c r="A52" s="23" t="s">
        <v>1101</v>
      </c>
      <c r="B52" s="86" t="s">
        <v>833</v>
      </c>
      <c r="C52" s="17" t="s">
        <v>30</v>
      </c>
      <c r="D52" s="75">
        <v>1</v>
      </c>
      <c r="E52" s="123">
        <f>(D53*E53+D54*E54)/D52</f>
        <v>0</v>
      </c>
      <c r="F52" s="123">
        <f>D52*E52</f>
        <v>0</v>
      </c>
    </row>
    <row r="53" spans="1:7" ht="15.6" x14ac:dyDescent="0.3">
      <c r="A53" s="23"/>
      <c r="B53" s="106" t="s">
        <v>840</v>
      </c>
      <c r="C53" s="107" t="s">
        <v>450</v>
      </c>
      <c r="D53" s="110">
        <v>0</v>
      </c>
      <c r="E53" s="122">
        <v>0</v>
      </c>
      <c r="F53" s="122"/>
    </row>
    <row r="54" spans="1:7" ht="15.6" x14ac:dyDescent="0.3">
      <c r="A54" s="23"/>
      <c r="B54" s="106" t="s">
        <v>836</v>
      </c>
      <c r="C54" s="107" t="s">
        <v>30</v>
      </c>
      <c r="D54" s="110">
        <v>1</v>
      </c>
      <c r="E54" s="122">
        <v>0</v>
      </c>
      <c r="F54" s="122"/>
    </row>
    <row r="55" spans="1:7" ht="15.6" x14ac:dyDescent="0.3">
      <c r="A55" s="22" t="s">
        <v>1102</v>
      </c>
      <c r="B55" s="87" t="s">
        <v>741</v>
      </c>
      <c r="C55" s="17"/>
      <c r="D55" s="75"/>
      <c r="E55" s="105"/>
      <c r="F55" s="105"/>
      <c r="G55" s="73"/>
    </row>
    <row r="56" spans="1:7" ht="15.6" x14ac:dyDescent="0.3">
      <c r="A56" s="23" t="s">
        <v>1103</v>
      </c>
      <c r="B56" s="69" t="s">
        <v>423</v>
      </c>
      <c r="C56" s="17" t="s">
        <v>30</v>
      </c>
      <c r="D56" s="75">
        <v>1</v>
      </c>
      <c r="E56" s="105">
        <f>(D57*E57+D58*E58+D59*E59+D60*E60+D61*E61+D62*E62+D63*E63)/D56</f>
        <v>0</v>
      </c>
      <c r="F56" s="123">
        <f>D56*E56</f>
        <v>0</v>
      </c>
    </row>
    <row r="57" spans="1:7" ht="15.6" outlineLevel="1" x14ac:dyDescent="0.3">
      <c r="A57" s="23"/>
      <c r="B57" s="106" t="s">
        <v>411</v>
      </c>
      <c r="C57" s="107" t="s">
        <v>30</v>
      </c>
      <c r="D57" s="110"/>
      <c r="E57" s="146">
        <f>PU!E246</f>
        <v>0</v>
      </c>
      <c r="F57" s="105"/>
    </row>
    <row r="58" spans="1:7" ht="27.6" outlineLevel="1" x14ac:dyDescent="0.3">
      <c r="A58" s="23"/>
      <c r="B58" s="106" t="s">
        <v>294</v>
      </c>
      <c r="C58" s="107" t="s">
        <v>30</v>
      </c>
      <c r="D58" s="110">
        <v>1</v>
      </c>
      <c r="E58" s="173">
        <v>0</v>
      </c>
      <c r="F58" s="105"/>
    </row>
    <row r="59" spans="1:7" ht="15.6" outlineLevel="1" x14ac:dyDescent="0.3">
      <c r="A59" s="23"/>
      <c r="B59" s="106" t="s">
        <v>413</v>
      </c>
      <c r="C59" s="107" t="s">
        <v>30</v>
      </c>
      <c r="D59" s="110"/>
      <c r="E59" s="146">
        <f>PU!E248</f>
        <v>0</v>
      </c>
      <c r="F59" s="105"/>
    </row>
    <row r="60" spans="1:7" ht="15.6" outlineLevel="1" x14ac:dyDescent="0.3">
      <c r="A60" s="23"/>
      <c r="B60" s="106" t="s">
        <v>424</v>
      </c>
      <c r="C60" s="107" t="s">
        <v>30</v>
      </c>
      <c r="D60" s="110">
        <v>1</v>
      </c>
      <c r="E60" s="146">
        <v>0</v>
      </c>
      <c r="F60" s="105"/>
    </row>
    <row r="61" spans="1:7" ht="15.6" outlineLevel="1" x14ac:dyDescent="0.3">
      <c r="A61" s="23"/>
      <c r="B61" s="106" t="s">
        <v>415</v>
      </c>
      <c r="C61" s="107" t="s">
        <v>31</v>
      </c>
      <c r="D61" s="110">
        <v>1</v>
      </c>
      <c r="E61" s="146">
        <f>PU!E250</f>
        <v>0</v>
      </c>
      <c r="F61" s="105"/>
    </row>
    <row r="62" spans="1:7" ht="15.6" outlineLevel="1" x14ac:dyDescent="0.3">
      <c r="A62" s="23"/>
      <c r="B62" s="106" t="s">
        <v>490</v>
      </c>
      <c r="C62" s="107" t="s">
        <v>29</v>
      </c>
      <c r="D62" s="108">
        <v>0</v>
      </c>
      <c r="E62" s="146">
        <f>PU!E251</f>
        <v>0</v>
      </c>
      <c r="F62" s="105"/>
    </row>
    <row r="63" spans="1:7" ht="27.6" outlineLevel="1" x14ac:dyDescent="0.3">
      <c r="A63" s="23"/>
      <c r="B63" s="106" t="s">
        <v>418</v>
      </c>
      <c r="C63" s="107" t="s">
        <v>29</v>
      </c>
      <c r="D63" s="110"/>
      <c r="E63" s="146">
        <f>PU!E252</f>
        <v>0</v>
      </c>
      <c r="F63" s="105"/>
    </row>
    <row r="64" spans="1:7" ht="15.6" x14ac:dyDescent="0.3">
      <c r="A64" s="22" t="s">
        <v>1104</v>
      </c>
      <c r="B64" s="87" t="s">
        <v>742</v>
      </c>
      <c r="C64" s="17"/>
      <c r="D64" s="74"/>
      <c r="E64" s="105"/>
      <c r="F64" s="105"/>
    </row>
    <row r="65" spans="1:6" ht="31.2" x14ac:dyDescent="0.3">
      <c r="A65" s="23" t="s">
        <v>1105</v>
      </c>
      <c r="B65" s="88" t="s">
        <v>340</v>
      </c>
      <c r="C65" s="17" t="s">
        <v>30</v>
      </c>
      <c r="D65" s="75">
        <v>1</v>
      </c>
      <c r="E65" s="105">
        <f>(D67*E67+D68*E68+D69*E69+D70*E70+D71*E71+D72*E72+D73*E73+D74*E74+D66*E66)/D65</f>
        <v>0</v>
      </c>
      <c r="F65" s="123">
        <f>D65*E65</f>
        <v>0</v>
      </c>
    </row>
    <row r="66" spans="1:6" ht="15.6" outlineLevel="1" x14ac:dyDescent="0.3">
      <c r="A66" s="23"/>
      <c r="B66" s="106" t="s">
        <v>411</v>
      </c>
      <c r="C66" s="107" t="s">
        <v>30</v>
      </c>
      <c r="D66" s="110"/>
      <c r="E66" s="146">
        <f>PU!E108</f>
        <v>0</v>
      </c>
      <c r="F66" s="123"/>
    </row>
    <row r="67" spans="1:6" ht="27.6" outlineLevel="1" x14ac:dyDescent="0.3">
      <c r="A67" s="23"/>
      <c r="B67" s="106" t="s">
        <v>294</v>
      </c>
      <c r="C67" s="107" t="s">
        <v>30</v>
      </c>
      <c r="D67" s="110"/>
      <c r="E67" s="146">
        <f>PU!E109</f>
        <v>0</v>
      </c>
      <c r="F67" s="105"/>
    </row>
    <row r="68" spans="1:6" ht="15.6" outlineLevel="1" x14ac:dyDescent="0.3">
      <c r="A68" s="23"/>
      <c r="B68" s="106" t="s">
        <v>329</v>
      </c>
      <c r="C68" s="107" t="s">
        <v>29</v>
      </c>
      <c r="D68" s="108">
        <v>0</v>
      </c>
      <c r="E68" s="146">
        <f>PU!E110</f>
        <v>0</v>
      </c>
      <c r="F68" s="105"/>
    </row>
    <row r="69" spans="1:6" ht="15.6" outlineLevel="1" x14ac:dyDescent="0.3">
      <c r="A69" s="23"/>
      <c r="B69" s="106" t="s">
        <v>296</v>
      </c>
      <c r="C69" s="107" t="s">
        <v>29</v>
      </c>
      <c r="D69" s="108">
        <v>0</v>
      </c>
      <c r="E69" s="146">
        <f>PU!E111</f>
        <v>0</v>
      </c>
      <c r="F69" s="105"/>
    </row>
    <row r="70" spans="1:6" ht="27.6" outlineLevel="1" x14ac:dyDescent="0.3">
      <c r="A70" s="23"/>
      <c r="B70" s="106" t="s">
        <v>342</v>
      </c>
      <c r="C70" s="107" t="s">
        <v>31</v>
      </c>
      <c r="D70" s="110">
        <v>0</v>
      </c>
      <c r="E70" s="146">
        <f>PU!E112</f>
        <v>0</v>
      </c>
      <c r="F70" s="105"/>
    </row>
    <row r="71" spans="1:6" ht="15.6" outlineLevel="1" x14ac:dyDescent="0.3">
      <c r="A71" s="23"/>
      <c r="B71" s="106" t="s">
        <v>333</v>
      </c>
      <c r="C71" s="107" t="s">
        <v>31</v>
      </c>
      <c r="D71" s="110">
        <v>0</v>
      </c>
      <c r="E71" s="146">
        <f>PU!E113</f>
        <v>0</v>
      </c>
      <c r="F71" s="105"/>
    </row>
    <row r="72" spans="1:6" ht="15.6" outlineLevel="1" x14ac:dyDescent="0.3">
      <c r="A72" s="23"/>
      <c r="B72" s="106" t="s">
        <v>287</v>
      </c>
      <c r="C72" s="107" t="s">
        <v>30</v>
      </c>
      <c r="D72" s="110">
        <v>1</v>
      </c>
      <c r="E72" s="146">
        <f>PU!E114</f>
        <v>0</v>
      </c>
      <c r="F72" s="105"/>
    </row>
    <row r="73" spans="1:6" ht="15.6" outlineLevel="1" x14ac:dyDescent="0.3">
      <c r="A73" s="23"/>
      <c r="B73" s="106" t="s">
        <v>337</v>
      </c>
      <c r="C73" s="107" t="s">
        <v>30</v>
      </c>
      <c r="D73" s="110">
        <v>1</v>
      </c>
      <c r="E73" s="146">
        <f>PU!E115</f>
        <v>0</v>
      </c>
      <c r="F73" s="105"/>
    </row>
    <row r="74" spans="1:6" ht="15.6" outlineLevel="1" x14ac:dyDescent="0.3">
      <c r="A74" s="23"/>
      <c r="B74" s="106" t="s">
        <v>297</v>
      </c>
      <c r="C74" s="107" t="s">
        <v>29</v>
      </c>
      <c r="D74" s="108">
        <f>D69*2</f>
        <v>0</v>
      </c>
      <c r="E74" s="146">
        <f>PU!E116</f>
        <v>0</v>
      </c>
      <c r="F74" s="105"/>
    </row>
    <row r="75" spans="1:6" ht="15.6" x14ac:dyDescent="0.3">
      <c r="A75" s="23" t="s">
        <v>1106</v>
      </c>
      <c r="B75" s="86" t="s">
        <v>833</v>
      </c>
      <c r="C75" s="17" t="s">
        <v>30</v>
      </c>
      <c r="D75" s="75">
        <v>1</v>
      </c>
      <c r="E75" s="123">
        <f>(D76*E76+D77*E77)/D75</f>
        <v>0</v>
      </c>
      <c r="F75" s="123">
        <f>D75*E75</f>
        <v>0</v>
      </c>
    </row>
    <row r="76" spans="1:6" ht="15.6" x14ac:dyDescent="0.3">
      <c r="A76" s="23"/>
      <c r="B76" s="106" t="s">
        <v>840</v>
      </c>
      <c r="C76" s="107" t="s">
        <v>450</v>
      </c>
      <c r="D76" s="110">
        <v>0</v>
      </c>
      <c r="E76" s="122">
        <v>0</v>
      </c>
      <c r="F76" s="122"/>
    </row>
    <row r="77" spans="1:6" ht="15.6" x14ac:dyDescent="0.3">
      <c r="A77" s="23"/>
      <c r="B77" s="106" t="s">
        <v>836</v>
      </c>
      <c r="C77" s="107" t="s">
        <v>30</v>
      </c>
      <c r="D77" s="110">
        <v>1</v>
      </c>
      <c r="E77" s="122">
        <v>0</v>
      </c>
      <c r="F77" s="122"/>
    </row>
    <row r="78" spans="1:6" ht="15.6" x14ac:dyDescent="0.3">
      <c r="A78" s="22" t="s">
        <v>1107</v>
      </c>
      <c r="B78" s="89" t="s">
        <v>743</v>
      </c>
      <c r="C78" s="17"/>
      <c r="D78" s="75"/>
      <c r="E78" s="105"/>
      <c r="F78" s="105"/>
    </row>
    <row r="79" spans="1:6" s="70" customFormat="1" ht="31.2" x14ac:dyDescent="0.3">
      <c r="A79" s="23" t="s">
        <v>1108</v>
      </c>
      <c r="B79" s="86" t="s">
        <v>678</v>
      </c>
      <c r="C79" s="17" t="s">
        <v>30</v>
      </c>
      <c r="D79" s="75">
        <v>1</v>
      </c>
      <c r="E79" s="105">
        <f>(D81*E81+D82*E82+D83*E83+D84*E84+D85*E85+D86*E86+D87*E87+D88*E88+D80*E80)/D79</f>
        <v>0</v>
      </c>
      <c r="F79" s="123">
        <f>D79*E79</f>
        <v>0</v>
      </c>
    </row>
    <row r="80" spans="1:6" s="70" customFormat="1" ht="15.6" outlineLevel="1" x14ac:dyDescent="0.3">
      <c r="A80" s="23"/>
      <c r="B80" s="106" t="s">
        <v>316</v>
      </c>
      <c r="C80" s="107" t="s">
        <v>30</v>
      </c>
      <c r="D80" s="110"/>
      <c r="E80" s="146">
        <f>PU!E108</f>
        <v>0</v>
      </c>
      <c r="F80" s="105"/>
    </row>
    <row r="81" spans="1:6" s="70" customFormat="1" ht="27.6" outlineLevel="1" x14ac:dyDescent="0.3">
      <c r="A81" s="23"/>
      <c r="B81" s="106" t="s">
        <v>294</v>
      </c>
      <c r="C81" s="107" t="s">
        <v>30</v>
      </c>
      <c r="D81" s="110"/>
      <c r="E81" s="146">
        <f>PU!E109</f>
        <v>0</v>
      </c>
      <c r="F81" s="105"/>
    </row>
    <row r="82" spans="1:6" s="70" customFormat="1" ht="15.6" outlineLevel="1" x14ac:dyDescent="0.3">
      <c r="A82" s="23"/>
      <c r="B82" s="106" t="s">
        <v>329</v>
      </c>
      <c r="C82" s="107" t="s">
        <v>29</v>
      </c>
      <c r="D82" s="108">
        <v>0</v>
      </c>
      <c r="E82" s="146">
        <f>PU!E110</f>
        <v>0</v>
      </c>
      <c r="F82" s="105"/>
    </row>
    <row r="83" spans="1:6" s="70" customFormat="1" ht="15.6" outlineLevel="1" x14ac:dyDescent="0.3">
      <c r="A83" s="23"/>
      <c r="B83" s="106" t="s">
        <v>296</v>
      </c>
      <c r="C83" s="107" t="s">
        <v>29</v>
      </c>
      <c r="D83" s="108">
        <v>0</v>
      </c>
      <c r="E83" s="146">
        <f>PU!E111</f>
        <v>0</v>
      </c>
      <c r="F83" s="105"/>
    </row>
    <row r="84" spans="1:6" s="70" customFormat="1" ht="27.6" outlineLevel="1" x14ac:dyDescent="0.3">
      <c r="A84" s="23"/>
      <c r="B84" s="106" t="s">
        <v>342</v>
      </c>
      <c r="C84" s="107" t="s">
        <v>31</v>
      </c>
      <c r="D84" s="110">
        <v>0</v>
      </c>
      <c r="E84" s="146">
        <f>PU!E112</f>
        <v>0</v>
      </c>
      <c r="F84" s="105"/>
    </row>
    <row r="85" spans="1:6" s="70" customFormat="1" ht="15.6" outlineLevel="1" x14ac:dyDescent="0.3">
      <c r="A85" s="23"/>
      <c r="B85" s="106" t="s">
        <v>333</v>
      </c>
      <c r="C85" s="107" t="s">
        <v>31</v>
      </c>
      <c r="D85" s="110">
        <v>0</v>
      </c>
      <c r="E85" s="146">
        <f>PU!E113</f>
        <v>0</v>
      </c>
      <c r="F85" s="105"/>
    </row>
    <row r="86" spans="1:6" s="70" customFormat="1" ht="15.6" outlineLevel="1" x14ac:dyDescent="0.3">
      <c r="A86" s="23"/>
      <c r="B86" s="106" t="s">
        <v>287</v>
      </c>
      <c r="C86" s="107" t="s">
        <v>30</v>
      </c>
      <c r="D86" s="110">
        <v>1</v>
      </c>
      <c r="E86" s="146">
        <f>PU!E114</f>
        <v>0</v>
      </c>
      <c r="F86" s="105"/>
    </row>
    <row r="87" spans="1:6" s="70" customFormat="1" ht="15.6" outlineLevel="1" x14ac:dyDescent="0.3">
      <c r="A87" s="23"/>
      <c r="B87" s="106" t="s">
        <v>337</v>
      </c>
      <c r="C87" s="107" t="s">
        <v>30</v>
      </c>
      <c r="D87" s="110">
        <v>1</v>
      </c>
      <c r="E87" s="146">
        <f>PU!E115</f>
        <v>0</v>
      </c>
      <c r="F87" s="105"/>
    </row>
    <row r="88" spans="1:6" s="70" customFormat="1" ht="15.6" outlineLevel="1" x14ac:dyDescent="0.3">
      <c r="A88" s="23"/>
      <c r="B88" s="106" t="s">
        <v>297</v>
      </c>
      <c r="C88" s="107" t="s">
        <v>29</v>
      </c>
      <c r="D88" s="108">
        <f>D83*2</f>
        <v>0</v>
      </c>
      <c r="E88" s="146">
        <f>PU!E116</f>
        <v>0</v>
      </c>
      <c r="F88" s="105"/>
    </row>
    <row r="89" spans="1:6" ht="15.6" x14ac:dyDescent="0.3">
      <c r="A89" s="23" t="s">
        <v>1109</v>
      </c>
      <c r="B89" s="86" t="s">
        <v>833</v>
      </c>
      <c r="C89" s="17" t="s">
        <v>30</v>
      </c>
      <c r="D89" s="75">
        <v>1</v>
      </c>
      <c r="E89" s="123">
        <f>(D90*E90+D91*E91)/D89</f>
        <v>0</v>
      </c>
      <c r="F89" s="123">
        <f>D89*E89</f>
        <v>0</v>
      </c>
    </row>
    <row r="90" spans="1:6" ht="15.6" x14ac:dyDescent="0.3">
      <c r="A90" s="23"/>
      <c r="B90" s="106" t="s">
        <v>840</v>
      </c>
      <c r="C90" s="107" t="s">
        <v>450</v>
      </c>
      <c r="D90" s="110">
        <v>0</v>
      </c>
      <c r="E90" s="122">
        <v>0</v>
      </c>
      <c r="F90" s="122"/>
    </row>
    <row r="91" spans="1:6" ht="15.6" x14ac:dyDescent="0.3">
      <c r="A91" s="23"/>
      <c r="B91" s="106" t="s">
        <v>836</v>
      </c>
      <c r="C91" s="107" t="s">
        <v>30</v>
      </c>
      <c r="D91" s="110">
        <v>1</v>
      </c>
      <c r="E91" s="122">
        <v>0</v>
      </c>
      <c r="F91" s="122"/>
    </row>
    <row r="92" spans="1:6" s="70" customFormat="1" ht="15.6" x14ac:dyDescent="0.3">
      <c r="A92" s="22" t="s">
        <v>1110</v>
      </c>
      <c r="B92" s="89" t="s">
        <v>744</v>
      </c>
      <c r="C92" s="17"/>
      <c r="D92" s="75"/>
      <c r="E92" s="105"/>
      <c r="F92" s="105"/>
    </row>
    <row r="93" spans="1:6" s="70" customFormat="1" ht="31.2" x14ac:dyDescent="0.3">
      <c r="A93" s="23" t="s">
        <v>1111</v>
      </c>
      <c r="B93" s="88" t="s">
        <v>340</v>
      </c>
      <c r="C93" s="17" t="s">
        <v>30</v>
      </c>
      <c r="D93" s="75">
        <v>1</v>
      </c>
      <c r="E93" s="105">
        <f>(D95*E95+D96*E96+D97*E97+D98*E98+D99*E99+D100*E100+D101*E101+D102*E102+D94*E94)/D93</f>
        <v>0</v>
      </c>
      <c r="F93" s="123">
        <f>D93*E93</f>
        <v>0</v>
      </c>
    </row>
    <row r="94" spans="1:6" s="70" customFormat="1" ht="15.6" outlineLevel="1" x14ac:dyDescent="0.3">
      <c r="A94" s="23"/>
      <c r="B94" s="106" t="s">
        <v>316</v>
      </c>
      <c r="C94" s="107" t="s">
        <v>30</v>
      </c>
      <c r="D94" s="110"/>
      <c r="E94" s="146">
        <f>PU!E108</f>
        <v>0</v>
      </c>
      <c r="F94" s="105"/>
    </row>
    <row r="95" spans="1:6" s="70" customFormat="1" ht="27.6" outlineLevel="1" x14ac:dyDescent="0.3">
      <c r="A95" s="23"/>
      <c r="B95" s="106" t="s">
        <v>294</v>
      </c>
      <c r="C95" s="107" t="s">
        <v>30</v>
      </c>
      <c r="D95" s="110"/>
      <c r="E95" s="146">
        <f>PU!E109</f>
        <v>0</v>
      </c>
      <c r="F95" s="105"/>
    </row>
    <row r="96" spans="1:6" s="70" customFormat="1" ht="15.6" outlineLevel="1" x14ac:dyDescent="0.3">
      <c r="A96" s="23"/>
      <c r="B96" s="106" t="s">
        <v>329</v>
      </c>
      <c r="C96" s="107" t="s">
        <v>29</v>
      </c>
      <c r="D96" s="108">
        <v>0</v>
      </c>
      <c r="E96" s="146">
        <f>PU!E110</f>
        <v>0</v>
      </c>
      <c r="F96" s="105"/>
    </row>
    <row r="97" spans="1:6" s="70" customFormat="1" ht="15.6" outlineLevel="1" x14ac:dyDescent="0.3">
      <c r="A97" s="23"/>
      <c r="B97" s="106" t="s">
        <v>296</v>
      </c>
      <c r="C97" s="107" t="s">
        <v>29</v>
      </c>
      <c r="D97" s="108">
        <v>0</v>
      </c>
      <c r="E97" s="146">
        <f>PU!E111</f>
        <v>0</v>
      </c>
      <c r="F97" s="105"/>
    </row>
    <row r="98" spans="1:6" s="70" customFormat="1" ht="27.6" outlineLevel="1" x14ac:dyDescent="0.3">
      <c r="A98" s="23"/>
      <c r="B98" s="106" t="s">
        <v>342</v>
      </c>
      <c r="C98" s="107" t="s">
        <v>31</v>
      </c>
      <c r="D98" s="110">
        <v>0</v>
      </c>
      <c r="E98" s="146">
        <f>PU!E112</f>
        <v>0</v>
      </c>
      <c r="F98" s="105"/>
    </row>
    <row r="99" spans="1:6" s="70" customFormat="1" ht="15.6" outlineLevel="1" x14ac:dyDescent="0.3">
      <c r="A99" s="23"/>
      <c r="B99" s="106" t="s">
        <v>333</v>
      </c>
      <c r="C99" s="107" t="s">
        <v>31</v>
      </c>
      <c r="D99" s="110">
        <v>0</v>
      </c>
      <c r="E99" s="146">
        <f>PU!E113</f>
        <v>0</v>
      </c>
      <c r="F99" s="105"/>
    </row>
    <row r="100" spans="1:6" s="70" customFormat="1" ht="15.6" outlineLevel="1" x14ac:dyDescent="0.3">
      <c r="A100" s="23"/>
      <c r="B100" s="106" t="s">
        <v>287</v>
      </c>
      <c r="C100" s="107" t="s">
        <v>30</v>
      </c>
      <c r="D100" s="110">
        <v>1</v>
      </c>
      <c r="E100" s="146">
        <f>PU!E114</f>
        <v>0</v>
      </c>
      <c r="F100" s="105"/>
    </row>
    <row r="101" spans="1:6" s="70" customFormat="1" ht="15.6" outlineLevel="1" x14ac:dyDescent="0.3">
      <c r="A101" s="23"/>
      <c r="B101" s="106" t="s">
        <v>337</v>
      </c>
      <c r="C101" s="107" t="s">
        <v>30</v>
      </c>
      <c r="D101" s="110">
        <v>1</v>
      </c>
      <c r="E101" s="146">
        <f>PU!E115</f>
        <v>0</v>
      </c>
      <c r="F101" s="105"/>
    </row>
    <row r="102" spans="1:6" s="70" customFormat="1" ht="15.6" outlineLevel="1" x14ac:dyDescent="0.3">
      <c r="A102" s="23"/>
      <c r="B102" s="106" t="s">
        <v>297</v>
      </c>
      <c r="C102" s="107" t="s">
        <v>29</v>
      </c>
      <c r="D102" s="108">
        <f>D97*2</f>
        <v>0</v>
      </c>
      <c r="E102" s="146">
        <f>PU!E116</f>
        <v>0</v>
      </c>
      <c r="F102" s="105"/>
    </row>
    <row r="103" spans="1:6" ht="15.6" x14ac:dyDescent="0.3">
      <c r="A103" s="23" t="s">
        <v>1112</v>
      </c>
      <c r="B103" s="86" t="s">
        <v>833</v>
      </c>
      <c r="C103" s="17" t="s">
        <v>30</v>
      </c>
      <c r="D103" s="75">
        <v>1</v>
      </c>
      <c r="E103" s="123">
        <f>(D104*E104+D105*E105)/D103</f>
        <v>0</v>
      </c>
      <c r="F103" s="123">
        <f>D103*E103</f>
        <v>0</v>
      </c>
    </row>
    <row r="104" spans="1:6" ht="15.6" x14ac:dyDescent="0.3">
      <c r="A104" s="23"/>
      <c r="B104" s="106" t="s">
        <v>840</v>
      </c>
      <c r="C104" s="107" t="s">
        <v>450</v>
      </c>
      <c r="D104" s="110">
        <v>0</v>
      </c>
      <c r="E104" s="122">
        <v>0</v>
      </c>
      <c r="F104" s="122"/>
    </row>
    <row r="105" spans="1:6" ht="15.6" x14ac:dyDescent="0.3">
      <c r="A105" s="23"/>
      <c r="B105" s="106" t="s">
        <v>836</v>
      </c>
      <c r="C105" s="107" t="s">
        <v>30</v>
      </c>
      <c r="D105" s="110">
        <v>1</v>
      </c>
      <c r="E105" s="122">
        <v>0</v>
      </c>
      <c r="F105" s="122"/>
    </row>
    <row r="106" spans="1:6" s="70" customFormat="1" ht="15.6" x14ac:dyDescent="0.3">
      <c r="A106" s="22" t="s">
        <v>1113</v>
      </c>
      <c r="B106" s="87" t="s">
        <v>745</v>
      </c>
      <c r="C106" s="17"/>
      <c r="D106" s="75"/>
      <c r="E106" s="105"/>
      <c r="F106" s="105"/>
    </row>
    <row r="107" spans="1:6" s="70" customFormat="1" ht="15.6" x14ac:dyDescent="0.3">
      <c r="A107" s="23" t="s">
        <v>1114</v>
      </c>
      <c r="B107" s="69" t="s">
        <v>746</v>
      </c>
      <c r="C107" s="17" t="s">
        <v>30</v>
      </c>
      <c r="D107" s="75">
        <v>1</v>
      </c>
      <c r="E107" s="105">
        <f>(D109*E109+D110*E110+D108*E108)/D107</f>
        <v>0</v>
      </c>
      <c r="F107" s="123">
        <f>D107*E107</f>
        <v>0</v>
      </c>
    </row>
    <row r="108" spans="1:6" s="70" customFormat="1" ht="27.6" outlineLevel="1" x14ac:dyDescent="0.3">
      <c r="A108" s="23"/>
      <c r="B108" s="106" t="s">
        <v>294</v>
      </c>
      <c r="C108" s="107" t="s">
        <v>30</v>
      </c>
      <c r="D108" s="110"/>
      <c r="E108" s="146">
        <f>PU!E57</f>
        <v>0</v>
      </c>
      <c r="F108" s="105"/>
    </row>
    <row r="109" spans="1:6" s="70" customFormat="1" ht="15.6" outlineLevel="1" x14ac:dyDescent="0.3">
      <c r="A109" s="23"/>
      <c r="B109" s="106" t="s">
        <v>322</v>
      </c>
      <c r="C109" s="107" t="s">
        <v>30</v>
      </c>
      <c r="D109" s="110">
        <v>1</v>
      </c>
      <c r="E109" s="146">
        <v>0</v>
      </c>
      <c r="F109" s="105"/>
    </row>
    <row r="110" spans="1:6" s="70" customFormat="1" ht="15.6" outlineLevel="1" x14ac:dyDescent="0.3">
      <c r="A110" s="23"/>
      <c r="B110" s="106" t="s">
        <v>321</v>
      </c>
      <c r="C110" s="107" t="s">
        <v>29</v>
      </c>
      <c r="D110" s="108">
        <v>0</v>
      </c>
      <c r="E110" s="146">
        <f>PU!E59</f>
        <v>0</v>
      </c>
      <c r="F110" s="105"/>
    </row>
    <row r="111" spans="1:6" s="70" customFormat="1" ht="15.6" x14ac:dyDescent="0.3">
      <c r="A111" s="23"/>
      <c r="B111" s="69"/>
      <c r="C111" s="17"/>
      <c r="D111" s="74"/>
      <c r="E111" s="105"/>
      <c r="F111" s="105"/>
    </row>
    <row r="112" spans="1:6" ht="15.6" x14ac:dyDescent="0.3">
      <c r="A112" s="22"/>
      <c r="B112" s="84"/>
      <c r="C112" s="17"/>
      <c r="D112" s="74"/>
      <c r="E112" s="105"/>
      <c r="F112" s="105"/>
    </row>
    <row r="113" spans="1:7" ht="15.6" x14ac:dyDescent="0.3">
      <c r="A113" s="22"/>
      <c r="B113" s="31" t="str">
        <f>CONCATENATE("Sous-total § ",A7)</f>
        <v>Sous-total § 3.22</v>
      </c>
      <c r="C113" s="17"/>
      <c r="D113" s="74"/>
      <c r="E113" s="105"/>
      <c r="F113" s="116">
        <f>SUM(F4:F112)</f>
        <v>0</v>
      </c>
    </row>
    <row r="114" spans="1:7" ht="15.6" x14ac:dyDescent="0.3">
      <c r="A114" s="22"/>
      <c r="B114" s="24"/>
      <c r="C114" s="17"/>
      <c r="D114" s="74"/>
      <c r="E114" s="105"/>
      <c r="F114" s="105"/>
    </row>
    <row r="115" spans="1:7" s="6" customFormat="1" ht="15.6" x14ac:dyDescent="0.3">
      <c r="A115" s="27"/>
      <c r="B115" s="98"/>
      <c r="C115" s="99"/>
      <c r="D115" s="100"/>
      <c r="E115" s="148"/>
      <c r="F115" s="149"/>
      <c r="G115" s="70"/>
    </row>
    <row r="116" spans="1:7" s="6" customFormat="1" ht="15.6" x14ac:dyDescent="0.3">
      <c r="A116" s="22"/>
      <c r="B116" s="103"/>
      <c r="C116" s="17"/>
      <c r="D116" s="104"/>
      <c r="E116" s="105"/>
      <c r="F116" s="105"/>
      <c r="G116" s="70"/>
    </row>
    <row r="117" spans="1:7" s="6" customFormat="1" ht="15.6" x14ac:dyDescent="0.3">
      <c r="A117" s="26"/>
      <c r="B117" s="83" t="s">
        <v>32</v>
      </c>
      <c r="C117" s="17"/>
      <c r="D117" s="74"/>
      <c r="E117" s="105"/>
      <c r="F117" s="105"/>
      <c r="G117" s="70"/>
    </row>
    <row r="118" spans="1:7" s="6" customFormat="1" ht="15.6" x14ac:dyDescent="0.3">
      <c r="A118" s="22"/>
      <c r="B118" s="97"/>
      <c r="C118" s="17"/>
      <c r="D118" s="74"/>
      <c r="E118" s="105"/>
      <c r="F118" s="105"/>
      <c r="G118" s="70" t="s">
        <v>538</v>
      </c>
    </row>
    <row r="119" spans="1:7" s="6" customFormat="1" ht="15.6" x14ac:dyDescent="0.3">
      <c r="A119" s="30" t="str">
        <f>A7</f>
        <v>3.22</v>
      </c>
      <c r="B119" s="92" t="str">
        <f>B7</f>
        <v>BÂTIMENT 56</v>
      </c>
      <c r="C119" s="17"/>
      <c r="D119" s="74"/>
      <c r="E119" s="105"/>
      <c r="F119" s="113">
        <f>+F113</f>
        <v>0</v>
      </c>
      <c r="G119" s="178">
        <f>SUM(F4:F115)*0.5</f>
        <v>0</v>
      </c>
    </row>
    <row r="120" spans="1:7" s="6" customFormat="1" ht="15.6" x14ac:dyDescent="0.3">
      <c r="A120" s="22"/>
      <c r="B120" s="93"/>
      <c r="C120" s="17"/>
      <c r="D120" s="74"/>
      <c r="E120" s="105"/>
      <c r="F120" s="113"/>
      <c r="G120" s="70"/>
    </row>
    <row r="121" spans="1:7" s="6" customFormat="1" ht="15.6" x14ac:dyDescent="0.3">
      <c r="A121" s="26"/>
      <c r="B121" s="94"/>
      <c r="C121" s="17"/>
      <c r="D121" s="74"/>
      <c r="E121" s="105"/>
      <c r="F121" s="113"/>
      <c r="G121" s="70"/>
    </row>
    <row r="122" spans="1:7" s="6" customFormat="1" ht="15.6" x14ac:dyDescent="0.3">
      <c r="A122" s="26"/>
      <c r="B122" s="83" t="s">
        <v>33</v>
      </c>
      <c r="C122" s="26"/>
      <c r="D122" s="78"/>
      <c r="E122" s="113"/>
      <c r="F122" s="120">
        <f>F119</f>
        <v>0</v>
      </c>
      <c r="G122" s="70"/>
    </row>
    <row r="123" spans="1:7" s="6" customFormat="1" ht="15.6" x14ac:dyDescent="0.3">
      <c r="A123" s="26"/>
      <c r="B123" s="83"/>
      <c r="C123" s="26"/>
      <c r="D123" s="78"/>
      <c r="E123" s="113"/>
      <c r="F123" s="19"/>
      <c r="G123" s="70"/>
    </row>
    <row r="124" spans="1:7" s="6" customFormat="1" ht="15.6" x14ac:dyDescent="0.3">
      <c r="A124" s="26"/>
      <c r="B124" s="83" t="s">
        <v>34</v>
      </c>
      <c r="C124" s="26"/>
      <c r="D124" s="78"/>
      <c r="E124" s="105"/>
      <c r="F124" s="33">
        <f>F122*0.2</f>
        <v>0</v>
      </c>
      <c r="G124" s="70"/>
    </row>
    <row r="125" spans="1:7" s="6" customFormat="1" ht="15.6" x14ac:dyDescent="0.3">
      <c r="A125" s="26"/>
      <c r="B125" s="83"/>
      <c r="C125" s="26"/>
      <c r="D125" s="78"/>
      <c r="E125" s="113"/>
      <c r="F125" s="19"/>
      <c r="G125" s="70"/>
    </row>
    <row r="126" spans="1:7" s="6" customFormat="1" ht="15.6" x14ac:dyDescent="0.3">
      <c r="A126" s="27"/>
      <c r="B126" s="95" t="s">
        <v>35</v>
      </c>
      <c r="C126" s="27"/>
      <c r="D126" s="79"/>
      <c r="E126" s="149"/>
      <c r="F126" s="32">
        <f>F122*1.2</f>
        <v>0</v>
      </c>
      <c r="G126" s="70"/>
    </row>
  </sheetData>
  <dataConsolidate/>
  <mergeCells count="7">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1" manualBreakCount="1">
    <brk id="115" max="5"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6"/>
  <sheetViews>
    <sheetView showZeros="0" view="pageBreakPreview" topLeftCell="A56" zoomScaleNormal="100" zoomScaleSheetLayoutView="100" workbookViewId="0">
      <selection activeCell="F72" sqref="F72:F76"/>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118" customWidth="1"/>
    <col min="7" max="7" width="14.3984375" style="70" customWidth="1"/>
    <col min="8" max="8" width="11.69921875" style="2" bestFit="1" customWidth="1"/>
    <col min="9" max="16384" width="11" style="2"/>
  </cols>
  <sheetData>
    <row r="1" spans="1:7" x14ac:dyDescent="0.3">
      <c r="A1" s="9"/>
      <c r="B1" s="81"/>
      <c r="C1" s="10"/>
      <c r="D1" s="76"/>
      <c r="E1" s="143"/>
      <c r="F1" s="114"/>
    </row>
    <row r="2" spans="1:7" s="3" customFormat="1" x14ac:dyDescent="0.3">
      <c r="A2" s="228" t="s">
        <v>21</v>
      </c>
      <c r="B2" s="230" t="s">
        <v>22</v>
      </c>
      <c r="C2" s="232" t="s">
        <v>23</v>
      </c>
      <c r="D2" s="234" t="s">
        <v>24</v>
      </c>
      <c r="E2" s="236" t="s">
        <v>25</v>
      </c>
      <c r="F2" s="236" t="s">
        <v>26</v>
      </c>
      <c r="G2" s="238"/>
    </row>
    <row r="3" spans="1:7" s="4" customFormat="1" x14ac:dyDescent="0.3">
      <c r="A3" s="229"/>
      <c r="B3" s="231"/>
      <c r="C3" s="233"/>
      <c r="D3" s="235"/>
      <c r="E3" s="237"/>
      <c r="F3" s="237" t="s">
        <v>27</v>
      </c>
      <c r="G3" s="238"/>
    </row>
    <row r="4" spans="1:7" ht="15.6" x14ac:dyDescent="0.3">
      <c r="A4" s="13"/>
      <c r="B4" s="82"/>
      <c r="C4" s="14"/>
      <c r="D4" s="77"/>
      <c r="E4" s="144"/>
      <c r="F4" s="115"/>
    </row>
    <row r="5" spans="1:7" ht="15.6" x14ac:dyDescent="0.3">
      <c r="A5" s="29">
        <v>3</v>
      </c>
      <c r="B5" s="83" t="s">
        <v>28</v>
      </c>
      <c r="C5" s="17"/>
      <c r="D5" s="78"/>
      <c r="E5" s="105"/>
      <c r="F5" s="113"/>
      <c r="G5" s="71"/>
    </row>
    <row r="6" spans="1:7" ht="15.6" x14ac:dyDescent="0.3">
      <c r="A6" s="20"/>
      <c r="B6" s="84"/>
      <c r="C6" s="17"/>
      <c r="D6" s="74"/>
      <c r="E6" s="105"/>
      <c r="F6" s="105"/>
    </row>
    <row r="7" spans="1:7" ht="15.6" x14ac:dyDescent="0.3">
      <c r="A7" s="30" t="s">
        <v>217</v>
      </c>
      <c r="B7" s="85" t="s">
        <v>523</v>
      </c>
      <c r="C7" s="17"/>
      <c r="D7" s="74"/>
      <c r="E7" s="105"/>
      <c r="F7" s="105"/>
    </row>
    <row r="8" spans="1:7" ht="15.6" x14ac:dyDescent="0.3">
      <c r="A8" s="22"/>
      <c r="B8" s="84"/>
      <c r="C8" s="17"/>
      <c r="D8" s="74"/>
      <c r="E8" s="105"/>
      <c r="F8" s="105"/>
    </row>
    <row r="9" spans="1:7" ht="15.6" x14ac:dyDescent="0.3">
      <c r="A9" s="22" t="s">
        <v>216</v>
      </c>
      <c r="B9" s="84" t="s">
        <v>748</v>
      </c>
      <c r="C9" s="17"/>
      <c r="D9" s="74"/>
      <c r="E9" s="105"/>
      <c r="F9" s="105"/>
    </row>
    <row r="10" spans="1:7" ht="15.6" x14ac:dyDescent="0.3">
      <c r="A10" s="23" t="s">
        <v>218</v>
      </c>
      <c r="B10" s="86" t="s">
        <v>488</v>
      </c>
      <c r="C10" s="17" t="s">
        <v>31</v>
      </c>
      <c r="D10" s="75">
        <v>0</v>
      </c>
      <c r="E10" s="105">
        <f>PU!E219</f>
        <v>0</v>
      </c>
      <c r="F10" s="123">
        <f>D10*E10</f>
        <v>0</v>
      </c>
    </row>
    <row r="11" spans="1:7" ht="15.6" x14ac:dyDescent="0.3">
      <c r="A11" s="22" t="s">
        <v>219</v>
      </c>
      <c r="B11" s="84" t="s">
        <v>749</v>
      </c>
      <c r="C11" s="17"/>
      <c r="D11" s="74"/>
      <c r="E11" s="105"/>
      <c r="F11" s="105"/>
    </row>
    <row r="12" spans="1:7" ht="15.6" x14ac:dyDescent="0.3">
      <c r="A12" s="23" t="s">
        <v>220</v>
      </c>
      <c r="B12" s="86" t="s">
        <v>488</v>
      </c>
      <c r="C12" s="17" t="s">
        <v>31</v>
      </c>
      <c r="D12" s="75">
        <v>0</v>
      </c>
      <c r="E12" s="105">
        <f>PU!E219</f>
        <v>0</v>
      </c>
      <c r="F12" s="123">
        <f>D12*E12</f>
        <v>0</v>
      </c>
    </row>
    <row r="13" spans="1:7" ht="27.6" outlineLevel="1" x14ac:dyDescent="0.3">
      <c r="A13" s="23"/>
      <c r="B13" s="106" t="s">
        <v>294</v>
      </c>
      <c r="C13" s="107" t="s">
        <v>30</v>
      </c>
      <c r="D13" s="110"/>
      <c r="E13" s="146">
        <f>PU!E32</f>
        <v>0</v>
      </c>
      <c r="F13" s="146"/>
    </row>
    <row r="14" spans="1:7" ht="27.6" outlineLevel="1" x14ac:dyDescent="0.3">
      <c r="A14" s="23"/>
      <c r="B14" s="106" t="s">
        <v>305</v>
      </c>
      <c r="C14" s="107" t="s">
        <v>29</v>
      </c>
      <c r="D14" s="108">
        <v>0</v>
      </c>
      <c r="E14" s="146">
        <f>PU!E33</f>
        <v>0</v>
      </c>
      <c r="F14" s="146"/>
    </row>
    <row r="15" spans="1:7" ht="27.6" outlineLevel="1" x14ac:dyDescent="0.3">
      <c r="A15" s="23"/>
      <c r="B15" s="106" t="s">
        <v>307</v>
      </c>
      <c r="C15" s="107" t="s">
        <v>29</v>
      </c>
      <c r="D15" s="108">
        <f>D14</f>
        <v>0</v>
      </c>
      <c r="E15" s="146">
        <f>PU!E34</f>
        <v>0</v>
      </c>
      <c r="F15" s="146"/>
    </row>
    <row r="16" spans="1:7" ht="15.6" outlineLevel="1" x14ac:dyDescent="0.3">
      <c r="A16" s="23"/>
      <c r="B16" s="106" t="s">
        <v>297</v>
      </c>
      <c r="C16" s="107" t="s">
        <v>29</v>
      </c>
      <c r="D16" s="108">
        <f>D14</f>
        <v>0</v>
      </c>
      <c r="E16" s="146">
        <f>PU!E35</f>
        <v>0</v>
      </c>
      <c r="F16" s="146"/>
    </row>
    <row r="17" spans="1:7" ht="15.6" outlineLevel="1" x14ac:dyDescent="0.3">
      <c r="A17" s="23"/>
      <c r="B17" s="106" t="s">
        <v>299</v>
      </c>
      <c r="C17" s="107" t="s">
        <v>29</v>
      </c>
      <c r="D17" s="110"/>
      <c r="E17" s="146">
        <f>PU!E36</f>
        <v>0</v>
      </c>
      <c r="F17" s="146"/>
    </row>
    <row r="18" spans="1:7" ht="31.2" x14ac:dyDescent="0.3">
      <c r="A18" s="22" t="s">
        <v>221</v>
      </c>
      <c r="B18" s="87" t="s">
        <v>750</v>
      </c>
      <c r="C18" s="17"/>
      <c r="D18" s="74"/>
      <c r="E18" s="105"/>
      <c r="F18" s="105"/>
    </row>
    <row r="19" spans="1:7" ht="31.2" x14ac:dyDescent="0.3">
      <c r="A19" s="23" t="s">
        <v>222</v>
      </c>
      <c r="B19" s="86" t="s">
        <v>126</v>
      </c>
      <c r="C19" s="17" t="s">
        <v>31</v>
      </c>
      <c r="D19" s="75">
        <v>0</v>
      </c>
      <c r="E19" s="105">
        <f>PU!E177</f>
        <v>0</v>
      </c>
      <c r="F19" s="123">
        <f t="shared" ref="F19:F30" si="0">D19*E19</f>
        <v>0</v>
      </c>
    </row>
    <row r="20" spans="1:7" ht="15.6" x14ac:dyDescent="0.3">
      <c r="A20" s="23" t="s">
        <v>223</v>
      </c>
      <c r="B20" s="86" t="s">
        <v>404</v>
      </c>
      <c r="C20" s="17" t="s">
        <v>31</v>
      </c>
      <c r="D20" s="75">
        <v>0</v>
      </c>
      <c r="E20" s="105">
        <f>PU!E215</f>
        <v>0</v>
      </c>
      <c r="F20" s="123">
        <f t="shared" si="0"/>
        <v>0</v>
      </c>
    </row>
    <row r="21" spans="1:7" ht="15.6" x14ac:dyDescent="0.3">
      <c r="A21" s="23" t="s">
        <v>819</v>
      </c>
      <c r="B21" s="86" t="s">
        <v>463</v>
      </c>
      <c r="C21" s="17" t="s">
        <v>30</v>
      </c>
      <c r="D21" s="75">
        <v>1</v>
      </c>
      <c r="E21" s="105">
        <f>(D22*E22+D23*E23)/D21</f>
        <v>0</v>
      </c>
      <c r="F21" s="123">
        <f>D21*E21</f>
        <v>0</v>
      </c>
    </row>
    <row r="22" spans="1:7" ht="15.6" outlineLevel="1" x14ac:dyDescent="0.3">
      <c r="A22" s="23"/>
      <c r="B22" s="106" t="s">
        <v>501</v>
      </c>
      <c r="C22" s="107" t="s">
        <v>30</v>
      </c>
      <c r="D22" s="110"/>
      <c r="E22" s="146">
        <v>0</v>
      </c>
      <c r="F22" s="123">
        <f t="shared" si="0"/>
        <v>0</v>
      </c>
      <c r="G22" s="70" t="s">
        <v>483</v>
      </c>
    </row>
    <row r="23" spans="1:7" ht="15.6" outlineLevel="1" x14ac:dyDescent="0.3">
      <c r="A23" s="23"/>
      <c r="B23" s="106" t="s">
        <v>500</v>
      </c>
      <c r="C23" s="107" t="s">
        <v>31</v>
      </c>
      <c r="D23" s="110">
        <v>0</v>
      </c>
      <c r="E23" s="146">
        <v>0</v>
      </c>
      <c r="F23" s="123">
        <f t="shared" si="0"/>
        <v>0</v>
      </c>
    </row>
    <row r="24" spans="1:7" ht="31.2" x14ac:dyDescent="0.3">
      <c r="A24" s="23" t="s">
        <v>1115</v>
      </c>
      <c r="B24" s="86" t="s">
        <v>303</v>
      </c>
      <c r="C24" s="17" t="s">
        <v>30</v>
      </c>
      <c r="D24" s="75">
        <f>1</f>
        <v>1</v>
      </c>
      <c r="E24" s="105">
        <f>(D25*E25+D26*E26+D27*E27+D28*E28+D29*E29)/D24</f>
        <v>0</v>
      </c>
      <c r="F24" s="123">
        <f t="shared" si="0"/>
        <v>0</v>
      </c>
    </row>
    <row r="25" spans="1:7" ht="27.6" outlineLevel="1" x14ac:dyDescent="0.3">
      <c r="A25" s="23"/>
      <c r="B25" s="106" t="s">
        <v>294</v>
      </c>
      <c r="C25" s="107" t="s">
        <v>30</v>
      </c>
      <c r="D25" s="110"/>
      <c r="E25" s="146">
        <f>PU!E32</f>
        <v>0</v>
      </c>
      <c r="F25" s="123">
        <f t="shared" si="0"/>
        <v>0</v>
      </c>
    </row>
    <row r="26" spans="1:7" ht="27.6" outlineLevel="1" x14ac:dyDescent="0.3">
      <c r="A26" s="23"/>
      <c r="B26" s="106" t="s">
        <v>305</v>
      </c>
      <c r="C26" s="107" t="s">
        <v>29</v>
      </c>
      <c r="D26" s="108">
        <v>0</v>
      </c>
      <c r="E26" s="146">
        <f>PU!E33</f>
        <v>0</v>
      </c>
      <c r="F26" s="123">
        <f t="shared" si="0"/>
        <v>0</v>
      </c>
    </row>
    <row r="27" spans="1:7" ht="27.6" outlineLevel="1" x14ac:dyDescent="0.3">
      <c r="A27" s="23"/>
      <c r="B27" s="106" t="s">
        <v>307</v>
      </c>
      <c r="C27" s="107" t="s">
        <v>29</v>
      </c>
      <c r="D27" s="108">
        <f>D26</f>
        <v>0</v>
      </c>
      <c r="E27" s="146">
        <f>PU!E34</f>
        <v>0</v>
      </c>
      <c r="F27" s="123">
        <f t="shared" si="0"/>
        <v>0</v>
      </c>
    </row>
    <row r="28" spans="1:7" ht="15.6" outlineLevel="1" x14ac:dyDescent="0.3">
      <c r="A28" s="23"/>
      <c r="B28" s="106" t="s">
        <v>297</v>
      </c>
      <c r="C28" s="107" t="s">
        <v>29</v>
      </c>
      <c r="D28" s="108">
        <f>D26</f>
        <v>0</v>
      </c>
      <c r="E28" s="146">
        <f>PU!E35</f>
        <v>0</v>
      </c>
      <c r="F28" s="123">
        <f t="shared" si="0"/>
        <v>0</v>
      </c>
    </row>
    <row r="29" spans="1:7" ht="15.6" outlineLevel="1" x14ac:dyDescent="0.3">
      <c r="A29" s="23"/>
      <c r="B29" s="106" t="s">
        <v>299</v>
      </c>
      <c r="C29" s="107" t="s">
        <v>29</v>
      </c>
      <c r="D29" s="110"/>
      <c r="E29" s="146">
        <f>PU!E36</f>
        <v>0</v>
      </c>
      <c r="F29" s="123">
        <f t="shared" si="0"/>
        <v>0</v>
      </c>
    </row>
    <row r="30" spans="1:7" ht="31.2" x14ac:dyDescent="0.3">
      <c r="A30" s="23" t="s">
        <v>1116</v>
      </c>
      <c r="B30" s="88" t="s">
        <v>810</v>
      </c>
      <c r="C30" s="17" t="s">
        <v>30</v>
      </c>
      <c r="D30" s="75">
        <v>1</v>
      </c>
      <c r="E30" s="105">
        <f>SUM(D31*E31,D32*E32,D33*E33,D34*E34)/D30</f>
        <v>0</v>
      </c>
      <c r="F30" s="123">
        <f t="shared" si="0"/>
        <v>0</v>
      </c>
    </row>
    <row r="31" spans="1:7" ht="15.6" outlineLevel="1" x14ac:dyDescent="0.3">
      <c r="A31" s="23"/>
      <c r="B31" s="106" t="s">
        <v>805</v>
      </c>
      <c r="C31" s="107" t="s">
        <v>30</v>
      </c>
      <c r="D31" s="110">
        <v>1</v>
      </c>
      <c r="E31" s="111">
        <v>0</v>
      </c>
      <c r="F31" s="111"/>
    </row>
    <row r="32" spans="1:7" ht="27.6" outlineLevel="1" x14ac:dyDescent="0.3">
      <c r="A32" s="23"/>
      <c r="B32" s="106" t="s">
        <v>811</v>
      </c>
      <c r="C32" s="107" t="s">
        <v>30</v>
      </c>
      <c r="D32" s="110">
        <v>1</v>
      </c>
      <c r="E32" s="111">
        <v>0</v>
      </c>
      <c r="F32" s="111"/>
    </row>
    <row r="33" spans="1:7" ht="15.6" outlineLevel="1" x14ac:dyDescent="0.3">
      <c r="A33" s="23"/>
      <c r="B33" s="106" t="s">
        <v>798</v>
      </c>
      <c r="C33" s="107" t="s">
        <v>785</v>
      </c>
      <c r="D33" s="110">
        <v>0</v>
      </c>
      <c r="E33" s="111">
        <v>0</v>
      </c>
      <c r="F33" s="111"/>
    </row>
    <row r="34" spans="1:7" ht="15.6" outlineLevel="1" x14ac:dyDescent="0.3">
      <c r="A34" s="23"/>
      <c r="B34" s="106" t="s">
        <v>790</v>
      </c>
      <c r="C34" s="107" t="s">
        <v>30</v>
      </c>
      <c r="D34" s="110">
        <v>1</v>
      </c>
      <c r="E34" s="111">
        <v>0</v>
      </c>
      <c r="F34" s="111"/>
    </row>
    <row r="35" spans="1:7" ht="31.2" x14ac:dyDescent="0.3">
      <c r="A35" s="22" t="s">
        <v>226</v>
      </c>
      <c r="B35" s="87" t="s">
        <v>751</v>
      </c>
      <c r="C35" s="17"/>
      <c r="D35" s="75"/>
      <c r="E35" s="105"/>
      <c r="F35" s="105"/>
      <c r="G35" s="73"/>
    </row>
    <row r="36" spans="1:7" ht="31.2" x14ac:dyDescent="0.3">
      <c r="A36" s="23" t="s">
        <v>227</v>
      </c>
      <c r="B36" s="69" t="s">
        <v>356</v>
      </c>
      <c r="C36" s="17" t="s">
        <v>31</v>
      </c>
      <c r="D36" s="75">
        <v>0</v>
      </c>
      <c r="E36" s="105">
        <f>PU!E165</f>
        <v>0</v>
      </c>
      <c r="F36" s="123">
        <f t="shared" ref="F36:F42" si="1">D36*E36</f>
        <v>0</v>
      </c>
    </row>
    <row r="37" spans="1:7" ht="31.2" x14ac:dyDescent="0.3">
      <c r="A37" s="23" t="s">
        <v>1117</v>
      </c>
      <c r="B37" s="69" t="s">
        <v>303</v>
      </c>
      <c r="C37" s="17" t="s">
        <v>30</v>
      </c>
      <c r="D37" s="75">
        <f>1</f>
        <v>1</v>
      </c>
      <c r="E37" s="105">
        <f>(D38*E38+D39*E39+D40*E40+D41*E41+D42*E42)/D37</f>
        <v>0</v>
      </c>
      <c r="F37" s="123">
        <f t="shared" si="1"/>
        <v>0</v>
      </c>
      <c r="G37" s="73"/>
    </row>
    <row r="38" spans="1:7" ht="27.6" outlineLevel="1" x14ac:dyDescent="0.3">
      <c r="A38" s="23"/>
      <c r="B38" s="106" t="s">
        <v>294</v>
      </c>
      <c r="C38" s="107" t="s">
        <v>30</v>
      </c>
      <c r="D38" s="110"/>
      <c r="E38" s="146">
        <f>PU!E32</f>
        <v>0</v>
      </c>
      <c r="F38" s="123">
        <f t="shared" si="1"/>
        <v>0</v>
      </c>
      <c r="G38" s="73"/>
    </row>
    <row r="39" spans="1:7" ht="27.6" outlineLevel="1" x14ac:dyDescent="0.3">
      <c r="A39" s="23"/>
      <c r="B39" s="106" t="s">
        <v>305</v>
      </c>
      <c r="C39" s="107" t="s">
        <v>29</v>
      </c>
      <c r="D39" s="108">
        <v>0</v>
      </c>
      <c r="E39" s="146">
        <f>PU!E33</f>
        <v>0</v>
      </c>
      <c r="F39" s="123">
        <f t="shared" si="1"/>
        <v>0</v>
      </c>
      <c r="G39" s="73"/>
    </row>
    <row r="40" spans="1:7" ht="27.6" outlineLevel="1" x14ac:dyDescent="0.3">
      <c r="A40" s="23"/>
      <c r="B40" s="106" t="s">
        <v>307</v>
      </c>
      <c r="C40" s="107" t="s">
        <v>29</v>
      </c>
      <c r="D40" s="108">
        <f>D39</f>
        <v>0</v>
      </c>
      <c r="E40" s="146">
        <f>PU!E34</f>
        <v>0</v>
      </c>
      <c r="F40" s="123">
        <f t="shared" si="1"/>
        <v>0</v>
      </c>
      <c r="G40" s="73"/>
    </row>
    <row r="41" spans="1:7" ht="15.6" outlineLevel="1" x14ac:dyDescent="0.3">
      <c r="A41" s="23"/>
      <c r="B41" s="106" t="s">
        <v>297</v>
      </c>
      <c r="C41" s="107" t="s">
        <v>29</v>
      </c>
      <c r="D41" s="108">
        <f>D39</f>
        <v>0</v>
      </c>
      <c r="E41" s="146">
        <f>PU!E35</f>
        <v>0</v>
      </c>
      <c r="F41" s="123">
        <f t="shared" si="1"/>
        <v>0</v>
      </c>
      <c r="G41" s="73"/>
    </row>
    <row r="42" spans="1:7" ht="15.6" outlineLevel="1" x14ac:dyDescent="0.3">
      <c r="A42" s="23"/>
      <c r="B42" s="106" t="s">
        <v>299</v>
      </c>
      <c r="C42" s="107" t="s">
        <v>29</v>
      </c>
      <c r="D42" s="108"/>
      <c r="E42" s="146">
        <f>PU!E36</f>
        <v>0</v>
      </c>
      <c r="F42" s="123">
        <f t="shared" si="1"/>
        <v>0</v>
      </c>
      <c r="G42" s="73"/>
    </row>
    <row r="43" spans="1:7" ht="31.2" x14ac:dyDescent="0.3">
      <c r="A43" s="23" t="s">
        <v>1118</v>
      </c>
      <c r="B43" s="88" t="s">
        <v>810</v>
      </c>
      <c r="C43" s="17" t="s">
        <v>30</v>
      </c>
      <c r="D43" s="75">
        <v>1</v>
      </c>
      <c r="E43" s="105">
        <f>SUM(D44*E44,D45*E45,D46*E46,D47*E47)/D43</f>
        <v>0</v>
      </c>
      <c r="F43" s="123">
        <f>D43*E43</f>
        <v>0</v>
      </c>
    </row>
    <row r="44" spans="1:7" ht="15.6" outlineLevel="1" x14ac:dyDescent="0.3">
      <c r="A44" s="23"/>
      <c r="B44" s="106" t="s">
        <v>805</v>
      </c>
      <c r="C44" s="107" t="s">
        <v>30</v>
      </c>
      <c r="D44" s="110">
        <v>1</v>
      </c>
      <c r="E44" s="111">
        <v>0</v>
      </c>
      <c r="F44" s="111"/>
    </row>
    <row r="45" spans="1:7" ht="27.6" outlineLevel="1" x14ac:dyDescent="0.3">
      <c r="A45" s="23"/>
      <c r="B45" s="106" t="s">
        <v>811</v>
      </c>
      <c r="C45" s="107" t="s">
        <v>30</v>
      </c>
      <c r="D45" s="110">
        <v>1</v>
      </c>
      <c r="E45" s="111">
        <v>0</v>
      </c>
      <c r="F45" s="111"/>
    </row>
    <row r="46" spans="1:7" ht="15.6" outlineLevel="1" x14ac:dyDescent="0.3">
      <c r="A46" s="23"/>
      <c r="B46" s="106" t="s">
        <v>798</v>
      </c>
      <c r="C46" s="107" t="s">
        <v>785</v>
      </c>
      <c r="D46" s="110">
        <v>0</v>
      </c>
      <c r="E46" s="111">
        <v>0</v>
      </c>
      <c r="F46" s="111"/>
    </row>
    <row r="47" spans="1:7" ht="15.6" outlineLevel="1" x14ac:dyDescent="0.3">
      <c r="A47" s="23"/>
      <c r="B47" s="106" t="s">
        <v>790</v>
      </c>
      <c r="C47" s="107" t="s">
        <v>30</v>
      </c>
      <c r="D47" s="110">
        <v>1</v>
      </c>
      <c r="E47" s="111">
        <v>0</v>
      </c>
      <c r="F47" s="111"/>
    </row>
    <row r="48" spans="1:7" ht="31.2" x14ac:dyDescent="0.3">
      <c r="A48" s="22" t="s">
        <v>228</v>
      </c>
      <c r="B48" s="87" t="s">
        <v>752</v>
      </c>
      <c r="C48" s="17"/>
      <c r="D48" s="74"/>
      <c r="E48" s="105"/>
      <c r="F48" s="105"/>
    </row>
    <row r="49" spans="1:6" ht="31.2" x14ac:dyDescent="0.3">
      <c r="A49" s="23" t="s">
        <v>229</v>
      </c>
      <c r="B49" s="88" t="s">
        <v>356</v>
      </c>
      <c r="C49" s="17" t="s">
        <v>31</v>
      </c>
      <c r="D49" s="75">
        <v>0</v>
      </c>
      <c r="E49" s="105">
        <f>PU!E165</f>
        <v>0</v>
      </c>
      <c r="F49" s="123">
        <f t="shared" ref="F49:F50" si="2">D49*E49</f>
        <v>0</v>
      </c>
    </row>
    <row r="50" spans="1:6" ht="31.2" x14ac:dyDescent="0.3">
      <c r="A50" s="23" t="s">
        <v>1119</v>
      </c>
      <c r="B50" s="69" t="s">
        <v>303</v>
      </c>
      <c r="C50" s="17" t="s">
        <v>30</v>
      </c>
      <c r="D50" s="75">
        <v>1</v>
      </c>
      <c r="E50" s="105">
        <f>(D51*E51+D52*E52+D53*E53+D54*E54+D55*E55)/D50</f>
        <v>0</v>
      </c>
      <c r="F50" s="123">
        <f t="shared" si="2"/>
        <v>0</v>
      </c>
    </row>
    <row r="51" spans="1:6" ht="27.6" outlineLevel="1" x14ac:dyDescent="0.3">
      <c r="A51" s="23"/>
      <c r="B51" s="106" t="s">
        <v>294</v>
      </c>
      <c r="C51" s="107" t="s">
        <v>30</v>
      </c>
      <c r="D51" s="108"/>
      <c r="E51" s="146">
        <f>PU!E32</f>
        <v>0</v>
      </c>
      <c r="F51" s="146"/>
    </row>
    <row r="52" spans="1:6" ht="27.6" outlineLevel="1" x14ac:dyDescent="0.3">
      <c r="A52" s="23"/>
      <c r="B52" s="106" t="s">
        <v>305</v>
      </c>
      <c r="C52" s="107" t="s">
        <v>29</v>
      </c>
      <c r="D52" s="108">
        <v>0</v>
      </c>
      <c r="E52" s="146">
        <f>PU!E33</f>
        <v>0</v>
      </c>
      <c r="F52" s="146"/>
    </row>
    <row r="53" spans="1:6" ht="27.6" outlineLevel="1" x14ac:dyDescent="0.3">
      <c r="A53" s="23"/>
      <c r="B53" s="106" t="s">
        <v>307</v>
      </c>
      <c r="C53" s="107" t="s">
        <v>29</v>
      </c>
      <c r="D53" s="108">
        <f>D52</f>
        <v>0</v>
      </c>
      <c r="E53" s="146">
        <f>PU!E34</f>
        <v>0</v>
      </c>
      <c r="F53" s="146"/>
    </row>
    <row r="54" spans="1:6" ht="15.6" outlineLevel="1" x14ac:dyDescent="0.3">
      <c r="A54" s="23"/>
      <c r="B54" s="106" t="s">
        <v>297</v>
      </c>
      <c r="C54" s="107" t="s">
        <v>29</v>
      </c>
      <c r="D54" s="108">
        <f>D52</f>
        <v>0</v>
      </c>
      <c r="E54" s="146">
        <f>PU!E35</f>
        <v>0</v>
      </c>
      <c r="F54" s="146"/>
    </row>
    <row r="55" spans="1:6" ht="15.6" outlineLevel="1" x14ac:dyDescent="0.3">
      <c r="A55" s="23"/>
      <c r="B55" s="106" t="s">
        <v>299</v>
      </c>
      <c r="C55" s="107" t="s">
        <v>29</v>
      </c>
      <c r="D55" s="108"/>
      <c r="E55" s="146">
        <f>PU!E36</f>
        <v>0</v>
      </c>
      <c r="F55" s="146"/>
    </row>
    <row r="56" spans="1:6" ht="31.2" x14ac:dyDescent="0.3">
      <c r="A56" s="23" t="s">
        <v>820</v>
      </c>
      <c r="B56" s="88" t="s">
        <v>810</v>
      </c>
      <c r="C56" s="17" t="s">
        <v>30</v>
      </c>
      <c r="D56" s="75">
        <v>1</v>
      </c>
      <c r="E56" s="105">
        <f>SUM(D57*E57,D58*E58,D59*E59,D60*E60)/D56</f>
        <v>0</v>
      </c>
      <c r="F56" s="123">
        <f>D56*E56</f>
        <v>0</v>
      </c>
    </row>
    <row r="57" spans="1:6" ht="15.6" outlineLevel="1" x14ac:dyDescent="0.3">
      <c r="A57" s="23"/>
      <c r="B57" s="106" t="s">
        <v>805</v>
      </c>
      <c r="C57" s="107" t="s">
        <v>30</v>
      </c>
      <c r="D57" s="110">
        <v>1</v>
      </c>
      <c r="E57" s="111">
        <v>0</v>
      </c>
      <c r="F57" s="111"/>
    </row>
    <row r="58" spans="1:6" ht="27.6" outlineLevel="1" x14ac:dyDescent="0.3">
      <c r="A58" s="23"/>
      <c r="B58" s="106" t="s">
        <v>811</v>
      </c>
      <c r="C58" s="107" t="s">
        <v>30</v>
      </c>
      <c r="D58" s="110">
        <v>1</v>
      </c>
      <c r="E58" s="111">
        <v>0</v>
      </c>
      <c r="F58" s="111"/>
    </row>
    <row r="59" spans="1:6" ht="15.6" outlineLevel="1" x14ac:dyDescent="0.3">
      <c r="A59" s="23"/>
      <c r="B59" s="106" t="s">
        <v>798</v>
      </c>
      <c r="C59" s="107" t="s">
        <v>785</v>
      </c>
      <c r="D59" s="110">
        <v>0</v>
      </c>
      <c r="E59" s="111">
        <v>0</v>
      </c>
      <c r="F59" s="111"/>
    </row>
    <row r="60" spans="1:6" ht="15.6" outlineLevel="1" x14ac:dyDescent="0.3">
      <c r="A60" s="23"/>
      <c r="B60" s="106" t="s">
        <v>790</v>
      </c>
      <c r="C60" s="107" t="s">
        <v>30</v>
      </c>
      <c r="D60" s="110">
        <v>1</v>
      </c>
      <c r="E60" s="111">
        <v>0</v>
      </c>
      <c r="F60" s="111"/>
    </row>
    <row r="61" spans="1:6" ht="15.6" x14ac:dyDescent="0.3">
      <c r="A61" s="23"/>
      <c r="B61" s="69"/>
      <c r="C61" s="17"/>
      <c r="D61" s="75"/>
      <c r="E61" s="105"/>
      <c r="F61" s="123"/>
    </row>
    <row r="62" spans="1:6" ht="15.6" x14ac:dyDescent="0.3">
      <c r="A62" s="22"/>
      <c r="B62" s="84"/>
      <c r="C62" s="17"/>
      <c r="D62" s="74"/>
      <c r="E62" s="105"/>
      <c r="F62" s="105"/>
    </row>
    <row r="63" spans="1:6" ht="15.6" x14ac:dyDescent="0.3">
      <c r="A63" s="22"/>
      <c r="B63" s="31" t="str">
        <f>CONCATENATE("Sous-total § ",A7)</f>
        <v>Sous-total § 3.23</v>
      </c>
      <c r="C63" s="17"/>
      <c r="D63" s="74"/>
      <c r="E63" s="105"/>
      <c r="F63" s="116">
        <f>SUM(F4:F62)</f>
        <v>0</v>
      </c>
    </row>
    <row r="64" spans="1:6" ht="15.6" x14ac:dyDescent="0.3">
      <c r="A64" s="22"/>
      <c r="B64" s="24"/>
      <c r="C64" s="17"/>
      <c r="D64" s="74"/>
      <c r="E64" s="105"/>
      <c r="F64" s="105"/>
    </row>
    <row r="65" spans="1:7" s="6" customFormat="1" ht="15.6" x14ac:dyDescent="0.3">
      <c r="A65" s="27"/>
      <c r="B65" s="98"/>
      <c r="C65" s="99"/>
      <c r="D65" s="100"/>
      <c r="E65" s="148"/>
      <c r="F65" s="149"/>
      <c r="G65" s="70"/>
    </row>
    <row r="66" spans="1:7" s="6" customFormat="1" ht="15.6" x14ac:dyDescent="0.3">
      <c r="A66" s="22"/>
      <c r="B66" s="103"/>
      <c r="C66" s="17"/>
      <c r="D66" s="104"/>
      <c r="E66" s="105"/>
      <c r="F66" s="105"/>
      <c r="G66" s="70"/>
    </row>
    <row r="67" spans="1:7" s="6" customFormat="1" ht="15.6" x14ac:dyDescent="0.3">
      <c r="A67" s="26"/>
      <c r="B67" s="83" t="s">
        <v>32</v>
      </c>
      <c r="C67" s="17"/>
      <c r="D67" s="74"/>
      <c r="E67" s="105"/>
      <c r="F67" s="105"/>
      <c r="G67" s="70"/>
    </row>
    <row r="68" spans="1:7" s="6" customFormat="1" ht="15.6" x14ac:dyDescent="0.3">
      <c r="A68" s="22"/>
      <c r="B68" s="97"/>
      <c r="C68" s="17"/>
      <c r="D68" s="74"/>
      <c r="E68" s="105"/>
      <c r="F68" s="105"/>
      <c r="G68" s="70" t="s">
        <v>538</v>
      </c>
    </row>
    <row r="69" spans="1:7" s="6" customFormat="1" ht="15.6" x14ac:dyDescent="0.3">
      <c r="A69" s="30" t="str">
        <f>A7</f>
        <v>3.23</v>
      </c>
      <c r="B69" s="92" t="str">
        <f>B7</f>
        <v>BÂTIMENT 61</v>
      </c>
      <c r="C69" s="17"/>
      <c r="D69" s="74"/>
      <c r="E69" s="105"/>
      <c r="F69" s="113">
        <f>+F63</f>
        <v>0</v>
      </c>
      <c r="G69" s="178">
        <f>SUM(F4:F65)*0.5</f>
        <v>0</v>
      </c>
    </row>
    <row r="70" spans="1:7" s="6" customFormat="1" ht="15.6" x14ac:dyDescent="0.3">
      <c r="A70" s="22"/>
      <c r="B70" s="93"/>
      <c r="C70" s="17"/>
      <c r="D70" s="74"/>
      <c r="E70" s="105"/>
      <c r="F70" s="113"/>
      <c r="G70" s="70"/>
    </row>
    <row r="71" spans="1:7" s="6" customFormat="1" ht="15.6" x14ac:dyDescent="0.3">
      <c r="A71" s="26"/>
      <c r="B71" s="94"/>
      <c r="C71" s="17"/>
      <c r="D71" s="74"/>
      <c r="E71" s="105"/>
      <c r="F71" s="113"/>
      <c r="G71" s="70"/>
    </row>
    <row r="72" spans="1:7" s="6" customFormat="1" ht="15.6" x14ac:dyDescent="0.3">
      <c r="A72" s="26"/>
      <c r="B72" s="83" t="s">
        <v>33</v>
      </c>
      <c r="C72" s="26"/>
      <c r="D72" s="78"/>
      <c r="E72" s="113"/>
      <c r="F72" s="120">
        <f>F69</f>
        <v>0</v>
      </c>
      <c r="G72" s="70"/>
    </row>
    <row r="73" spans="1:7" s="6" customFormat="1" ht="15.6" x14ac:dyDescent="0.3">
      <c r="A73" s="26"/>
      <c r="B73" s="83"/>
      <c r="C73" s="26"/>
      <c r="D73" s="78"/>
      <c r="E73" s="113"/>
      <c r="F73" s="19"/>
      <c r="G73" s="70"/>
    </row>
    <row r="74" spans="1:7" s="6" customFormat="1" ht="15.6" x14ac:dyDescent="0.3">
      <c r="A74" s="26"/>
      <c r="B74" s="83" t="s">
        <v>34</v>
      </c>
      <c r="C74" s="26"/>
      <c r="D74" s="78"/>
      <c r="E74" s="105"/>
      <c r="F74" s="33">
        <f>F72*0.2</f>
        <v>0</v>
      </c>
      <c r="G74" s="70"/>
    </row>
    <row r="75" spans="1:7" s="6" customFormat="1" ht="15.6" x14ac:dyDescent="0.3">
      <c r="A75" s="26"/>
      <c r="B75" s="83"/>
      <c r="C75" s="26"/>
      <c r="D75" s="78"/>
      <c r="E75" s="113"/>
      <c r="F75" s="19"/>
      <c r="G75" s="70"/>
    </row>
    <row r="76" spans="1:7" s="6" customFormat="1" ht="15.6" x14ac:dyDescent="0.3">
      <c r="A76" s="27"/>
      <c r="B76" s="95" t="s">
        <v>35</v>
      </c>
      <c r="C76" s="27"/>
      <c r="D76" s="79"/>
      <c r="E76" s="149"/>
      <c r="F76" s="32">
        <f>F72*1.2</f>
        <v>0</v>
      </c>
      <c r="G76" s="70"/>
    </row>
  </sheetData>
  <dataConsolidate/>
  <mergeCells count="7">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2" manualBreakCount="2">
    <brk id="47" max="5" man="1"/>
    <brk id="65" max="5"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8"/>
  <sheetViews>
    <sheetView showZeros="0" view="pageBreakPreview" topLeftCell="A16" zoomScaleNormal="100" zoomScaleSheetLayoutView="100" workbookViewId="0">
      <selection activeCell="F34" sqref="F34:F38"/>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8" customWidth="1"/>
    <col min="6" max="6" width="14" style="159" customWidth="1"/>
    <col min="7" max="7" width="70.8984375" style="70" customWidth="1"/>
    <col min="8" max="8" width="11.69921875" style="2" bestFit="1" customWidth="1"/>
    <col min="9" max="16384" width="11" style="2"/>
  </cols>
  <sheetData>
    <row r="1" spans="1:7" x14ac:dyDescent="0.3">
      <c r="A1" s="9"/>
      <c r="B1" s="81"/>
      <c r="C1" s="10"/>
      <c r="D1" s="76"/>
      <c r="E1" s="152"/>
      <c r="F1" s="153"/>
    </row>
    <row r="2" spans="1:7" s="3" customFormat="1" x14ac:dyDescent="0.3">
      <c r="A2" s="228" t="s">
        <v>21</v>
      </c>
      <c r="B2" s="230" t="s">
        <v>22</v>
      </c>
      <c r="C2" s="232" t="s">
        <v>23</v>
      </c>
      <c r="D2" s="234" t="s">
        <v>24</v>
      </c>
      <c r="E2" s="248" t="s">
        <v>25</v>
      </c>
      <c r="F2" s="248" t="s">
        <v>26</v>
      </c>
      <c r="G2" s="238"/>
    </row>
    <row r="3" spans="1:7" s="4" customFormat="1" x14ac:dyDescent="0.3">
      <c r="A3" s="229"/>
      <c r="B3" s="231"/>
      <c r="C3" s="233"/>
      <c r="D3" s="235"/>
      <c r="E3" s="249"/>
      <c r="F3" s="249" t="s">
        <v>27</v>
      </c>
      <c r="G3" s="238"/>
    </row>
    <row r="4" spans="1:7" ht="15.6" x14ac:dyDescent="0.3">
      <c r="A4" s="13"/>
      <c r="B4" s="82"/>
      <c r="C4" s="14"/>
      <c r="D4" s="77"/>
      <c r="E4" s="154"/>
      <c r="F4" s="155"/>
    </row>
    <row r="5" spans="1:7" ht="15.6" x14ac:dyDescent="0.3">
      <c r="A5" s="29">
        <v>3</v>
      </c>
      <c r="B5" s="83" t="s">
        <v>28</v>
      </c>
      <c r="C5" s="17"/>
      <c r="D5" s="78"/>
      <c r="E5" s="123"/>
      <c r="F5" s="121"/>
      <c r="G5" s="71"/>
    </row>
    <row r="6" spans="1:7" ht="15.6" x14ac:dyDescent="0.3">
      <c r="A6" s="20"/>
      <c r="B6" s="84"/>
      <c r="C6" s="17"/>
      <c r="D6" s="74"/>
      <c r="E6" s="123"/>
      <c r="F6" s="123"/>
    </row>
    <row r="7" spans="1:7" ht="15.6" x14ac:dyDescent="0.3">
      <c r="A7" s="30" t="s">
        <v>230</v>
      </c>
      <c r="B7" s="85" t="s">
        <v>249</v>
      </c>
      <c r="C7" s="17"/>
      <c r="D7" s="74"/>
      <c r="E7" s="123"/>
      <c r="F7" s="123"/>
    </row>
    <row r="8" spans="1:7" ht="15.6" x14ac:dyDescent="0.3">
      <c r="A8" s="22"/>
      <c r="B8" s="84"/>
      <c r="C8" s="17"/>
      <c r="D8" s="74"/>
      <c r="E8" s="123"/>
      <c r="F8" s="123"/>
    </row>
    <row r="9" spans="1:7" ht="15.6" x14ac:dyDescent="0.3">
      <c r="A9" s="22" t="s">
        <v>231</v>
      </c>
      <c r="B9" s="84" t="s">
        <v>753</v>
      </c>
      <c r="C9" s="17"/>
      <c r="D9" s="74"/>
      <c r="E9" s="123"/>
      <c r="F9" s="123"/>
    </row>
    <row r="10" spans="1:7" ht="31.2" x14ac:dyDescent="0.3">
      <c r="A10" s="23" t="s">
        <v>232</v>
      </c>
      <c r="B10" s="86" t="s">
        <v>356</v>
      </c>
      <c r="C10" s="17" t="s">
        <v>31</v>
      </c>
      <c r="D10" s="75">
        <v>1</v>
      </c>
      <c r="E10" s="123">
        <f>PU!E165</f>
        <v>0</v>
      </c>
      <c r="F10" s="123">
        <f>D10*E10</f>
        <v>0</v>
      </c>
    </row>
    <row r="11" spans="1:7" ht="15.6" x14ac:dyDescent="0.3">
      <c r="A11" s="22" t="s">
        <v>1120</v>
      </c>
      <c r="B11" s="84" t="s">
        <v>754</v>
      </c>
      <c r="C11" s="17"/>
      <c r="D11" s="74"/>
      <c r="E11" s="123"/>
      <c r="F11" s="123"/>
    </row>
    <row r="12" spans="1:7" ht="31.2" x14ac:dyDescent="0.3">
      <c r="A12" s="23" t="s">
        <v>1121</v>
      </c>
      <c r="B12" s="86" t="s">
        <v>356</v>
      </c>
      <c r="C12" s="17" t="s">
        <v>31</v>
      </c>
      <c r="D12" s="75">
        <v>1</v>
      </c>
      <c r="E12" s="123">
        <f>PU!E165</f>
        <v>0</v>
      </c>
      <c r="F12" s="123">
        <f>D12*E12</f>
        <v>0</v>
      </c>
    </row>
    <row r="13" spans="1:7" ht="15.6" x14ac:dyDescent="0.3">
      <c r="A13" s="22" t="s">
        <v>1122</v>
      </c>
      <c r="B13" s="84" t="s">
        <v>755</v>
      </c>
      <c r="C13" s="17"/>
      <c r="D13" s="74"/>
      <c r="E13" s="123"/>
      <c r="F13" s="123"/>
    </row>
    <row r="14" spans="1:7" ht="31.2" x14ac:dyDescent="0.3">
      <c r="A14" s="23" t="s">
        <v>1123</v>
      </c>
      <c r="B14" s="86" t="s">
        <v>756</v>
      </c>
      <c r="C14" s="17" t="s">
        <v>31</v>
      </c>
      <c r="D14" s="75">
        <v>1</v>
      </c>
      <c r="E14" s="123">
        <f>PU!E193</f>
        <v>0</v>
      </c>
      <c r="F14" s="123">
        <f>D14*E14</f>
        <v>0</v>
      </c>
    </row>
    <row r="15" spans="1:7" ht="46.8" x14ac:dyDescent="0.3">
      <c r="A15" s="23" t="s">
        <v>1124</v>
      </c>
      <c r="B15" s="86" t="s">
        <v>757</v>
      </c>
      <c r="C15" s="17" t="s">
        <v>30</v>
      </c>
      <c r="D15" s="75">
        <v>1</v>
      </c>
      <c r="E15" s="123">
        <f>(D16*E16+D18*E18+D19*E19+D17*E17)/D15</f>
        <v>0</v>
      </c>
      <c r="F15" s="123">
        <f>D15*E15</f>
        <v>0</v>
      </c>
    </row>
    <row r="16" spans="1:7" ht="27.6" outlineLevel="1" x14ac:dyDescent="0.3">
      <c r="A16" s="23"/>
      <c r="B16" s="106" t="s">
        <v>294</v>
      </c>
      <c r="C16" s="107" t="s">
        <v>30</v>
      </c>
      <c r="D16" s="110">
        <v>1</v>
      </c>
      <c r="E16" s="146">
        <v>0</v>
      </c>
      <c r="F16" s="146"/>
    </row>
    <row r="17" spans="1:7" ht="15.6" outlineLevel="1" x14ac:dyDescent="0.3">
      <c r="A17" s="23"/>
      <c r="B17" s="106" t="s">
        <v>527</v>
      </c>
      <c r="C17" s="107" t="s">
        <v>30</v>
      </c>
      <c r="D17" s="110">
        <v>1</v>
      </c>
      <c r="E17" s="146">
        <v>0</v>
      </c>
      <c r="F17" s="146"/>
    </row>
    <row r="18" spans="1:7" ht="15.6" outlineLevel="1" x14ac:dyDescent="0.3">
      <c r="A18" s="23"/>
      <c r="B18" s="106" t="s">
        <v>528</v>
      </c>
      <c r="C18" s="107" t="s">
        <v>526</v>
      </c>
      <c r="D18" s="108">
        <v>0</v>
      </c>
      <c r="E18" s="146">
        <v>0</v>
      </c>
      <c r="F18" s="146"/>
      <c r="G18" s="70" t="s">
        <v>525</v>
      </c>
    </row>
    <row r="19" spans="1:7" ht="15.6" outlineLevel="1" x14ac:dyDescent="0.3">
      <c r="A19" s="23"/>
      <c r="B19" s="106" t="s">
        <v>524</v>
      </c>
      <c r="C19" s="107" t="s">
        <v>29</v>
      </c>
      <c r="D19" s="108">
        <v>0</v>
      </c>
      <c r="E19" s="146">
        <v>0</v>
      </c>
      <c r="F19" s="146"/>
    </row>
    <row r="20" spans="1:7" ht="31.2" x14ac:dyDescent="0.3">
      <c r="A20" s="22" t="s">
        <v>1125</v>
      </c>
      <c r="B20" s="87" t="s">
        <v>758</v>
      </c>
      <c r="C20" s="17"/>
      <c r="D20" s="74"/>
      <c r="E20" s="123"/>
      <c r="F20" s="123"/>
    </row>
    <row r="21" spans="1:7" ht="15.6" x14ac:dyDescent="0.3">
      <c r="A21" s="23" t="s">
        <v>1126</v>
      </c>
      <c r="B21" s="86" t="s">
        <v>352</v>
      </c>
      <c r="C21" s="17" t="s">
        <v>30</v>
      </c>
      <c r="D21" s="75">
        <v>1</v>
      </c>
      <c r="E21" s="123">
        <f>(D22*E22)/D21</f>
        <v>0</v>
      </c>
      <c r="F21" s="123">
        <f>D21*E21</f>
        <v>0</v>
      </c>
    </row>
    <row r="22" spans="1:7" ht="27.6" outlineLevel="1" x14ac:dyDescent="0.3">
      <c r="A22" s="23"/>
      <c r="B22" s="106" t="s">
        <v>484</v>
      </c>
      <c r="C22" s="107" t="s">
        <v>29</v>
      </c>
      <c r="D22" s="110">
        <v>0</v>
      </c>
      <c r="E22" s="146">
        <v>0</v>
      </c>
      <c r="F22" s="146"/>
    </row>
    <row r="23" spans="1:7" ht="15.6" x14ac:dyDescent="0.3">
      <c r="A23" s="23"/>
      <c r="B23" s="86"/>
      <c r="C23" s="17"/>
      <c r="D23" s="74"/>
      <c r="E23" s="123"/>
      <c r="F23" s="123"/>
    </row>
    <row r="24" spans="1:7" ht="15.6" x14ac:dyDescent="0.3">
      <c r="A24" s="22"/>
      <c r="B24" s="84"/>
      <c r="C24" s="17"/>
      <c r="D24" s="74"/>
      <c r="E24" s="123"/>
      <c r="F24" s="123"/>
    </row>
    <row r="25" spans="1:7" ht="15.6" x14ac:dyDescent="0.3">
      <c r="A25" s="22"/>
      <c r="B25" s="31" t="str">
        <f>CONCATENATE("Sous-total § ",A7)</f>
        <v>Sous-total § 3.24</v>
      </c>
      <c r="C25" s="17"/>
      <c r="D25" s="74"/>
      <c r="E25" s="123"/>
      <c r="F25" s="120">
        <f>SUM(F4:F24)</f>
        <v>0</v>
      </c>
    </row>
    <row r="26" spans="1:7" ht="15.6" x14ac:dyDescent="0.3">
      <c r="A26" s="22"/>
      <c r="B26" s="24"/>
      <c r="C26" s="17"/>
      <c r="D26" s="74"/>
      <c r="E26" s="123"/>
      <c r="F26" s="123"/>
    </row>
    <row r="27" spans="1:7" s="6" customFormat="1" ht="15.6" x14ac:dyDescent="0.3">
      <c r="A27" s="27"/>
      <c r="B27" s="98"/>
      <c r="C27" s="99"/>
      <c r="D27" s="100"/>
      <c r="E27" s="156"/>
      <c r="F27" s="157"/>
      <c r="G27" s="70"/>
    </row>
    <row r="28" spans="1:7" s="6" customFormat="1" ht="15.6" x14ac:dyDescent="0.3">
      <c r="A28" s="22"/>
      <c r="B28" s="103"/>
      <c r="C28" s="17"/>
      <c r="D28" s="104"/>
      <c r="E28" s="123"/>
      <c r="F28" s="123"/>
      <c r="G28" s="70"/>
    </row>
    <row r="29" spans="1:7" s="6" customFormat="1" ht="15.6" x14ac:dyDescent="0.3">
      <c r="A29" s="26"/>
      <c r="B29" s="83" t="s">
        <v>32</v>
      </c>
      <c r="C29" s="17"/>
      <c r="D29" s="74"/>
      <c r="E29" s="123"/>
      <c r="F29" s="123"/>
      <c r="G29" s="70"/>
    </row>
    <row r="30" spans="1:7" s="6" customFormat="1" ht="15.6" x14ac:dyDescent="0.3">
      <c r="A30" s="22"/>
      <c r="B30" s="97"/>
      <c r="C30" s="17"/>
      <c r="D30" s="74"/>
      <c r="E30" s="123"/>
      <c r="F30" s="123"/>
      <c r="G30" s="70" t="s">
        <v>538</v>
      </c>
    </row>
    <row r="31" spans="1:7" s="6" customFormat="1" ht="15.6" x14ac:dyDescent="0.3">
      <c r="A31" s="30" t="str">
        <f>A7</f>
        <v>3.24</v>
      </c>
      <c r="B31" s="92" t="str">
        <f>B7</f>
        <v>BÂTIMENT 63</v>
      </c>
      <c r="C31" s="17"/>
      <c r="D31" s="74"/>
      <c r="E31" s="123"/>
      <c r="F31" s="121">
        <f>+F25</f>
        <v>0</v>
      </c>
      <c r="G31" s="178">
        <f>SUM(F4:F27)*0.5</f>
        <v>0</v>
      </c>
    </row>
    <row r="32" spans="1:7" s="6" customFormat="1" ht="15.6" x14ac:dyDescent="0.3">
      <c r="A32" s="22"/>
      <c r="B32" s="93"/>
      <c r="C32" s="17"/>
      <c r="D32" s="74"/>
      <c r="E32" s="123"/>
      <c r="F32" s="121"/>
      <c r="G32" s="70"/>
    </row>
    <row r="33" spans="1:7" s="6" customFormat="1" ht="15.6" x14ac:dyDescent="0.3">
      <c r="A33" s="26"/>
      <c r="B33" s="94"/>
      <c r="C33" s="17"/>
      <c r="D33" s="74"/>
      <c r="E33" s="123"/>
      <c r="F33" s="121"/>
      <c r="G33" s="70"/>
    </row>
    <row r="34" spans="1:7" s="6" customFormat="1" ht="15.6" x14ac:dyDescent="0.3">
      <c r="A34" s="26"/>
      <c r="B34" s="83" t="s">
        <v>33</v>
      </c>
      <c r="C34" s="26"/>
      <c r="D34" s="78"/>
      <c r="E34" s="121"/>
      <c r="F34" s="120">
        <f>F31</f>
        <v>0</v>
      </c>
      <c r="G34" s="70"/>
    </row>
    <row r="35" spans="1:7" s="6" customFormat="1" ht="15.6" x14ac:dyDescent="0.3">
      <c r="A35" s="26"/>
      <c r="B35" s="83"/>
      <c r="C35" s="26"/>
      <c r="D35" s="78"/>
      <c r="E35" s="121"/>
      <c r="F35" s="19"/>
      <c r="G35" s="70"/>
    </row>
    <row r="36" spans="1:7" s="6" customFormat="1" ht="15.6" x14ac:dyDescent="0.3">
      <c r="A36" s="26"/>
      <c r="B36" s="83" t="s">
        <v>34</v>
      </c>
      <c r="C36" s="26"/>
      <c r="D36" s="78"/>
      <c r="E36" s="123"/>
      <c r="F36" s="33">
        <f>F34*0.2</f>
        <v>0</v>
      </c>
      <c r="G36" s="70"/>
    </row>
    <row r="37" spans="1:7" s="6" customFormat="1" ht="15.6" x14ac:dyDescent="0.3">
      <c r="A37" s="26"/>
      <c r="B37" s="83"/>
      <c r="C37" s="26"/>
      <c r="D37" s="78"/>
      <c r="E37" s="121"/>
      <c r="F37" s="19"/>
      <c r="G37" s="70"/>
    </row>
    <row r="38" spans="1:7" s="6" customFormat="1" ht="15.6" x14ac:dyDescent="0.3">
      <c r="A38" s="27"/>
      <c r="B38" s="95" t="s">
        <v>35</v>
      </c>
      <c r="C38" s="27"/>
      <c r="D38" s="79"/>
      <c r="E38" s="157"/>
      <c r="F38" s="32">
        <f>F34*1.2</f>
        <v>0</v>
      </c>
      <c r="G38" s="70"/>
    </row>
  </sheetData>
  <dataConsolidate/>
  <mergeCells count="7">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2"/>
  <sheetViews>
    <sheetView showZeros="0" view="pageBreakPreview" topLeftCell="A75" zoomScaleNormal="100" zoomScaleSheetLayoutView="100" workbookViewId="0">
      <selection activeCell="F88" sqref="F88:F92"/>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8" customWidth="1"/>
    <col min="6" max="6" width="14" style="159" customWidth="1"/>
    <col min="7" max="7" width="70.8984375" style="70" customWidth="1"/>
    <col min="8" max="8" width="11.69921875" style="2" bestFit="1" customWidth="1"/>
    <col min="9" max="16384" width="11" style="2"/>
  </cols>
  <sheetData>
    <row r="1" spans="1:7" x14ac:dyDescent="0.3">
      <c r="A1" s="9"/>
      <c r="B1" s="81"/>
      <c r="C1" s="10"/>
      <c r="D1" s="76"/>
      <c r="E1" s="152"/>
      <c r="F1" s="153"/>
    </row>
    <row r="2" spans="1:7" s="3" customFormat="1" x14ac:dyDescent="0.3">
      <c r="A2" s="228" t="s">
        <v>21</v>
      </c>
      <c r="B2" s="230" t="s">
        <v>22</v>
      </c>
      <c r="C2" s="232" t="s">
        <v>23</v>
      </c>
      <c r="D2" s="234" t="s">
        <v>24</v>
      </c>
      <c r="E2" s="248" t="s">
        <v>25</v>
      </c>
      <c r="F2" s="248" t="s">
        <v>26</v>
      </c>
      <c r="G2" s="238"/>
    </row>
    <row r="3" spans="1:7" s="4" customFormat="1" x14ac:dyDescent="0.3">
      <c r="A3" s="229"/>
      <c r="B3" s="231"/>
      <c r="C3" s="233"/>
      <c r="D3" s="235"/>
      <c r="E3" s="249"/>
      <c r="F3" s="249" t="s">
        <v>27</v>
      </c>
      <c r="G3" s="238"/>
    </row>
    <row r="4" spans="1:7" ht="15.6" x14ac:dyDescent="0.3">
      <c r="A4" s="13"/>
      <c r="B4" s="82"/>
      <c r="C4" s="14"/>
      <c r="D4" s="77"/>
      <c r="E4" s="154"/>
      <c r="F4" s="155"/>
    </row>
    <row r="5" spans="1:7" ht="15.6" x14ac:dyDescent="0.3">
      <c r="A5" s="29">
        <v>3</v>
      </c>
      <c r="B5" s="83" t="s">
        <v>28</v>
      </c>
      <c r="C5" s="17"/>
      <c r="D5" s="78"/>
      <c r="E5" s="123"/>
      <c r="F5" s="121"/>
      <c r="G5" s="71"/>
    </row>
    <row r="6" spans="1:7" ht="15.6" x14ac:dyDescent="0.3">
      <c r="A6" s="20"/>
      <c r="B6" s="84"/>
      <c r="C6" s="17"/>
      <c r="D6" s="74"/>
      <c r="E6" s="123"/>
      <c r="F6" s="123"/>
      <c r="G6" s="2"/>
    </row>
    <row r="7" spans="1:7" ht="15.6" x14ac:dyDescent="0.3">
      <c r="A7" s="30" t="s">
        <v>234</v>
      </c>
      <c r="B7" s="85" t="s">
        <v>253</v>
      </c>
      <c r="C7" s="17"/>
      <c r="D7" s="74"/>
      <c r="E7" s="123"/>
      <c r="F7" s="123"/>
      <c r="G7" s="2"/>
    </row>
    <row r="8" spans="1:7" ht="15.6" x14ac:dyDescent="0.3">
      <c r="A8" s="22"/>
      <c r="B8" s="84"/>
      <c r="C8" s="17"/>
      <c r="D8" s="74"/>
      <c r="E8" s="123"/>
      <c r="F8" s="123"/>
      <c r="G8" s="2"/>
    </row>
    <row r="9" spans="1:7" ht="15.6" x14ac:dyDescent="0.3">
      <c r="A9" s="22" t="s">
        <v>235</v>
      </c>
      <c r="B9" s="84" t="s">
        <v>759</v>
      </c>
      <c r="C9" s="17"/>
      <c r="D9" s="74"/>
      <c r="E9" s="123"/>
      <c r="F9" s="123"/>
      <c r="G9" s="2"/>
    </row>
    <row r="10" spans="1:7" ht="31.2" x14ac:dyDescent="0.3">
      <c r="A10" s="23" t="s">
        <v>236</v>
      </c>
      <c r="B10" s="86" t="s">
        <v>366</v>
      </c>
      <c r="C10" s="17" t="s">
        <v>31</v>
      </c>
      <c r="D10" s="75">
        <v>0</v>
      </c>
      <c r="E10" s="123">
        <f>PU!E175</f>
        <v>0</v>
      </c>
      <c r="F10" s="123">
        <f>D10*E10</f>
        <v>0</v>
      </c>
      <c r="G10" s="2"/>
    </row>
    <row r="11" spans="1:7" ht="15.6" x14ac:dyDescent="0.3">
      <c r="A11" s="22" t="s">
        <v>1127</v>
      </c>
      <c r="B11" s="84" t="s">
        <v>760</v>
      </c>
      <c r="C11" s="17"/>
      <c r="D11" s="74"/>
      <c r="E11" s="123"/>
      <c r="F11" s="123"/>
      <c r="G11" s="2"/>
    </row>
    <row r="12" spans="1:7" ht="31.2" x14ac:dyDescent="0.3">
      <c r="A12" s="23" t="s">
        <v>1128</v>
      </c>
      <c r="B12" s="86" t="s">
        <v>340</v>
      </c>
      <c r="C12" s="17" t="s">
        <v>30</v>
      </c>
      <c r="D12" s="75">
        <v>1</v>
      </c>
      <c r="E12" s="123">
        <f>(D13*E13+D14*E14+D15*E15+D16*E16+D18*E18+D19*E19+D20*E20+D21*E21+D17*E17)/D12</f>
        <v>0</v>
      </c>
      <c r="F12" s="123">
        <f>D12*E12</f>
        <v>0</v>
      </c>
      <c r="G12" s="2"/>
    </row>
    <row r="13" spans="1:7" ht="15.6" outlineLevel="1" x14ac:dyDescent="0.3">
      <c r="A13" s="23"/>
      <c r="B13" s="106" t="s">
        <v>316</v>
      </c>
      <c r="C13" s="107" t="s">
        <v>30</v>
      </c>
      <c r="D13" s="110">
        <v>1</v>
      </c>
      <c r="E13" s="146">
        <v>0</v>
      </c>
      <c r="F13" s="146"/>
      <c r="G13" s="2"/>
    </row>
    <row r="14" spans="1:7" ht="27.6" outlineLevel="1" x14ac:dyDescent="0.3">
      <c r="A14" s="23"/>
      <c r="B14" s="106" t="s">
        <v>294</v>
      </c>
      <c r="C14" s="107" t="s">
        <v>30</v>
      </c>
      <c r="D14" s="110">
        <v>1</v>
      </c>
      <c r="E14" s="146">
        <v>0</v>
      </c>
      <c r="F14" s="146"/>
      <c r="G14" s="2"/>
    </row>
    <row r="15" spans="1:7" ht="15.6" outlineLevel="1" x14ac:dyDescent="0.3">
      <c r="A15" s="23"/>
      <c r="B15" s="106" t="s">
        <v>329</v>
      </c>
      <c r="C15" s="107" t="s">
        <v>29</v>
      </c>
      <c r="D15" s="108">
        <v>0</v>
      </c>
      <c r="E15" s="146">
        <f>PU!E110</f>
        <v>0</v>
      </c>
      <c r="F15" s="146"/>
      <c r="G15" s="2"/>
    </row>
    <row r="16" spans="1:7" ht="15.6" outlineLevel="1" x14ac:dyDescent="0.3">
      <c r="A16" s="23"/>
      <c r="B16" s="106" t="s">
        <v>296</v>
      </c>
      <c r="C16" s="107" t="s">
        <v>29</v>
      </c>
      <c r="D16" s="108">
        <v>0</v>
      </c>
      <c r="E16" s="146">
        <f>PU!E111</f>
        <v>0</v>
      </c>
      <c r="F16" s="146"/>
      <c r="G16" s="70" t="s">
        <v>529</v>
      </c>
    </row>
    <row r="17" spans="1:7" ht="27.6" outlineLevel="1" x14ac:dyDescent="0.3">
      <c r="A17" s="23"/>
      <c r="B17" s="106" t="s">
        <v>342</v>
      </c>
      <c r="C17" s="107" t="s">
        <v>31</v>
      </c>
      <c r="D17" s="110">
        <v>0</v>
      </c>
      <c r="E17" s="146">
        <f>PU!E112</f>
        <v>0</v>
      </c>
      <c r="F17" s="146"/>
      <c r="G17" s="2"/>
    </row>
    <row r="18" spans="1:7" ht="15.6" outlineLevel="1" x14ac:dyDescent="0.3">
      <c r="A18" s="23"/>
      <c r="B18" s="106" t="s">
        <v>333</v>
      </c>
      <c r="C18" s="107" t="s">
        <v>31</v>
      </c>
      <c r="D18" s="110">
        <v>0</v>
      </c>
      <c r="E18" s="146">
        <f>PU!E113</f>
        <v>0</v>
      </c>
      <c r="F18" s="146"/>
      <c r="G18" s="2"/>
    </row>
    <row r="19" spans="1:7" ht="15.6" outlineLevel="1" x14ac:dyDescent="0.3">
      <c r="A19" s="23"/>
      <c r="B19" s="106" t="s">
        <v>287</v>
      </c>
      <c r="C19" s="107" t="s">
        <v>30</v>
      </c>
      <c r="D19" s="110">
        <v>1</v>
      </c>
      <c r="E19" s="146">
        <f>PU!E114</f>
        <v>0</v>
      </c>
      <c r="F19" s="146"/>
      <c r="G19" s="2"/>
    </row>
    <row r="20" spans="1:7" ht="15.6" outlineLevel="1" x14ac:dyDescent="0.3">
      <c r="A20" s="23"/>
      <c r="B20" s="106" t="s">
        <v>337</v>
      </c>
      <c r="C20" s="107" t="s">
        <v>30</v>
      </c>
      <c r="D20" s="110">
        <v>1</v>
      </c>
      <c r="E20" s="146">
        <f>PU!E115</f>
        <v>0</v>
      </c>
      <c r="F20" s="146"/>
      <c r="G20" s="2"/>
    </row>
    <row r="21" spans="1:7" ht="15.6" outlineLevel="1" x14ac:dyDescent="0.3">
      <c r="A21" s="23"/>
      <c r="B21" s="106" t="s">
        <v>297</v>
      </c>
      <c r="C21" s="107" t="s">
        <v>29</v>
      </c>
      <c r="D21" s="108">
        <f>D16*2</f>
        <v>0</v>
      </c>
      <c r="E21" s="146">
        <f>PU!E116</f>
        <v>0</v>
      </c>
      <c r="F21" s="146"/>
      <c r="G21" s="2"/>
    </row>
    <row r="22" spans="1:7" ht="15.6" x14ac:dyDescent="0.3">
      <c r="A22" s="22" t="s">
        <v>1129</v>
      </c>
      <c r="B22" s="84" t="s">
        <v>761</v>
      </c>
      <c r="C22" s="17"/>
      <c r="D22" s="74"/>
      <c r="E22" s="123"/>
      <c r="F22" s="123"/>
      <c r="G22" s="2"/>
    </row>
    <row r="23" spans="1:7" ht="31.2" x14ac:dyDescent="0.3">
      <c r="A23" s="23" t="s">
        <v>1130</v>
      </c>
      <c r="B23" s="86" t="s">
        <v>338</v>
      </c>
      <c r="C23" s="17" t="s">
        <v>30</v>
      </c>
      <c r="D23" s="75">
        <v>1</v>
      </c>
      <c r="E23" s="123">
        <f>(D24*E24+D25*E25+D26*E26+D27*E27+D29*E29+D30*E30+D31*E31+D32*E32+D28*E28)/D23</f>
        <v>0</v>
      </c>
      <c r="F23" s="123">
        <f>D23*E23</f>
        <v>0</v>
      </c>
      <c r="G23" s="2"/>
    </row>
    <row r="24" spans="1:7" ht="15.6" outlineLevel="1" x14ac:dyDescent="0.3">
      <c r="A24" s="23"/>
      <c r="B24" s="106" t="s">
        <v>316</v>
      </c>
      <c r="C24" s="107" t="s">
        <v>30</v>
      </c>
      <c r="D24" s="110">
        <v>1</v>
      </c>
      <c r="E24" s="146">
        <v>0</v>
      </c>
      <c r="F24" s="146"/>
      <c r="G24" s="2"/>
    </row>
    <row r="25" spans="1:7" ht="27.6" outlineLevel="1" x14ac:dyDescent="0.3">
      <c r="A25" s="23"/>
      <c r="B25" s="106" t="s">
        <v>294</v>
      </c>
      <c r="C25" s="107" t="s">
        <v>30</v>
      </c>
      <c r="D25" s="110">
        <v>1</v>
      </c>
      <c r="E25" s="146">
        <v>0</v>
      </c>
      <c r="F25" s="146"/>
      <c r="G25" s="2"/>
    </row>
    <row r="26" spans="1:7" ht="15.6" outlineLevel="1" x14ac:dyDescent="0.3">
      <c r="A26" s="23"/>
      <c r="B26" s="106" t="s">
        <v>329</v>
      </c>
      <c r="C26" s="107" t="s">
        <v>29</v>
      </c>
      <c r="D26" s="108">
        <v>0</v>
      </c>
      <c r="E26" s="146">
        <f>PU!E110</f>
        <v>0</v>
      </c>
      <c r="F26" s="146"/>
      <c r="G26" s="2"/>
    </row>
    <row r="27" spans="1:7" ht="15.6" outlineLevel="1" x14ac:dyDescent="0.3">
      <c r="A27" s="23"/>
      <c r="B27" s="106" t="s">
        <v>296</v>
      </c>
      <c r="C27" s="107" t="s">
        <v>29</v>
      </c>
      <c r="D27" s="108">
        <v>0</v>
      </c>
      <c r="E27" s="146">
        <f>PU!E111</f>
        <v>0</v>
      </c>
      <c r="F27" s="146"/>
      <c r="G27" s="70" t="s">
        <v>529</v>
      </c>
    </row>
    <row r="28" spans="1:7" ht="27.6" outlineLevel="1" x14ac:dyDescent="0.3">
      <c r="A28" s="23"/>
      <c r="B28" s="106" t="s">
        <v>342</v>
      </c>
      <c r="C28" s="107" t="s">
        <v>31</v>
      </c>
      <c r="D28" s="110">
        <v>0</v>
      </c>
      <c r="E28" s="146">
        <f>PU!E112</f>
        <v>0</v>
      </c>
      <c r="F28" s="146"/>
      <c r="G28" s="2"/>
    </row>
    <row r="29" spans="1:7" ht="15.6" outlineLevel="1" x14ac:dyDescent="0.3">
      <c r="A29" s="23"/>
      <c r="B29" s="106" t="s">
        <v>333</v>
      </c>
      <c r="C29" s="107" t="s">
        <v>31</v>
      </c>
      <c r="D29" s="110">
        <v>0</v>
      </c>
      <c r="E29" s="146">
        <f>PU!E113</f>
        <v>0</v>
      </c>
      <c r="F29" s="146"/>
      <c r="G29" s="2"/>
    </row>
    <row r="30" spans="1:7" ht="15.6" outlineLevel="1" x14ac:dyDescent="0.3">
      <c r="A30" s="23"/>
      <c r="B30" s="106" t="s">
        <v>287</v>
      </c>
      <c r="C30" s="107" t="s">
        <v>30</v>
      </c>
      <c r="D30" s="110">
        <v>1</v>
      </c>
      <c r="E30" s="146">
        <f>PU!E114</f>
        <v>0</v>
      </c>
      <c r="F30" s="146"/>
      <c r="G30" s="2"/>
    </row>
    <row r="31" spans="1:7" ht="15.6" outlineLevel="1" x14ac:dyDescent="0.3">
      <c r="A31" s="23"/>
      <c r="B31" s="106" t="s">
        <v>337</v>
      </c>
      <c r="C31" s="107" t="s">
        <v>30</v>
      </c>
      <c r="D31" s="110">
        <v>1</v>
      </c>
      <c r="E31" s="146">
        <f>PU!E115</f>
        <v>0</v>
      </c>
      <c r="F31" s="146"/>
      <c r="G31" s="2"/>
    </row>
    <row r="32" spans="1:7" ht="15.6" outlineLevel="1" x14ac:dyDescent="0.3">
      <c r="A32" s="23"/>
      <c r="B32" s="106" t="s">
        <v>297</v>
      </c>
      <c r="C32" s="107" t="s">
        <v>29</v>
      </c>
      <c r="D32" s="108">
        <f>D27*2</f>
        <v>0</v>
      </c>
      <c r="E32" s="146">
        <f>PU!E116</f>
        <v>0</v>
      </c>
      <c r="F32" s="146"/>
      <c r="G32" s="2"/>
    </row>
    <row r="33" spans="1:7" ht="15.6" x14ac:dyDescent="0.3">
      <c r="A33" s="22" t="s">
        <v>1131</v>
      </c>
      <c r="B33" s="87" t="s">
        <v>762</v>
      </c>
      <c r="C33" s="17"/>
      <c r="D33" s="74"/>
      <c r="E33" s="123"/>
      <c r="F33" s="123"/>
      <c r="G33" s="2"/>
    </row>
    <row r="34" spans="1:7" ht="15.6" x14ac:dyDescent="0.3">
      <c r="A34" s="23" t="s">
        <v>1132</v>
      </c>
      <c r="B34" s="86" t="s">
        <v>352</v>
      </c>
      <c r="C34" s="17" t="s">
        <v>30</v>
      </c>
      <c r="D34" s="75">
        <v>1</v>
      </c>
      <c r="E34" s="123">
        <f>(D35*E35)/D34</f>
        <v>0</v>
      </c>
      <c r="F34" s="123">
        <f>D34*E34</f>
        <v>0</v>
      </c>
      <c r="G34" s="2"/>
    </row>
    <row r="35" spans="1:7" ht="27.6" outlineLevel="1" x14ac:dyDescent="0.3">
      <c r="A35" s="23"/>
      <c r="B35" s="106" t="s">
        <v>484</v>
      </c>
      <c r="C35" s="107" t="s">
        <v>29</v>
      </c>
      <c r="D35" s="108">
        <v>0</v>
      </c>
      <c r="E35" s="146">
        <v>0</v>
      </c>
      <c r="F35" s="146"/>
      <c r="G35" s="70" t="s">
        <v>530</v>
      </c>
    </row>
    <row r="36" spans="1:7" ht="15.6" x14ac:dyDescent="0.3">
      <c r="A36" s="22" t="s">
        <v>1133</v>
      </c>
      <c r="B36" s="87" t="s">
        <v>763</v>
      </c>
      <c r="C36" s="17"/>
      <c r="D36" s="74"/>
      <c r="E36" s="123"/>
      <c r="F36" s="123"/>
      <c r="G36" s="2"/>
    </row>
    <row r="37" spans="1:7" ht="15.6" x14ac:dyDescent="0.3">
      <c r="A37" s="23" t="s">
        <v>246</v>
      </c>
      <c r="B37" s="86" t="s">
        <v>442</v>
      </c>
      <c r="C37" s="17" t="s">
        <v>30</v>
      </c>
      <c r="D37" s="75">
        <v>1</v>
      </c>
      <c r="E37" s="123">
        <v>0</v>
      </c>
      <c r="F37" s="123">
        <f t="shared" ref="F37:F38" si="0">D37*E37</f>
        <v>0</v>
      </c>
      <c r="G37" s="2"/>
    </row>
    <row r="38" spans="1:7" ht="15.6" x14ac:dyDescent="0.3">
      <c r="A38" s="23" t="s">
        <v>247</v>
      </c>
      <c r="B38" s="86" t="s">
        <v>288</v>
      </c>
      <c r="C38" s="17" t="s">
        <v>30</v>
      </c>
      <c r="D38" s="75">
        <v>1</v>
      </c>
      <c r="E38" s="123">
        <f>(D39*E39+D40*E40+D41*E41+D42*E42+D43*E43+D44*E44)/D38</f>
        <v>0</v>
      </c>
      <c r="F38" s="123">
        <f t="shared" si="0"/>
        <v>0</v>
      </c>
      <c r="G38" s="2"/>
    </row>
    <row r="39" spans="1:7" ht="27.6" outlineLevel="1" x14ac:dyDescent="0.3">
      <c r="A39" s="23"/>
      <c r="B39" s="106" t="s">
        <v>294</v>
      </c>
      <c r="C39" s="107" t="s">
        <v>30</v>
      </c>
      <c r="D39" s="110">
        <v>1</v>
      </c>
      <c r="E39" s="146">
        <v>0</v>
      </c>
      <c r="F39" s="146"/>
      <c r="G39" s="70" t="s">
        <v>531</v>
      </c>
    </row>
    <row r="40" spans="1:7" ht="15.6" outlineLevel="1" x14ac:dyDescent="0.3">
      <c r="A40" s="23"/>
      <c r="B40" s="106" t="s">
        <v>316</v>
      </c>
      <c r="C40" s="107" t="s">
        <v>30</v>
      </c>
      <c r="D40" s="110">
        <v>1</v>
      </c>
      <c r="E40" s="146">
        <v>0</v>
      </c>
      <c r="F40" s="146"/>
      <c r="G40" s="2"/>
    </row>
    <row r="41" spans="1:7" ht="27.6" outlineLevel="1" x14ac:dyDescent="0.3">
      <c r="A41" s="23"/>
      <c r="B41" s="106" t="s">
        <v>477</v>
      </c>
      <c r="C41" s="107" t="s">
        <v>29</v>
      </c>
      <c r="D41" s="110"/>
      <c r="E41" s="146">
        <v>0</v>
      </c>
      <c r="F41" s="146"/>
      <c r="G41" s="2"/>
    </row>
    <row r="42" spans="1:7" ht="15.6" outlineLevel="1" x14ac:dyDescent="0.3">
      <c r="A42" s="23"/>
      <c r="B42" s="106" t="s">
        <v>296</v>
      </c>
      <c r="C42" s="107" t="s">
        <v>29</v>
      </c>
      <c r="D42" s="108">
        <v>0</v>
      </c>
      <c r="E42" s="169">
        <v>0</v>
      </c>
      <c r="F42" s="146"/>
      <c r="G42" s="2"/>
    </row>
    <row r="43" spans="1:7" ht="15.6" outlineLevel="1" x14ac:dyDescent="0.3">
      <c r="A43" s="23"/>
      <c r="B43" s="106" t="s">
        <v>329</v>
      </c>
      <c r="C43" s="107" t="s">
        <v>29</v>
      </c>
      <c r="D43" s="108">
        <v>0</v>
      </c>
      <c r="E43" s="169">
        <v>0</v>
      </c>
      <c r="F43" s="146"/>
      <c r="G43" s="2"/>
    </row>
    <row r="44" spans="1:7" ht="15.6" outlineLevel="1" x14ac:dyDescent="0.3">
      <c r="A44" s="23"/>
      <c r="B44" s="106" t="s">
        <v>297</v>
      </c>
      <c r="C44" s="107" t="s">
        <v>29</v>
      </c>
      <c r="D44" s="108">
        <v>0</v>
      </c>
      <c r="E44" s="146">
        <v>0</v>
      </c>
      <c r="F44" s="146"/>
      <c r="G44" s="2"/>
    </row>
    <row r="45" spans="1:7" ht="31.2" x14ac:dyDescent="0.3">
      <c r="A45" s="23" t="s">
        <v>1134</v>
      </c>
      <c r="B45" s="86" t="s">
        <v>381</v>
      </c>
      <c r="C45" s="17" t="s">
        <v>31</v>
      </c>
      <c r="D45" s="75">
        <v>0</v>
      </c>
      <c r="E45" s="123">
        <f>PU!E189</f>
        <v>0</v>
      </c>
      <c r="F45" s="123">
        <f>D45*E45</f>
        <v>0</v>
      </c>
      <c r="G45" s="2"/>
    </row>
    <row r="46" spans="1:7" ht="15.6" x14ac:dyDescent="0.3">
      <c r="A46" s="23" t="s">
        <v>1135</v>
      </c>
      <c r="B46" s="88" t="s">
        <v>804</v>
      </c>
      <c r="C46" s="17" t="s">
        <v>30</v>
      </c>
      <c r="D46" s="75">
        <v>1</v>
      </c>
      <c r="E46" s="105">
        <f>SUM(D47*E47,D48*E48,D49*E49,D50*E50)/D46</f>
        <v>0</v>
      </c>
      <c r="F46" s="123">
        <f>D46*E46</f>
        <v>0</v>
      </c>
    </row>
    <row r="47" spans="1:7" ht="27.6" outlineLevel="1" x14ac:dyDescent="0.3">
      <c r="A47" s="23"/>
      <c r="B47" s="106" t="s">
        <v>824</v>
      </c>
      <c r="C47" s="107" t="s">
        <v>30</v>
      </c>
      <c r="D47" s="110">
        <v>1</v>
      </c>
      <c r="E47" s="111">
        <v>0</v>
      </c>
      <c r="F47" s="111"/>
    </row>
    <row r="48" spans="1:7" ht="27.6" outlineLevel="1" x14ac:dyDescent="0.3">
      <c r="A48" s="23"/>
      <c r="B48" s="106" t="s">
        <v>825</v>
      </c>
      <c r="C48" s="107" t="s">
        <v>30</v>
      </c>
      <c r="D48" s="110">
        <v>1</v>
      </c>
      <c r="E48" s="111">
        <v>0</v>
      </c>
      <c r="F48" s="111"/>
    </row>
    <row r="49" spans="1:7" ht="15.6" outlineLevel="1" x14ac:dyDescent="0.3">
      <c r="A49" s="23"/>
      <c r="B49" s="106" t="s">
        <v>806</v>
      </c>
      <c r="C49" s="107" t="s">
        <v>785</v>
      </c>
      <c r="D49" s="110">
        <v>0</v>
      </c>
      <c r="E49" s="111">
        <v>0</v>
      </c>
      <c r="F49" s="111"/>
    </row>
    <row r="50" spans="1:7" ht="15.6" outlineLevel="1" x14ac:dyDescent="0.3">
      <c r="A50" s="23"/>
      <c r="B50" s="106" t="s">
        <v>790</v>
      </c>
      <c r="C50" s="107" t="s">
        <v>30</v>
      </c>
      <c r="D50" s="110">
        <v>1</v>
      </c>
      <c r="E50" s="111">
        <v>0</v>
      </c>
      <c r="F50" s="111"/>
    </row>
    <row r="51" spans="1:7" ht="15.6" x14ac:dyDescent="0.3">
      <c r="A51" s="22" t="s">
        <v>1136</v>
      </c>
      <c r="B51" s="87" t="s">
        <v>764</v>
      </c>
      <c r="C51" s="17"/>
      <c r="D51" s="75"/>
      <c r="E51" s="123"/>
      <c r="F51" s="123"/>
      <c r="G51" s="2"/>
    </row>
    <row r="52" spans="1:7" ht="31.2" x14ac:dyDescent="0.3">
      <c r="A52" s="23" t="s">
        <v>1137</v>
      </c>
      <c r="B52" s="69" t="s">
        <v>338</v>
      </c>
      <c r="C52" s="17" t="s">
        <v>30</v>
      </c>
      <c r="D52" s="75">
        <v>1</v>
      </c>
      <c r="E52" s="123">
        <f>(D53*E53+D54*E54+D55*E55+D56*E56+D57*E57+D58*E58+D59*E59+D60*E60)/D52</f>
        <v>0</v>
      </c>
      <c r="F52" s="123">
        <f>D52*E52</f>
        <v>0</v>
      </c>
      <c r="G52" s="2"/>
    </row>
    <row r="53" spans="1:7" ht="15.6" outlineLevel="1" x14ac:dyDescent="0.3">
      <c r="A53" s="23"/>
      <c r="B53" s="106" t="s">
        <v>316</v>
      </c>
      <c r="C53" s="107" t="s">
        <v>30</v>
      </c>
      <c r="D53" s="110"/>
      <c r="E53" s="146">
        <f>PU!E98</f>
        <v>0</v>
      </c>
      <c r="F53" s="146"/>
      <c r="G53" s="2"/>
    </row>
    <row r="54" spans="1:7" ht="27.6" outlineLevel="1" x14ac:dyDescent="0.3">
      <c r="A54" s="23"/>
      <c r="B54" s="106" t="s">
        <v>294</v>
      </c>
      <c r="C54" s="107" t="s">
        <v>30</v>
      </c>
      <c r="D54" s="110"/>
      <c r="E54" s="146">
        <f>PU!E99</f>
        <v>0</v>
      </c>
      <c r="F54" s="146"/>
      <c r="G54" s="2"/>
    </row>
    <row r="55" spans="1:7" ht="15.6" outlineLevel="1" x14ac:dyDescent="0.3">
      <c r="A55" s="23"/>
      <c r="B55" s="106" t="s">
        <v>329</v>
      </c>
      <c r="C55" s="107" t="s">
        <v>29</v>
      </c>
      <c r="D55" s="108">
        <v>0</v>
      </c>
      <c r="E55" s="146">
        <f>PU!E100</f>
        <v>0</v>
      </c>
      <c r="F55" s="146"/>
      <c r="G55" s="2"/>
    </row>
    <row r="56" spans="1:7" ht="15.6" outlineLevel="1" x14ac:dyDescent="0.3">
      <c r="A56" s="23"/>
      <c r="B56" s="106" t="s">
        <v>296</v>
      </c>
      <c r="C56" s="107" t="s">
        <v>29</v>
      </c>
      <c r="D56" s="108">
        <v>0</v>
      </c>
      <c r="E56" s="146">
        <f>PU!E101</f>
        <v>0</v>
      </c>
      <c r="F56" s="146"/>
      <c r="G56" s="2"/>
    </row>
    <row r="57" spans="1:7" ht="15.6" outlineLevel="1" x14ac:dyDescent="0.3">
      <c r="A57" s="23"/>
      <c r="B57" s="106" t="s">
        <v>346</v>
      </c>
      <c r="C57" s="107" t="s">
        <v>31</v>
      </c>
      <c r="D57" s="110">
        <v>0</v>
      </c>
      <c r="E57" s="146">
        <f>PU!E102</f>
        <v>0</v>
      </c>
      <c r="F57" s="146"/>
      <c r="G57" s="2"/>
    </row>
    <row r="58" spans="1:7" ht="15.6" outlineLevel="1" x14ac:dyDescent="0.3">
      <c r="A58" s="23"/>
      <c r="B58" s="106" t="s">
        <v>333</v>
      </c>
      <c r="C58" s="107" t="s">
        <v>31</v>
      </c>
      <c r="D58" s="110">
        <v>0</v>
      </c>
      <c r="E58" s="146">
        <f>PU!E103</f>
        <v>0</v>
      </c>
      <c r="F58" s="146"/>
      <c r="G58" s="2"/>
    </row>
    <row r="59" spans="1:7" ht="15.6" outlineLevel="1" x14ac:dyDescent="0.3">
      <c r="A59" s="23"/>
      <c r="B59" s="106" t="s">
        <v>287</v>
      </c>
      <c r="C59" s="107" t="s">
        <v>30</v>
      </c>
      <c r="D59" s="110">
        <v>1</v>
      </c>
      <c r="E59" s="146">
        <f>PU!E104</f>
        <v>0</v>
      </c>
      <c r="F59" s="146"/>
      <c r="G59" s="2"/>
    </row>
    <row r="60" spans="1:7" ht="15.6" outlineLevel="1" x14ac:dyDescent="0.3">
      <c r="A60" s="23"/>
      <c r="B60" s="106" t="s">
        <v>297</v>
      </c>
      <c r="C60" s="107" t="s">
        <v>29</v>
      </c>
      <c r="D60" s="110">
        <f>D56*2</f>
        <v>0</v>
      </c>
      <c r="E60" s="146">
        <f>PU!E105</f>
        <v>0</v>
      </c>
      <c r="F60" s="146"/>
      <c r="G60" s="2"/>
    </row>
    <row r="61" spans="1:7" ht="15.6" x14ac:dyDescent="0.3">
      <c r="A61" s="22" t="s">
        <v>1138</v>
      </c>
      <c r="B61" s="87" t="s">
        <v>846</v>
      </c>
      <c r="C61" s="17"/>
      <c r="D61" s="74"/>
      <c r="E61" s="123"/>
      <c r="F61" s="123"/>
      <c r="G61" s="2"/>
    </row>
    <row r="62" spans="1:7" ht="31.2" x14ac:dyDescent="0.3">
      <c r="A62" s="23" t="s">
        <v>1139</v>
      </c>
      <c r="B62" s="88" t="s">
        <v>314</v>
      </c>
      <c r="C62" s="17" t="s">
        <v>30</v>
      </c>
      <c r="D62" s="151">
        <v>1</v>
      </c>
      <c r="E62" s="171">
        <f>(D63*E63+D64*E64+D65*E65+D66*E66)/D62</f>
        <v>0</v>
      </c>
      <c r="F62" s="123">
        <f>D62*E62</f>
        <v>0</v>
      </c>
      <c r="G62" s="2"/>
    </row>
    <row r="63" spans="1:7" ht="27.6" outlineLevel="1" x14ac:dyDescent="0.3">
      <c r="A63" s="23"/>
      <c r="B63" s="106" t="s">
        <v>294</v>
      </c>
      <c r="C63" s="107" t="s">
        <v>30</v>
      </c>
      <c r="D63" s="172">
        <v>1</v>
      </c>
      <c r="E63" s="173">
        <v>0</v>
      </c>
      <c r="F63" s="173"/>
      <c r="G63" s="2"/>
    </row>
    <row r="64" spans="1:7" ht="15.6" outlineLevel="1" x14ac:dyDescent="0.3">
      <c r="A64" s="23"/>
      <c r="B64" s="106" t="s">
        <v>316</v>
      </c>
      <c r="C64" s="107" t="s">
        <v>30</v>
      </c>
      <c r="D64" s="172">
        <v>1</v>
      </c>
      <c r="E64" s="173">
        <v>0</v>
      </c>
      <c r="F64" s="173"/>
      <c r="G64" s="2"/>
    </row>
    <row r="65" spans="1:7" ht="27.6" outlineLevel="1" x14ac:dyDescent="0.3">
      <c r="A65" s="23"/>
      <c r="B65" s="106" t="s">
        <v>317</v>
      </c>
      <c r="C65" s="107" t="s">
        <v>29</v>
      </c>
      <c r="D65" s="174">
        <v>0</v>
      </c>
      <c r="E65" s="173">
        <f>PU!E52</f>
        <v>0</v>
      </c>
      <c r="F65" s="173"/>
      <c r="G65" s="70" t="s">
        <v>533</v>
      </c>
    </row>
    <row r="66" spans="1:7" ht="27.6" outlineLevel="1" x14ac:dyDescent="0.3">
      <c r="A66" s="23"/>
      <c r="B66" s="106" t="s">
        <v>532</v>
      </c>
      <c r="C66" s="107" t="s">
        <v>29</v>
      </c>
      <c r="D66" s="174">
        <v>0</v>
      </c>
      <c r="E66" s="173">
        <v>0</v>
      </c>
      <c r="F66" s="173"/>
      <c r="G66" s="2"/>
    </row>
    <row r="67" spans="1:7" ht="31.2" x14ac:dyDescent="0.3">
      <c r="A67" s="23" t="s">
        <v>1140</v>
      </c>
      <c r="B67" s="69" t="s">
        <v>338</v>
      </c>
      <c r="C67" s="17" t="s">
        <v>31</v>
      </c>
      <c r="D67" s="151">
        <v>1</v>
      </c>
      <c r="E67" s="171">
        <f>(D68*E68+D69*E69+D70*E70+D71*E71+D72*E72+D73*E73+D74*E74+D75*E75)/D67</f>
        <v>0</v>
      </c>
      <c r="F67" s="123">
        <f>D67*E67</f>
        <v>0</v>
      </c>
    </row>
    <row r="68" spans="1:7" ht="15.6" outlineLevel="1" x14ac:dyDescent="0.3">
      <c r="A68" s="23"/>
      <c r="B68" s="106" t="s">
        <v>316</v>
      </c>
      <c r="C68" s="107" t="s">
        <v>30</v>
      </c>
      <c r="D68" s="172">
        <v>1</v>
      </c>
      <c r="E68" s="173">
        <v>0</v>
      </c>
      <c r="F68" s="173"/>
    </row>
    <row r="69" spans="1:7" ht="27.6" outlineLevel="1" x14ac:dyDescent="0.3">
      <c r="A69" s="23"/>
      <c r="B69" s="106" t="s">
        <v>294</v>
      </c>
      <c r="C69" s="107" t="s">
        <v>30</v>
      </c>
      <c r="D69" s="172">
        <v>1</v>
      </c>
      <c r="E69" s="173">
        <v>0</v>
      </c>
      <c r="F69" s="173"/>
    </row>
    <row r="70" spans="1:7" ht="15.6" outlineLevel="1" x14ac:dyDescent="0.3">
      <c r="A70" s="23"/>
      <c r="B70" s="106" t="s">
        <v>329</v>
      </c>
      <c r="C70" s="107" t="s">
        <v>29</v>
      </c>
      <c r="D70" s="174">
        <v>0</v>
      </c>
      <c r="E70" s="173">
        <f>PU!E100</f>
        <v>0</v>
      </c>
      <c r="F70" s="173"/>
    </row>
    <row r="71" spans="1:7" ht="15.6" outlineLevel="1" x14ac:dyDescent="0.3">
      <c r="A71" s="23"/>
      <c r="B71" s="106" t="s">
        <v>296</v>
      </c>
      <c r="C71" s="107" t="s">
        <v>29</v>
      </c>
      <c r="D71" s="174">
        <v>0</v>
      </c>
      <c r="E71" s="173">
        <f>PU!E101</f>
        <v>0</v>
      </c>
      <c r="F71" s="173"/>
    </row>
    <row r="72" spans="1:7" ht="15.6" outlineLevel="1" x14ac:dyDescent="0.3">
      <c r="A72" s="23"/>
      <c r="B72" s="106" t="s">
        <v>346</v>
      </c>
      <c r="C72" s="107" t="s">
        <v>31</v>
      </c>
      <c r="D72" s="172">
        <v>0</v>
      </c>
      <c r="E72" s="173">
        <f>PU!E102</f>
        <v>0</v>
      </c>
      <c r="F72" s="173"/>
    </row>
    <row r="73" spans="1:7" ht="15.6" outlineLevel="1" x14ac:dyDescent="0.3">
      <c r="A73" s="23"/>
      <c r="B73" s="106" t="s">
        <v>333</v>
      </c>
      <c r="C73" s="107" t="s">
        <v>31</v>
      </c>
      <c r="D73" s="172">
        <v>0</v>
      </c>
      <c r="E73" s="173">
        <f>PU!E103</f>
        <v>0</v>
      </c>
      <c r="F73" s="173"/>
    </row>
    <row r="74" spans="1:7" ht="15.6" outlineLevel="1" x14ac:dyDescent="0.3">
      <c r="A74" s="23"/>
      <c r="B74" s="106" t="s">
        <v>287</v>
      </c>
      <c r="C74" s="107" t="s">
        <v>30</v>
      </c>
      <c r="D74" s="172">
        <v>1</v>
      </c>
      <c r="E74" s="173">
        <f>PU!E104</f>
        <v>0</v>
      </c>
      <c r="F74" s="173"/>
    </row>
    <row r="75" spans="1:7" ht="15.6" outlineLevel="1" x14ac:dyDescent="0.3">
      <c r="A75" s="23"/>
      <c r="B75" s="106" t="s">
        <v>297</v>
      </c>
      <c r="C75" s="107" t="s">
        <v>29</v>
      </c>
      <c r="D75" s="174">
        <f>D71*2</f>
        <v>0</v>
      </c>
      <c r="E75" s="173">
        <f>PU!E105</f>
        <v>0</v>
      </c>
      <c r="F75" s="173"/>
    </row>
    <row r="76" spans="1:7" ht="15.6" x14ac:dyDescent="0.3">
      <c r="A76" s="22" t="s">
        <v>1141</v>
      </c>
      <c r="B76" s="89" t="s">
        <v>847</v>
      </c>
      <c r="C76" s="17"/>
      <c r="D76" s="75"/>
      <c r="E76" s="123"/>
      <c r="F76" s="123"/>
    </row>
    <row r="77" spans="1:7" s="70" customFormat="1" ht="15.6" x14ac:dyDescent="0.3">
      <c r="A77" s="23" t="s">
        <v>1142</v>
      </c>
      <c r="B77" s="86" t="s">
        <v>402</v>
      </c>
      <c r="C77" s="17" t="s">
        <v>31</v>
      </c>
      <c r="D77" s="75">
        <v>1</v>
      </c>
      <c r="E77" s="123">
        <f>PU!E213</f>
        <v>0</v>
      </c>
      <c r="F77" s="123">
        <f>D77*E77</f>
        <v>0</v>
      </c>
    </row>
    <row r="78" spans="1:7" ht="15.6" x14ac:dyDescent="0.3">
      <c r="A78" s="22"/>
      <c r="B78" s="84"/>
      <c r="C78" s="17"/>
      <c r="D78" s="74"/>
      <c r="E78" s="123"/>
      <c r="F78" s="123"/>
    </row>
    <row r="79" spans="1:7" ht="15.6" x14ac:dyDescent="0.3">
      <c r="A79" s="22"/>
      <c r="B79" s="31" t="str">
        <f>CONCATENATE("Sous-total § ",A7)</f>
        <v>Sous-total § 3.25</v>
      </c>
      <c r="C79" s="17"/>
      <c r="D79" s="74"/>
      <c r="E79" s="123"/>
      <c r="F79" s="120">
        <f>SUM(F4:F78)</f>
        <v>0</v>
      </c>
    </row>
    <row r="80" spans="1:7" ht="15.6" x14ac:dyDescent="0.3">
      <c r="A80" s="22"/>
      <c r="B80" s="24"/>
      <c r="C80" s="17"/>
      <c r="D80" s="74"/>
      <c r="E80" s="123"/>
      <c r="F80" s="123"/>
    </row>
    <row r="81" spans="1:7" s="6" customFormat="1" ht="15.6" x14ac:dyDescent="0.3">
      <c r="A81" s="27"/>
      <c r="B81" s="98"/>
      <c r="C81" s="99"/>
      <c r="D81" s="100"/>
      <c r="E81" s="156"/>
      <c r="F81" s="157"/>
      <c r="G81" s="70"/>
    </row>
    <row r="82" spans="1:7" s="6" customFormat="1" ht="15.6" x14ac:dyDescent="0.3">
      <c r="A82" s="22"/>
      <c r="B82" s="103"/>
      <c r="C82" s="17"/>
      <c r="D82" s="104"/>
      <c r="E82" s="123"/>
      <c r="F82" s="123"/>
      <c r="G82" s="70"/>
    </row>
    <row r="83" spans="1:7" s="6" customFormat="1" ht="15.6" x14ac:dyDescent="0.3">
      <c r="A83" s="26"/>
      <c r="B83" s="83" t="s">
        <v>32</v>
      </c>
      <c r="C83" s="17"/>
      <c r="D83" s="74"/>
      <c r="E83" s="123"/>
      <c r="F83" s="123"/>
      <c r="G83" s="70"/>
    </row>
    <row r="84" spans="1:7" s="6" customFormat="1" ht="15.6" x14ac:dyDescent="0.3">
      <c r="A84" s="22"/>
      <c r="B84" s="97"/>
      <c r="C84" s="17"/>
      <c r="D84" s="74"/>
      <c r="E84" s="123"/>
      <c r="F84" s="123"/>
      <c r="G84" s="70" t="s">
        <v>538</v>
      </c>
    </row>
    <row r="85" spans="1:7" s="6" customFormat="1" ht="15.6" x14ac:dyDescent="0.3">
      <c r="A85" s="30" t="str">
        <f>A7</f>
        <v>3.25</v>
      </c>
      <c r="B85" s="92" t="str">
        <f>B7</f>
        <v>BÂTIMENT 64</v>
      </c>
      <c r="C85" s="17"/>
      <c r="D85" s="74"/>
      <c r="E85" s="123"/>
      <c r="F85" s="121">
        <f>+F79</f>
        <v>0</v>
      </c>
      <c r="G85" s="178">
        <f>SUM(F4:F81)*0.5</f>
        <v>0</v>
      </c>
    </row>
    <row r="86" spans="1:7" s="6" customFormat="1" ht="15.6" x14ac:dyDescent="0.3">
      <c r="A86" s="22"/>
      <c r="B86" s="93"/>
      <c r="C86" s="17"/>
      <c r="D86" s="74"/>
      <c r="E86" s="123"/>
      <c r="F86" s="121"/>
      <c r="G86" s="70"/>
    </row>
    <row r="87" spans="1:7" s="6" customFormat="1" ht="15.6" x14ac:dyDescent="0.3">
      <c r="A87" s="26"/>
      <c r="B87" s="94"/>
      <c r="C87" s="17"/>
      <c r="D87" s="74"/>
      <c r="E87" s="123"/>
      <c r="F87" s="121"/>
      <c r="G87" s="70"/>
    </row>
    <row r="88" spans="1:7" s="6" customFormat="1" ht="15.6" x14ac:dyDescent="0.3">
      <c r="A88" s="26"/>
      <c r="B88" s="83" t="s">
        <v>33</v>
      </c>
      <c r="C88" s="26"/>
      <c r="D88" s="78"/>
      <c r="E88" s="121"/>
      <c r="F88" s="120">
        <f>F85</f>
        <v>0</v>
      </c>
      <c r="G88" s="70"/>
    </row>
    <row r="89" spans="1:7" s="6" customFormat="1" ht="15.6" x14ac:dyDescent="0.3">
      <c r="A89" s="26"/>
      <c r="B89" s="83"/>
      <c r="C89" s="26"/>
      <c r="D89" s="78"/>
      <c r="E89" s="121"/>
      <c r="F89" s="19"/>
      <c r="G89" s="70"/>
    </row>
    <row r="90" spans="1:7" s="6" customFormat="1" ht="15.6" x14ac:dyDescent="0.3">
      <c r="A90" s="26"/>
      <c r="B90" s="83" t="s">
        <v>34</v>
      </c>
      <c r="C90" s="26"/>
      <c r="D90" s="78"/>
      <c r="E90" s="123"/>
      <c r="F90" s="33">
        <f>F88*0.2</f>
        <v>0</v>
      </c>
      <c r="G90" s="70"/>
    </row>
    <row r="91" spans="1:7" s="6" customFormat="1" ht="15.6" x14ac:dyDescent="0.3">
      <c r="A91" s="26"/>
      <c r="B91" s="83"/>
      <c r="C91" s="26"/>
      <c r="D91" s="78"/>
      <c r="E91" s="121"/>
      <c r="F91" s="19"/>
      <c r="G91" s="70"/>
    </row>
    <row r="92" spans="1:7" s="6" customFormat="1" ht="15.6" x14ac:dyDescent="0.3">
      <c r="A92" s="27"/>
      <c r="B92" s="95" t="s">
        <v>35</v>
      </c>
      <c r="C92" s="27"/>
      <c r="D92" s="79"/>
      <c r="E92" s="157"/>
      <c r="F92" s="32">
        <f>F88*1.2</f>
        <v>0</v>
      </c>
      <c r="G92" s="70"/>
    </row>
  </sheetData>
  <dataConsolidate/>
  <mergeCells count="7">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2" manualBreakCount="2">
    <brk id="42" max="5" man="1"/>
    <brk id="81" max="5"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3"/>
  <sheetViews>
    <sheetView showZeros="0" view="pageBreakPreview" topLeftCell="A44" zoomScaleNormal="100" zoomScaleSheetLayoutView="100" workbookViewId="0">
      <selection activeCell="F59" sqref="F59:F63"/>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118" customWidth="1"/>
    <col min="7" max="7" width="70.8984375" style="70" customWidth="1"/>
    <col min="8" max="8" width="11.69921875" style="2" bestFit="1" customWidth="1"/>
    <col min="9" max="16384" width="11" style="2"/>
  </cols>
  <sheetData>
    <row r="1" spans="1:7" x14ac:dyDescent="0.3">
      <c r="A1" s="9"/>
      <c r="B1" s="81"/>
      <c r="C1" s="10"/>
      <c r="D1" s="76"/>
      <c r="E1" s="143"/>
      <c r="F1" s="114"/>
    </row>
    <row r="2" spans="1:7" s="3" customFormat="1" ht="13.95" customHeight="1" x14ac:dyDescent="0.3">
      <c r="A2" s="228" t="s">
        <v>21</v>
      </c>
      <c r="B2" s="230" t="s">
        <v>22</v>
      </c>
      <c r="C2" s="232" t="s">
        <v>23</v>
      </c>
      <c r="D2" s="234" t="s">
        <v>24</v>
      </c>
      <c r="E2" s="236" t="s">
        <v>25</v>
      </c>
      <c r="F2" s="236" t="s">
        <v>26</v>
      </c>
      <c r="G2" s="238" t="s">
        <v>13</v>
      </c>
    </row>
    <row r="3" spans="1:7" s="4" customFormat="1" ht="13.95" customHeight="1" x14ac:dyDescent="0.3">
      <c r="A3" s="229"/>
      <c r="B3" s="231"/>
      <c r="C3" s="233"/>
      <c r="D3" s="235"/>
      <c r="E3" s="237"/>
      <c r="F3" s="237" t="s">
        <v>27</v>
      </c>
      <c r="G3" s="238"/>
    </row>
    <row r="4" spans="1:7" ht="15.6" x14ac:dyDescent="0.3">
      <c r="A4" s="13"/>
      <c r="B4" s="82"/>
      <c r="C4" s="14"/>
      <c r="D4" s="77"/>
      <c r="E4" s="144"/>
      <c r="F4" s="115"/>
    </row>
    <row r="5" spans="1:7" ht="15.6" x14ac:dyDescent="0.3">
      <c r="A5" s="29">
        <v>3</v>
      </c>
      <c r="B5" s="83" t="s">
        <v>28</v>
      </c>
      <c r="C5" s="17"/>
      <c r="D5" s="78"/>
      <c r="E5" s="105"/>
      <c r="F5" s="113"/>
      <c r="G5" s="71"/>
    </row>
    <row r="6" spans="1:7" ht="15.6" x14ac:dyDescent="0.3">
      <c r="A6" s="20"/>
      <c r="B6" s="84"/>
      <c r="C6" s="17"/>
      <c r="D6" s="74"/>
      <c r="E6" s="105"/>
      <c r="F6" s="105"/>
    </row>
    <row r="7" spans="1:7" ht="15.6" x14ac:dyDescent="0.3">
      <c r="A7" s="30" t="s">
        <v>238</v>
      </c>
      <c r="B7" s="85" t="s">
        <v>262</v>
      </c>
      <c r="C7" s="17"/>
      <c r="D7" s="74"/>
      <c r="E7" s="105"/>
      <c r="F7" s="105"/>
      <c r="G7" s="71"/>
    </row>
    <row r="8" spans="1:7" ht="15.6" x14ac:dyDescent="0.3">
      <c r="A8" s="22"/>
      <c r="B8" s="84"/>
      <c r="C8" s="17"/>
      <c r="D8" s="74"/>
      <c r="E8" s="105"/>
      <c r="F8" s="105"/>
    </row>
    <row r="9" spans="1:7" ht="31.2" x14ac:dyDescent="0.3">
      <c r="A9" s="22" t="s">
        <v>239</v>
      </c>
      <c r="B9" s="84" t="s">
        <v>765</v>
      </c>
      <c r="C9" s="17"/>
      <c r="D9" s="74"/>
      <c r="E9" s="105"/>
      <c r="F9" s="105"/>
      <c r="G9" s="71"/>
    </row>
    <row r="10" spans="1:7" ht="15.6" x14ac:dyDescent="0.3">
      <c r="A10" s="23" t="s">
        <v>240</v>
      </c>
      <c r="B10" s="86" t="s">
        <v>420</v>
      </c>
      <c r="C10" s="17" t="s">
        <v>30</v>
      </c>
      <c r="D10" s="151">
        <v>1</v>
      </c>
      <c r="E10" s="175">
        <f>(D11*E11+D12*E12+D13*E13+D14*E14+D15*E15+D16*E16+D17*E17+D18*E18)/D10</f>
        <v>0</v>
      </c>
      <c r="F10" s="175">
        <f>D10*E10</f>
        <v>0</v>
      </c>
    </row>
    <row r="11" spans="1:7" ht="15.6" outlineLevel="1" x14ac:dyDescent="0.3">
      <c r="A11" s="23"/>
      <c r="B11" s="106" t="s">
        <v>411</v>
      </c>
      <c r="C11" s="107" t="s">
        <v>30</v>
      </c>
      <c r="D11" s="172"/>
      <c r="E11" s="173">
        <f>PU!E236</f>
        <v>0</v>
      </c>
      <c r="F11" s="173"/>
    </row>
    <row r="12" spans="1:7" ht="27.6" outlineLevel="1" x14ac:dyDescent="0.3">
      <c r="A12" s="23"/>
      <c r="B12" s="106" t="s">
        <v>294</v>
      </c>
      <c r="C12" s="107" t="s">
        <v>30</v>
      </c>
      <c r="D12" s="172">
        <v>1</v>
      </c>
      <c r="E12" s="173">
        <v>0</v>
      </c>
      <c r="F12" s="173"/>
      <c r="G12" s="70" t="s">
        <v>511</v>
      </c>
    </row>
    <row r="13" spans="1:7" ht="15.6" outlineLevel="1" x14ac:dyDescent="0.3">
      <c r="A13" s="23"/>
      <c r="B13" s="106" t="s">
        <v>413</v>
      </c>
      <c r="C13" s="107" t="s">
        <v>30</v>
      </c>
      <c r="D13" s="172">
        <v>1</v>
      </c>
      <c r="E13" s="173">
        <v>0</v>
      </c>
      <c r="F13" s="173"/>
      <c r="G13" s="70" t="s">
        <v>512</v>
      </c>
    </row>
    <row r="14" spans="1:7" ht="15.6" outlineLevel="1" x14ac:dyDescent="0.3">
      <c r="A14" s="23"/>
      <c r="B14" s="106" t="s">
        <v>414</v>
      </c>
      <c r="C14" s="107" t="s">
        <v>31</v>
      </c>
      <c r="D14" s="172">
        <v>0</v>
      </c>
      <c r="E14" s="173">
        <v>0</v>
      </c>
      <c r="F14" s="173"/>
    </row>
    <row r="15" spans="1:7" ht="15.6" outlineLevel="1" x14ac:dyDescent="0.3">
      <c r="A15" s="23"/>
      <c r="B15" s="106" t="s">
        <v>415</v>
      </c>
      <c r="C15" s="107" t="s">
        <v>31</v>
      </c>
      <c r="D15" s="172">
        <v>0</v>
      </c>
      <c r="E15" s="173">
        <f>PU!E240</f>
        <v>0</v>
      </c>
      <c r="F15" s="173"/>
    </row>
    <row r="16" spans="1:7" ht="15.6" outlineLevel="1" x14ac:dyDescent="0.3">
      <c r="A16" s="23"/>
      <c r="B16" s="106" t="s">
        <v>1162</v>
      </c>
      <c r="C16" s="107" t="s">
        <v>31</v>
      </c>
      <c r="D16" s="172">
        <f>D14</f>
        <v>0</v>
      </c>
      <c r="E16" s="173">
        <f>PU!E241</f>
        <v>0</v>
      </c>
      <c r="F16" s="173"/>
    </row>
    <row r="17" spans="1:7" ht="27.6" outlineLevel="1" x14ac:dyDescent="0.3">
      <c r="A17" s="23"/>
      <c r="B17" s="106" t="s">
        <v>417</v>
      </c>
      <c r="C17" s="107" t="s">
        <v>29</v>
      </c>
      <c r="D17" s="172"/>
      <c r="E17" s="173">
        <f>PU!E242</f>
        <v>0</v>
      </c>
      <c r="F17" s="173"/>
    </row>
    <row r="18" spans="1:7" ht="27.6" outlineLevel="1" x14ac:dyDescent="0.3">
      <c r="A18" s="23"/>
      <c r="B18" s="106" t="s">
        <v>418</v>
      </c>
      <c r="C18" s="107" t="s">
        <v>29</v>
      </c>
      <c r="D18" s="172"/>
      <c r="E18" s="173">
        <f>PU!E243</f>
        <v>0</v>
      </c>
      <c r="F18" s="173"/>
    </row>
    <row r="19" spans="1:7" ht="15.6" x14ac:dyDescent="0.3">
      <c r="A19" s="22" t="s">
        <v>1143</v>
      </c>
      <c r="B19" s="84" t="s">
        <v>766</v>
      </c>
      <c r="C19" s="17"/>
      <c r="D19" s="74"/>
      <c r="E19" s="105"/>
      <c r="F19" s="105"/>
      <c r="G19" s="71"/>
    </row>
    <row r="20" spans="1:7" ht="15.6" x14ac:dyDescent="0.3">
      <c r="A20" s="23" t="s">
        <v>1144</v>
      </c>
      <c r="B20" s="86" t="s">
        <v>377</v>
      </c>
      <c r="C20" s="17" t="s">
        <v>31</v>
      </c>
      <c r="D20" s="75">
        <v>0</v>
      </c>
      <c r="E20" s="105">
        <f>PU!E185</f>
        <v>0</v>
      </c>
      <c r="F20" s="175">
        <f>D20*E20</f>
        <v>0</v>
      </c>
    </row>
    <row r="21" spans="1:7" ht="31.2" x14ac:dyDescent="0.3">
      <c r="A21" s="22" t="s">
        <v>1145</v>
      </c>
      <c r="B21" s="84" t="s">
        <v>767</v>
      </c>
      <c r="C21" s="17"/>
      <c r="D21" s="74"/>
      <c r="E21" s="105"/>
      <c r="F21" s="105"/>
      <c r="G21" s="71"/>
    </row>
    <row r="22" spans="1:7" ht="15.6" x14ac:dyDescent="0.3">
      <c r="A22" s="23" t="s">
        <v>1146</v>
      </c>
      <c r="B22" s="86" t="s">
        <v>707</v>
      </c>
      <c r="C22" s="17" t="s">
        <v>30</v>
      </c>
      <c r="D22" s="75">
        <v>1</v>
      </c>
      <c r="E22" s="105">
        <f>(D23*E23)/D22</f>
        <v>0</v>
      </c>
      <c r="F22" s="175">
        <f t="shared" ref="F22:F24" si="0">D22*E22</f>
        <v>0</v>
      </c>
    </row>
    <row r="23" spans="1:7" ht="27.6" outlineLevel="1" x14ac:dyDescent="0.3">
      <c r="A23" s="23"/>
      <c r="B23" s="106" t="s">
        <v>484</v>
      </c>
      <c r="C23" s="107" t="s">
        <v>29</v>
      </c>
      <c r="D23" s="174">
        <v>0</v>
      </c>
      <c r="E23" s="173">
        <v>0</v>
      </c>
      <c r="F23" s="175">
        <f t="shared" si="0"/>
        <v>0</v>
      </c>
    </row>
    <row r="24" spans="1:7" ht="15.6" x14ac:dyDescent="0.3">
      <c r="A24" s="23" t="s">
        <v>1147</v>
      </c>
      <c r="B24" s="86" t="s">
        <v>708</v>
      </c>
      <c r="C24" s="17" t="s">
        <v>30</v>
      </c>
      <c r="D24" s="75">
        <v>1</v>
      </c>
      <c r="E24" s="105">
        <f>(D25*E25)/D24</f>
        <v>0</v>
      </c>
      <c r="F24" s="175">
        <f t="shared" si="0"/>
        <v>0</v>
      </c>
    </row>
    <row r="25" spans="1:7" ht="27.6" outlineLevel="1" x14ac:dyDescent="0.3">
      <c r="A25" s="23"/>
      <c r="B25" s="106" t="s">
        <v>484</v>
      </c>
      <c r="C25" s="107" t="s">
        <v>29</v>
      </c>
      <c r="D25" s="174">
        <v>0</v>
      </c>
      <c r="E25" s="173">
        <v>0</v>
      </c>
      <c r="F25" s="173"/>
    </row>
    <row r="26" spans="1:7" ht="15.6" x14ac:dyDescent="0.3">
      <c r="A26" s="23" t="s">
        <v>1148</v>
      </c>
      <c r="B26" s="86" t="s">
        <v>709</v>
      </c>
      <c r="C26" s="17" t="s">
        <v>30</v>
      </c>
      <c r="D26" s="75">
        <v>1</v>
      </c>
      <c r="E26" s="105">
        <f>(D27*E27)/D26</f>
        <v>0</v>
      </c>
      <c r="F26" s="105"/>
    </row>
    <row r="27" spans="1:7" ht="27.6" outlineLevel="1" x14ac:dyDescent="0.3">
      <c r="A27" s="23"/>
      <c r="B27" s="106" t="s">
        <v>484</v>
      </c>
      <c r="C27" s="107" t="s">
        <v>29</v>
      </c>
      <c r="D27" s="174">
        <v>0</v>
      </c>
      <c r="E27" s="173">
        <v>0</v>
      </c>
      <c r="F27" s="173"/>
    </row>
    <row r="28" spans="1:7" ht="15.6" x14ac:dyDescent="0.3">
      <c r="A28" s="22" t="s">
        <v>1149</v>
      </c>
      <c r="B28" s="87" t="s">
        <v>768</v>
      </c>
      <c r="C28" s="17"/>
      <c r="D28" s="74"/>
      <c r="E28" s="105"/>
      <c r="F28" s="175">
        <f t="shared" ref="F28:F37" si="1">D28*E28</f>
        <v>0</v>
      </c>
    </row>
    <row r="29" spans="1:7" ht="15.6" x14ac:dyDescent="0.3">
      <c r="A29" s="23" t="s">
        <v>1150</v>
      </c>
      <c r="B29" s="86" t="s">
        <v>288</v>
      </c>
      <c r="C29" s="17" t="s">
        <v>30</v>
      </c>
      <c r="D29" s="75">
        <v>1</v>
      </c>
      <c r="E29" s="105">
        <f>(D30*E30+D31*E31+D32*E32+D33*E33+D34*E34+D35*E35)/D29</f>
        <v>0</v>
      </c>
      <c r="F29" s="175">
        <f t="shared" si="1"/>
        <v>0</v>
      </c>
    </row>
    <row r="30" spans="1:7" ht="27.6" outlineLevel="1" x14ac:dyDescent="0.3">
      <c r="A30" s="23"/>
      <c r="B30" s="106" t="s">
        <v>294</v>
      </c>
      <c r="C30" s="107" t="s">
        <v>30</v>
      </c>
      <c r="D30" s="174"/>
      <c r="E30" s="173">
        <v>0</v>
      </c>
      <c r="F30" s="175">
        <f t="shared" si="1"/>
        <v>0</v>
      </c>
      <c r="G30" s="70" t="s">
        <v>483</v>
      </c>
    </row>
    <row r="31" spans="1:7" ht="15.6" outlineLevel="1" x14ac:dyDescent="0.3">
      <c r="A31" s="23"/>
      <c r="B31" s="106" t="s">
        <v>316</v>
      </c>
      <c r="C31" s="107" t="s">
        <v>30</v>
      </c>
      <c r="D31" s="174"/>
      <c r="E31" s="173">
        <v>0</v>
      </c>
      <c r="F31" s="175">
        <f t="shared" si="1"/>
        <v>0</v>
      </c>
      <c r="G31" s="70" t="s">
        <v>483</v>
      </c>
    </row>
    <row r="32" spans="1:7" ht="27.6" outlineLevel="1" x14ac:dyDescent="0.3">
      <c r="A32" s="23"/>
      <c r="B32" s="106" t="s">
        <v>477</v>
      </c>
      <c r="C32" s="107" t="s">
        <v>29</v>
      </c>
      <c r="D32" s="174"/>
      <c r="E32" s="173">
        <v>0</v>
      </c>
      <c r="F32" s="175">
        <f t="shared" si="1"/>
        <v>0</v>
      </c>
    </row>
    <row r="33" spans="1:7" ht="15.6" outlineLevel="1" x14ac:dyDescent="0.3">
      <c r="A33" s="23"/>
      <c r="B33" s="106" t="s">
        <v>296</v>
      </c>
      <c r="C33" s="107" t="s">
        <v>29</v>
      </c>
      <c r="D33" s="174">
        <v>0</v>
      </c>
      <c r="E33" s="173">
        <v>0</v>
      </c>
      <c r="F33" s="175">
        <f t="shared" si="1"/>
        <v>0</v>
      </c>
    </row>
    <row r="34" spans="1:7" ht="15.6" outlineLevel="1" x14ac:dyDescent="0.3">
      <c r="A34" s="23"/>
      <c r="B34" s="106" t="s">
        <v>329</v>
      </c>
      <c r="C34" s="107" t="s">
        <v>30</v>
      </c>
      <c r="D34" s="174">
        <v>0</v>
      </c>
      <c r="E34" s="173">
        <v>0</v>
      </c>
      <c r="F34" s="175">
        <f t="shared" si="1"/>
        <v>0</v>
      </c>
    </row>
    <row r="35" spans="1:7" ht="15.6" outlineLevel="1" x14ac:dyDescent="0.3">
      <c r="A35" s="23"/>
      <c r="B35" s="106" t="s">
        <v>299</v>
      </c>
      <c r="C35" s="107" t="s">
        <v>29</v>
      </c>
      <c r="D35" s="174">
        <f>D33*2</f>
        <v>0</v>
      </c>
      <c r="E35" s="173">
        <v>0</v>
      </c>
      <c r="F35" s="175">
        <f t="shared" si="1"/>
        <v>0</v>
      </c>
    </row>
    <row r="36" spans="1:7" ht="15.6" x14ac:dyDescent="0.3">
      <c r="A36" s="23" t="s">
        <v>1151</v>
      </c>
      <c r="B36" s="86" t="s">
        <v>377</v>
      </c>
      <c r="C36" s="17" t="s">
        <v>31</v>
      </c>
      <c r="D36" s="75">
        <v>0</v>
      </c>
      <c r="E36" s="105">
        <f>PU!E185</f>
        <v>0</v>
      </c>
      <c r="F36" s="175">
        <f t="shared" si="1"/>
        <v>0</v>
      </c>
    </row>
    <row r="37" spans="1:7" ht="15.6" x14ac:dyDescent="0.3">
      <c r="A37" s="23" t="s">
        <v>1152</v>
      </c>
      <c r="B37" s="88" t="s">
        <v>828</v>
      </c>
      <c r="C37" s="17" t="s">
        <v>30</v>
      </c>
      <c r="D37" s="75">
        <v>1</v>
      </c>
      <c r="E37" s="105">
        <f>SUM(D38*E38,D39*E39,D40*E40,D41*E41)/D37</f>
        <v>0</v>
      </c>
      <c r="F37" s="175">
        <f t="shared" si="1"/>
        <v>0</v>
      </c>
    </row>
    <row r="38" spans="1:7" ht="27.6" outlineLevel="1" x14ac:dyDescent="0.3">
      <c r="A38" s="23"/>
      <c r="B38" s="106" t="s">
        <v>827</v>
      </c>
      <c r="C38" s="107" t="s">
        <v>30</v>
      </c>
      <c r="D38" s="110">
        <v>1</v>
      </c>
      <c r="E38" s="111">
        <v>0</v>
      </c>
      <c r="F38" s="111"/>
    </row>
    <row r="39" spans="1:7" ht="15.6" outlineLevel="1" x14ac:dyDescent="0.3">
      <c r="A39" s="23"/>
      <c r="B39" s="106" t="s">
        <v>826</v>
      </c>
      <c r="C39" s="107" t="s">
        <v>785</v>
      </c>
      <c r="D39" s="110">
        <v>0</v>
      </c>
      <c r="E39" s="111">
        <v>0</v>
      </c>
      <c r="F39" s="111"/>
    </row>
    <row r="40" spans="1:7" ht="15.6" outlineLevel="1" x14ac:dyDescent="0.3">
      <c r="A40" s="23"/>
      <c r="B40" s="106" t="s">
        <v>789</v>
      </c>
      <c r="C40" s="107" t="s">
        <v>785</v>
      </c>
      <c r="D40" s="110">
        <v>0</v>
      </c>
      <c r="E40" s="111">
        <v>0</v>
      </c>
      <c r="F40" s="111"/>
    </row>
    <row r="41" spans="1:7" ht="15.6" outlineLevel="1" x14ac:dyDescent="0.3">
      <c r="A41" s="23"/>
      <c r="B41" s="106" t="s">
        <v>790</v>
      </c>
      <c r="C41" s="107" t="s">
        <v>30</v>
      </c>
      <c r="D41" s="110">
        <v>1</v>
      </c>
      <c r="E41" s="111">
        <v>0</v>
      </c>
      <c r="F41" s="111"/>
    </row>
    <row r="42" spans="1:7" ht="31.2" x14ac:dyDescent="0.3">
      <c r="A42" s="22" t="s">
        <v>1153</v>
      </c>
      <c r="B42" s="87" t="s">
        <v>769</v>
      </c>
      <c r="C42" s="17"/>
      <c r="D42" s="74"/>
      <c r="E42" s="105"/>
      <c r="F42" s="105"/>
    </row>
    <row r="43" spans="1:7" ht="15.6" x14ac:dyDescent="0.3">
      <c r="A43" s="23" t="s">
        <v>1154</v>
      </c>
      <c r="B43" s="86" t="s">
        <v>770</v>
      </c>
      <c r="C43" s="17" t="s">
        <v>30</v>
      </c>
      <c r="D43" s="75">
        <v>1</v>
      </c>
      <c r="E43" s="105">
        <f>(D44*E44)/D43</f>
        <v>0</v>
      </c>
      <c r="F43" s="175">
        <f t="shared" ref="F43:F47" si="2">D43*E43</f>
        <v>0</v>
      </c>
      <c r="G43" s="73"/>
    </row>
    <row r="44" spans="1:7" ht="27.6" outlineLevel="1" x14ac:dyDescent="0.3">
      <c r="A44" s="23"/>
      <c r="B44" s="106" t="s">
        <v>484</v>
      </c>
      <c r="C44" s="107" t="s">
        <v>29</v>
      </c>
      <c r="D44" s="174">
        <v>0</v>
      </c>
      <c r="E44" s="173">
        <v>0</v>
      </c>
      <c r="F44" s="175">
        <f t="shared" si="2"/>
        <v>0</v>
      </c>
      <c r="G44" s="73"/>
    </row>
    <row r="45" spans="1:7" ht="15.6" x14ac:dyDescent="0.3">
      <c r="A45" s="23" t="s">
        <v>1155</v>
      </c>
      <c r="B45" s="86" t="s">
        <v>771</v>
      </c>
      <c r="C45" s="17" t="s">
        <v>30</v>
      </c>
      <c r="D45" s="75">
        <v>1</v>
      </c>
      <c r="E45" s="105">
        <f>(D46*E46)/D45</f>
        <v>0</v>
      </c>
      <c r="F45" s="175">
        <f t="shared" si="2"/>
        <v>0</v>
      </c>
      <c r="G45" s="73"/>
    </row>
    <row r="46" spans="1:7" ht="27.6" outlineLevel="1" x14ac:dyDescent="0.3">
      <c r="A46" s="23"/>
      <c r="B46" s="106" t="s">
        <v>484</v>
      </c>
      <c r="C46" s="107" t="s">
        <v>29</v>
      </c>
      <c r="D46" s="174">
        <v>0</v>
      </c>
      <c r="E46" s="173">
        <v>0</v>
      </c>
      <c r="F46" s="175">
        <f t="shared" si="2"/>
        <v>0</v>
      </c>
      <c r="G46" s="73"/>
    </row>
    <row r="47" spans="1:7" ht="15.6" x14ac:dyDescent="0.3">
      <c r="A47" s="23" t="s">
        <v>1156</v>
      </c>
      <c r="B47" s="86" t="s">
        <v>772</v>
      </c>
      <c r="C47" s="17" t="s">
        <v>30</v>
      </c>
      <c r="D47" s="75">
        <v>1</v>
      </c>
      <c r="E47" s="105">
        <f>(D48*E48)/D47</f>
        <v>0</v>
      </c>
      <c r="F47" s="175">
        <f t="shared" si="2"/>
        <v>0</v>
      </c>
      <c r="G47" s="73"/>
    </row>
    <row r="48" spans="1:7" ht="27.6" outlineLevel="1" x14ac:dyDescent="0.3">
      <c r="A48" s="23"/>
      <c r="B48" s="106" t="s">
        <v>484</v>
      </c>
      <c r="C48" s="107" t="s">
        <v>29</v>
      </c>
      <c r="D48" s="174">
        <v>0</v>
      </c>
      <c r="E48" s="173">
        <v>0</v>
      </c>
      <c r="F48" s="105"/>
      <c r="G48" s="73"/>
    </row>
    <row r="49" spans="1:7" ht="15.6" x14ac:dyDescent="0.3">
      <c r="A49" s="22"/>
      <c r="B49" s="84"/>
      <c r="C49" s="17"/>
      <c r="D49" s="74"/>
      <c r="E49" s="105"/>
      <c r="F49" s="105"/>
    </row>
    <row r="50" spans="1:7" ht="15.6" x14ac:dyDescent="0.3">
      <c r="A50" s="22"/>
      <c r="B50" s="31" t="str">
        <f>CONCATENATE("Sous-total § ",A7)</f>
        <v>Sous-total § 3.26</v>
      </c>
      <c r="C50" s="17"/>
      <c r="D50" s="74"/>
      <c r="E50" s="105"/>
      <c r="F50" s="116">
        <f>SUM(F4:F49)</f>
        <v>0</v>
      </c>
    </row>
    <row r="51" spans="1:7" ht="15.6" x14ac:dyDescent="0.3">
      <c r="A51" s="22"/>
      <c r="B51" s="24"/>
      <c r="C51" s="17"/>
      <c r="D51" s="74"/>
      <c r="E51" s="105"/>
      <c r="F51" s="105"/>
    </row>
    <row r="52" spans="1:7" s="6" customFormat="1" ht="15.6" x14ac:dyDescent="0.3">
      <c r="A52" s="27"/>
      <c r="B52" s="98"/>
      <c r="C52" s="99"/>
      <c r="D52" s="100"/>
      <c r="E52" s="148"/>
      <c r="F52" s="149"/>
      <c r="G52" s="70"/>
    </row>
    <row r="53" spans="1:7" s="6" customFormat="1" ht="15.6" x14ac:dyDescent="0.3">
      <c r="A53" s="22"/>
      <c r="B53" s="103"/>
      <c r="C53" s="17"/>
      <c r="D53" s="104"/>
      <c r="E53" s="105"/>
      <c r="F53" s="105"/>
      <c r="G53" s="70"/>
    </row>
    <row r="54" spans="1:7" s="6" customFormat="1" ht="15.6" x14ac:dyDescent="0.3">
      <c r="A54" s="26"/>
      <c r="B54" s="83" t="s">
        <v>32</v>
      </c>
      <c r="C54" s="17"/>
      <c r="D54" s="74"/>
      <c r="E54" s="105"/>
      <c r="F54" s="105"/>
      <c r="G54" s="70"/>
    </row>
    <row r="55" spans="1:7" s="6" customFormat="1" ht="15.6" x14ac:dyDescent="0.3">
      <c r="A55" s="22"/>
      <c r="B55" s="97"/>
      <c r="C55" s="17"/>
      <c r="D55" s="74"/>
      <c r="E55" s="105"/>
      <c r="F55" s="105"/>
      <c r="G55" s="70" t="s">
        <v>538</v>
      </c>
    </row>
    <row r="56" spans="1:7" s="6" customFormat="1" ht="15.6" x14ac:dyDescent="0.3">
      <c r="A56" s="30" t="str">
        <f>A7</f>
        <v>3.26</v>
      </c>
      <c r="B56" s="92" t="str">
        <f>B7</f>
        <v>BÂTIMENT 65</v>
      </c>
      <c r="C56" s="17"/>
      <c r="D56" s="74"/>
      <c r="E56" s="105"/>
      <c r="F56" s="113">
        <f>+F50</f>
        <v>0</v>
      </c>
      <c r="G56" s="178">
        <f>SUM(F4:F52)*0.5</f>
        <v>0</v>
      </c>
    </row>
    <row r="57" spans="1:7" s="6" customFormat="1" ht="15.6" x14ac:dyDescent="0.3">
      <c r="A57" s="22"/>
      <c r="B57" s="93"/>
      <c r="C57" s="17"/>
      <c r="D57" s="74"/>
      <c r="E57" s="105"/>
      <c r="F57" s="113"/>
      <c r="G57" s="70"/>
    </row>
    <row r="58" spans="1:7" s="6" customFormat="1" ht="15.6" x14ac:dyDescent="0.3">
      <c r="A58" s="26"/>
      <c r="B58" s="94"/>
      <c r="C58" s="17"/>
      <c r="D58" s="74"/>
      <c r="E58" s="105"/>
      <c r="F58" s="113"/>
      <c r="G58" s="70"/>
    </row>
    <row r="59" spans="1:7" s="6" customFormat="1" ht="15.6" x14ac:dyDescent="0.3">
      <c r="A59" s="26"/>
      <c r="B59" s="83" t="s">
        <v>33</v>
      </c>
      <c r="C59" s="26"/>
      <c r="D59" s="78"/>
      <c r="E59" s="113"/>
      <c r="F59" s="120">
        <f>F56</f>
        <v>0</v>
      </c>
      <c r="G59" s="70"/>
    </row>
    <row r="60" spans="1:7" s="6" customFormat="1" ht="15.6" x14ac:dyDescent="0.3">
      <c r="A60" s="26"/>
      <c r="B60" s="83"/>
      <c r="C60" s="26"/>
      <c r="D60" s="78"/>
      <c r="E60" s="113"/>
      <c r="F60" s="19"/>
      <c r="G60" s="70"/>
    </row>
    <row r="61" spans="1:7" s="6" customFormat="1" ht="15.6" x14ac:dyDescent="0.3">
      <c r="A61" s="26"/>
      <c r="B61" s="83" t="s">
        <v>34</v>
      </c>
      <c r="C61" s="26"/>
      <c r="D61" s="78"/>
      <c r="E61" s="105"/>
      <c r="F61" s="33">
        <f>F59*0.2</f>
        <v>0</v>
      </c>
      <c r="G61" s="70"/>
    </row>
    <row r="62" spans="1:7" s="6" customFormat="1" ht="15.6" x14ac:dyDescent="0.3">
      <c r="A62" s="26"/>
      <c r="B62" s="83"/>
      <c r="C62" s="26"/>
      <c r="D62" s="78"/>
      <c r="E62" s="113"/>
      <c r="F62" s="19"/>
      <c r="G62" s="70"/>
    </row>
    <row r="63" spans="1:7" s="6" customFormat="1" ht="15.6" x14ac:dyDescent="0.3">
      <c r="A63" s="27"/>
      <c r="B63" s="95" t="s">
        <v>35</v>
      </c>
      <c r="C63" s="27"/>
      <c r="D63" s="79"/>
      <c r="E63" s="149"/>
      <c r="F63" s="32">
        <f>F59*1.2</f>
        <v>0</v>
      </c>
      <c r="G63" s="70"/>
    </row>
  </sheetData>
  <dataConsolidate/>
  <mergeCells count="7">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1" manualBreakCount="1">
    <brk id="52" max="5"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5"/>
  <sheetViews>
    <sheetView showZeros="0" view="pageBreakPreview" zoomScaleNormal="100" zoomScaleSheetLayoutView="100" workbookViewId="0">
      <selection activeCell="F24" sqref="F24"/>
    </sheetView>
  </sheetViews>
  <sheetFormatPr baseColWidth="10" defaultColWidth="11" defaultRowHeight="13.8" x14ac:dyDescent="0.3"/>
  <cols>
    <col min="1" max="1" width="10.19921875" style="1" customWidth="1"/>
    <col min="2" max="2" width="44.5" style="96" customWidth="1"/>
    <col min="3" max="3" width="6.19921875" style="5" customWidth="1"/>
    <col min="4" max="4" width="9.09765625" style="80" customWidth="1"/>
    <col min="5" max="5" width="11.5" style="158" customWidth="1"/>
    <col min="6" max="6" width="14" style="159" customWidth="1"/>
    <col min="7" max="7" width="70.8984375" style="70" customWidth="1"/>
    <col min="8" max="8" width="11.69921875" style="2" bestFit="1" customWidth="1"/>
    <col min="9" max="16384" width="11" style="2"/>
  </cols>
  <sheetData>
    <row r="1" spans="1:7" x14ac:dyDescent="0.3">
      <c r="A1" s="9"/>
      <c r="B1" s="81"/>
      <c r="C1" s="10"/>
      <c r="D1" s="76"/>
      <c r="E1" s="152"/>
      <c r="F1" s="153"/>
    </row>
    <row r="2" spans="1:7" s="3" customFormat="1" x14ac:dyDescent="0.3">
      <c r="A2" s="228" t="s">
        <v>21</v>
      </c>
      <c r="B2" s="230" t="s">
        <v>22</v>
      </c>
      <c r="C2" s="232" t="s">
        <v>23</v>
      </c>
      <c r="D2" s="234" t="s">
        <v>24</v>
      </c>
      <c r="E2" s="248" t="s">
        <v>25</v>
      </c>
      <c r="F2" s="248" t="s">
        <v>26</v>
      </c>
      <c r="G2" s="238"/>
    </row>
    <row r="3" spans="1:7" s="4" customFormat="1" x14ac:dyDescent="0.3">
      <c r="A3" s="229"/>
      <c r="B3" s="231"/>
      <c r="C3" s="233"/>
      <c r="D3" s="235"/>
      <c r="E3" s="249"/>
      <c r="F3" s="249" t="s">
        <v>27</v>
      </c>
      <c r="G3" s="238"/>
    </row>
    <row r="4" spans="1:7" ht="15.6" x14ac:dyDescent="0.3">
      <c r="A4" s="13"/>
      <c r="B4" s="82"/>
      <c r="C4" s="14"/>
      <c r="D4" s="77"/>
      <c r="E4" s="154"/>
      <c r="F4" s="155"/>
    </row>
    <row r="5" spans="1:7" ht="15.6" x14ac:dyDescent="0.3">
      <c r="A5" s="29">
        <v>3</v>
      </c>
      <c r="B5" s="83" t="s">
        <v>28</v>
      </c>
      <c r="C5" s="17"/>
      <c r="D5" s="78"/>
      <c r="E5" s="123"/>
      <c r="F5" s="121"/>
      <c r="G5" s="71"/>
    </row>
    <row r="6" spans="1:7" ht="15.6" x14ac:dyDescent="0.3">
      <c r="A6" s="20"/>
      <c r="B6" s="84"/>
      <c r="C6" s="17"/>
      <c r="D6" s="74"/>
      <c r="E6" s="123"/>
      <c r="F6" s="123"/>
    </row>
    <row r="7" spans="1:7" ht="15.6" x14ac:dyDescent="0.3">
      <c r="A7" s="30" t="s">
        <v>242</v>
      </c>
      <c r="B7" s="85" t="s">
        <v>270</v>
      </c>
      <c r="C7" s="17"/>
      <c r="D7" s="74"/>
      <c r="E7" s="123"/>
      <c r="F7" s="123"/>
    </row>
    <row r="8" spans="1:7" ht="15.6" x14ac:dyDescent="0.3">
      <c r="A8" s="22"/>
      <c r="B8" s="84"/>
      <c r="C8" s="17"/>
      <c r="D8" s="74"/>
      <c r="E8" s="123"/>
      <c r="F8" s="123"/>
    </row>
    <row r="9" spans="1:7" ht="15.6" x14ac:dyDescent="0.3">
      <c r="A9" s="22" t="s">
        <v>243</v>
      </c>
      <c r="B9" s="84" t="s">
        <v>773</v>
      </c>
      <c r="C9" s="17"/>
      <c r="D9" s="74"/>
      <c r="E9" s="123"/>
      <c r="F9" s="123"/>
    </row>
    <row r="10" spans="1:7" ht="15.6" x14ac:dyDescent="0.3">
      <c r="A10" s="23" t="s">
        <v>244</v>
      </c>
      <c r="B10" s="86" t="s">
        <v>461</v>
      </c>
      <c r="C10" s="17" t="s">
        <v>31</v>
      </c>
      <c r="D10" s="75">
        <v>0</v>
      </c>
      <c r="E10" s="123">
        <f>PU!E309</f>
        <v>0</v>
      </c>
      <c r="F10" s="123">
        <f>D10*E10</f>
        <v>0</v>
      </c>
    </row>
    <row r="11" spans="1:7" ht="15.6" x14ac:dyDescent="0.3">
      <c r="A11" s="22"/>
      <c r="B11" s="84"/>
      <c r="C11" s="17"/>
      <c r="D11" s="74"/>
      <c r="E11" s="123"/>
      <c r="F11" s="123"/>
    </row>
    <row r="12" spans="1:7" ht="15.6" x14ac:dyDescent="0.3">
      <c r="A12" s="22"/>
      <c r="B12" s="31" t="str">
        <f>CONCATENATE("Sous-total § ",A7)</f>
        <v>Sous-total § 3.27</v>
      </c>
      <c r="C12" s="17"/>
      <c r="D12" s="74"/>
      <c r="E12" s="123"/>
      <c r="F12" s="120">
        <f>SUM(F4:F11)</f>
        <v>0</v>
      </c>
    </row>
    <row r="13" spans="1:7" ht="15.6" x14ac:dyDescent="0.3">
      <c r="A13" s="22"/>
      <c r="B13" s="24"/>
      <c r="C13" s="17"/>
      <c r="D13" s="74"/>
      <c r="E13" s="123"/>
      <c r="F13" s="123"/>
    </row>
    <row r="14" spans="1:7" s="6" customFormat="1" ht="15.6" x14ac:dyDescent="0.3">
      <c r="A14" s="27"/>
      <c r="B14" s="98"/>
      <c r="C14" s="99"/>
      <c r="D14" s="100"/>
      <c r="E14" s="156"/>
      <c r="F14" s="157"/>
      <c r="G14" s="70"/>
    </row>
    <row r="15" spans="1:7" s="6" customFormat="1" ht="15.6" x14ac:dyDescent="0.3">
      <c r="A15" s="22"/>
      <c r="B15" s="103"/>
      <c r="C15" s="17"/>
      <c r="D15" s="104"/>
      <c r="E15" s="123"/>
      <c r="F15" s="123"/>
      <c r="G15" s="70"/>
    </row>
    <row r="16" spans="1:7" s="6" customFormat="1" ht="15.6" x14ac:dyDescent="0.3">
      <c r="A16" s="26"/>
      <c r="B16" s="83" t="s">
        <v>32</v>
      </c>
      <c r="C16" s="17"/>
      <c r="D16" s="74"/>
      <c r="E16" s="123"/>
      <c r="F16" s="123"/>
      <c r="G16" s="70"/>
    </row>
    <row r="17" spans="1:7" s="6" customFormat="1" ht="15.6" x14ac:dyDescent="0.3">
      <c r="A17" s="22"/>
      <c r="B17" s="97"/>
      <c r="C17" s="17"/>
      <c r="D17" s="74"/>
      <c r="E17" s="123"/>
      <c r="F17" s="123"/>
      <c r="G17" s="70" t="s">
        <v>538</v>
      </c>
    </row>
    <row r="18" spans="1:7" s="6" customFormat="1" ht="15.6" x14ac:dyDescent="0.3">
      <c r="A18" s="30" t="str">
        <f>A7</f>
        <v>3.27</v>
      </c>
      <c r="B18" s="92" t="str">
        <f>B7</f>
        <v>BÂTIMENT 75</v>
      </c>
      <c r="C18" s="17"/>
      <c r="D18" s="74"/>
      <c r="E18" s="123"/>
      <c r="F18" s="121">
        <f>F12</f>
        <v>0</v>
      </c>
      <c r="G18" s="178">
        <f>SUM(F4:F14)*0.5</f>
        <v>0</v>
      </c>
    </row>
    <row r="19" spans="1:7" s="6" customFormat="1" ht="15.6" x14ac:dyDescent="0.3">
      <c r="A19" s="22"/>
      <c r="B19" s="93"/>
      <c r="C19" s="17"/>
      <c r="D19" s="74"/>
      <c r="E19" s="123"/>
      <c r="F19" s="121"/>
      <c r="G19" s="70"/>
    </row>
    <row r="20" spans="1:7" s="6" customFormat="1" ht="15.6" x14ac:dyDescent="0.3">
      <c r="A20" s="26"/>
      <c r="B20" s="94"/>
      <c r="C20" s="17"/>
      <c r="D20" s="74"/>
      <c r="E20" s="123"/>
      <c r="F20" s="121"/>
      <c r="G20" s="70"/>
    </row>
    <row r="21" spans="1:7" s="6" customFormat="1" ht="15.6" x14ac:dyDescent="0.3">
      <c r="A21" s="26"/>
      <c r="B21" s="83" t="s">
        <v>33</v>
      </c>
      <c r="C21" s="26"/>
      <c r="D21" s="78"/>
      <c r="E21" s="121"/>
      <c r="F21" s="120">
        <f>F18</f>
        <v>0</v>
      </c>
      <c r="G21" s="70"/>
    </row>
    <row r="22" spans="1:7" s="6" customFormat="1" ht="15.6" x14ac:dyDescent="0.3">
      <c r="A22" s="26"/>
      <c r="B22" s="83"/>
      <c r="C22" s="26"/>
      <c r="D22" s="78"/>
      <c r="E22" s="121"/>
      <c r="F22" s="19"/>
      <c r="G22" s="70"/>
    </row>
    <row r="23" spans="1:7" s="6" customFormat="1" ht="15.6" x14ac:dyDescent="0.3">
      <c r="A23" s="26"/>
      <c r="B23" s="83" t="s">
        <v>34</v>
      </c>
      <c r="C23" s="26"/>
      <c r="D23" s="78"/>
      <c r="E23" s="123"/>
      <c r="F23" s="33">
        <f>F21*0.2</f>
        <v>0</v>
      </c>
      <c r="G23" s="70"/>
    </row>
    <row r="24" spans="1:7" s="6" customFormat="1" ht="15.6" x14ac:dyDescent="0.3">
      <c r="A24" s="26"/>
      <c r="B24" s="83"/>
      <c r="C24" s="26"/>
      <c r="D24" s="78"/>
      <c r="E24" s="121"/>
      <c r="F24" s="19"/>
      <c r="G24" s="70"/>
    </row>
    <row r="25" spans="1:7" s="6" customFormat="1" ht="15.6" x14ac:dyDescent="0.3">
      <c r="A25" s="27"/>
      <c r="B25" s="95" t="s">
        <v>35</v>
      </c>
      <c r="C25" s="27"/>
      <c r="D25" s="79"/>
      <c r="E25" s="157"/>
      <c r="F25" s="32">
        <f>F21*1.2</f>
        <v>0</v>
      </c>
      <c r="G25" s="70"/>
    </row>
  </sheetData>
  <dataConsolidate/>
  <mergeCells count="7">
    <mergeCell ref="G2:G3"/>
    <mergeCell ref="A2:A3"/>
    <mergeCell ref="B2:B3"/>
    <mergeCell ref="C2:C3"/>
    <mergeCell ref="D2:D3"/>
    <mergeCell ref="E2:E3"/>
    <mergeCell ref="F2:F3"/>
  </mergeCells>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6"/>
  <sheetViews>
    <sheetView showZeros="0" view="pageBreakPreview" topLeftCell="A11" zoomScaleNormal="100" zoomScaleSheetLayoutView="100" workbookViewId="0">
      <selection activeCell="F22" sqref="F22:F26"/>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118" customWidth="1"/>
    <col min="7" max="7" width="70.8984375" style="70" customWidth="1"/>
    <col min="8" max="8" width="11.69921875" style="2" bestFit="1" customWidth="1"/>
    <col min="9" max="16384" width="11" style="2"/>
  </cols>
  <sheetData>
    <row r="1" spans="1:7" x14ac:dyDescent="0.3">
      <c r="A1" s="9"/>
      <c r="B1" s="81"/>
      <c r="C1" s="10"/>
      <c r="D1" s="76"/>
      <c r="E1" s="143"/>
      <c r="F1" s="114"/>
    </row>
    <row r="2" spans="1:7" s="3" customFormat="1" x14ac:dyDescent="0.3">
      <c r="A2" s="228" t="s">
        <v>21</v>
      </c>
      <c r="B2" s="230" t="s">
        <v>22</v>
      </c>
      <c r="C2" s="232" t="s">
        <v>23</v>
      </c>
      <c r="D2" s="234" t="s">
        <v>24</v>
      </c>
      <c r="E2" s="236" t="s">
        <v>25</v>
      </c>
      <c r="F2" s="236" t="s">
        <v>26</v>
      </c>
      <c r="G2" s="238"/>
    </row>
    <row r="3" spans="1:7" s="4" customFormat="1" x14ac:dyDescent="0.3">
      <c r="A3" s="229"/>
      <c r="B3" s="231"/>
      <c r="C3" s="233"/>
      <c r="D3" s="235"/>
      <c r="E3" s="237"/>
      <c r="F3" s="237" t="s">
        <v>27</v>
      </c>
      <c r="G3" s="238"/>
    </row>
    <row r="4" spans="1:7" ht="15.6" x14ac:dyDescent="0.3">
      <c r="A4" s="13"/>
      <c r="B4" s="82"/>
      <c r="C4" s="14"/>
      <c r="D4" s="77"/>
      <c r="E4" s="144"/>
      <c r="F4" s="115"/>
    </row>
    <row r="5" spans="1:7" ht="15.6" x14ac:dyDescent="0.3">
      <c r="A5" s="29">
        <v>3</v>
      </c>
      <c r="B5" s="83" t="s">
        <v>28</v>
      </c>
      <c r="C5" s="17"/>
      <c r="D5" s="78"/>
      <c r="E5" s="105"/>
      <c r="F5" s="113"/>
      <c r="G5" s="71"/>
    </row>
    <row r="6" spans="1:7" ht="15.6" x14ac:dyDescent="0.3">
      <c r="A6" s="20"/>
      <c r="B6" s="84"/>
      <c r="C6" s="17"/>
      <c r="D6" s="74"/>
      <c r="E6" s="105"/>
      <c r="F6" s="105"/>
    </row>
    <row r="7" spans="1:7" ht="15.6" x14ac:dyDescent="0.3">
      <c r="A7" s="30" t="s">
        <v>248</v>
      </c>
      <c r="B7" s="85" t="s">
        <v>274</v>
      </c>
      <c r="C7" s="17"/>
      <c r="D7" s="74"/>
      <c r="E7" s="105"/>
      <c r="F7" s="105"/>
    </row>
    <row r="8" spans="1:7" ht="15.6" x14ac:dyDescent="0.3">
      <c r="A8" s="22"/>
      <c r="B8" s="84"/>
      <c r="C8" s="17"/>
      <c r="D8" s="74"/>
      <c r="E8" s="105"/>
      <c r="F8" s="105"/>
    </row>
    <row r="9" spans="1:7" ht="15.6" x14ac:dyDescent="0.3">
      <c r="A9" s="22" t="s">
        <v>250</v>
      </c>
      <c r="B9" s="84" t="s">
        <v>774</v>
      </c>
      <c r="C9" s="17"/>
      <c r="D9" s="74"/>
      <c r="E9" s="105"/>
      <c r="F9" s="105"/>
    </row>
    <row r="10" spans="1:7" ht="15.6" x14ac:dyDescent="0.3">
      <c r="A10" s="23" t="s">
        <v>251</v>
      </c>
      <c r="B10" s="86" t="s">
        <v>352</v>
      </c>
      <c r="C10" s="17" t="s">
        <v>30</v>
      </c>
      <c r="D10" s="75">
        <v>1</v>
      </c>
      <c r="E10" s="105">
        <f>(D11*E11)/D10</f>
        <v>0</v>
      </c>
      <c r="F10" s="123">
        <f>D10*E10</f>
        <v>0</v>
      </c>
    </row>
    <row r="11" spans="1:7" ht="15.6" outlineLevel="1" x14ac:dyDescent="0.3">
      <c r="A11" s="23"/>
      <c r="B11" s="106" t="s">
        <v>468</v>
      </c>
      <c r="C11" s="107" t="s">
        <v>30</v>
      </c>
      <c r="D11" s="172">
        <v>1</v>
      </c>
      <c r="E11" s="173">
        <v>0</v>
      </c>
      <c r="F11" s="173"/>
    </row>
    <row r="12" spans="1:7" ht="15.6" x14ac:dyDescent="0.3">
      <c r="A12" s="22"/>
      <c r="B12" s="84"/>
      <c r="C12" s="17"/>
      <c r="D12" s="74"/>
      <c r="E12" s="105"/>
      <c r="F12" s="105"/>
    </row>
    <row r="13" spans="1:7" ht="15.6" x14ac:dyDescent="0.3">
      <c r="A13" s="22"/>
      <c r="B13" s="31" t="str">
        <f>CONCATENATE("Sous-total § ",A7)</f>
        <v>Sous-total § 3.28</v>
      </c>
      <c r="C13" s="17"/>
      <c r="D13" s="74"/>
      <c r="E13" s="105"/>
      <c r="F13" s="116">
        <f>SUM(F4:F12)</f>
        <v>0</v>
      </c>
    </row>
    <row r="14" spans="1:7" ht="15.6" x14ac:dyDescent="0.3">
      <c r="A14" s="22"/>
      <c r="B14" s="24"/>
      <c r="C14" s="17"/>
      <c r="D14" s="74"/>
      <c r="E14" s="105"/>
      <c r="F14" s="105"/>
    </row>
    <row r="15" spans="1:7" s="6" customFormat="1" ht="15.6" x14ac:dyDescent="0.3">
      <c r="A15" s="27"/>
      <c r="B15" s="98"/>
      <c r="C15" s="99"/>
      <c r="D15" s="100"/>
      <c r="E15" s="148"/>
      <c r="F15" s="149"/>
      <c r="G15" s="70"/>
    </row>
    <row r="16" spans="1:7" s="6" customFormat="1" ht="15.6" x14ac:dyDescent="0.3">
      <c r="A16" s="22"/>
      <c r="B16" s="103"/>
      <c r="C16" s="17"/>
      <c r="D16" s="104"/>
      <c r="E16" s="105"/>
      <c r="F16" s="105"/>
      <c r="G16" s="70"/>
    </row>
    <row r="17" spans="1:7" s="6" customFormat="1" ht="15.6" x14ac:dyDescent="0.3">
      <c r="A17" s="26"/>
      <c r="B17" s="83" t="s">
        <v>32</v>
      </c>
      <c r="C17" s="17"/>
      <c r="D17" s="74"/>
      <c r="E17" s="105"/>
      <c r="F17" s="105"/>
      <c r="G17" s="70"/>
    </row>
    <row r="18" spans="1:7" s="6" customFormat="1" ht="15.6" x14ac:dyDescent="0.3">
      <c r="A18" s="22"/>
      <c r="B18" s="97"/>
      <c r="C18" s="17"/>
      <c r="D18" s="74"/>
      <c r="E18" s="105"/>
      <c r="F18" s="105"/>
      <c r="G18" s="70" t="s">
        <v>538</v>
      </c>
    </row>
    <row r="19" spans="1:7" s="6" customFormat="1" ht="15.6" x14ac:dyDescent="0.3">
      <c r="A19" s="30" t="str">
        <f>A7</f>
        <v>3.28</v>
      </c>
      <c r="B19" s="92" t="str">
        <f>B7</f>
        <v>BÂTIMENT 78</v>
      </c>
      <c r="C19" s="17"/>
      <c r="D19" s="74"/>
      <c r="E19" s="105"/>
      <c r="F19" s="113">
        <f>+F13</f>
        <v>0</v>
      </c>
      <c r="G19" s="178">
        <f>SUM(F5:F15)*0.5</f>
        <v>0</v>
      </c>
    </row>
    <row r="20" spans="1:7" s="6" customFormat="1" ht="15.6" x14ac:dyDescent="0.3">
      <c r="A20" s="22"/>
      <c r="B20" s="93"/>
      <c r="C20" s="17"/>
      <c r="D20" s="74"/>
      <c r="E20" s="105"/>
      <c r="F20" s="113"/>
      <c r="G20" s="70"/>
    </row>
    <row r="21" spans="1:7" s="6" customFormat="1" ht="15.6" x14ac:dyDescent="0.3">
      <c r="A21" s="26"/>
      <c r="B21" s="94"/>
      <c r="C21" s="17"/>
      <c r="D21" s="74"/>
      <c r="E21" s="105"/>
      <c r="F21" s="113"/>
      <c r="G21" s="70"/>
    </row>
    <row r="22" spans="1:7" s="6" customFormat="1" ht="15.6" x14ac:dyDescent="0.3">
      <c r="A22" s="26"/>
      <c r="B22" s="83" t="s">
        <v>33</v>
      </c>
      <c r="C22" s="26"/>
      <c r="D22" s="78"/>
      <c r="E22" s="113"/>
      <c r="F22" s="120">
        <f>F19</f>
        <v>0</v>
      </c>
      <c r="G22" s="70"/>
    </row>
    <row r="23" spans="1:7" s="6" customFormat="1" ht="15.6" x14ac:dyDescent="0.3">
      <c r="A23" s="26"/>
      <c r="B23" s="83"/>
      <c r="C23" s="26"/>
      <c r="D23" s="78"/>
      <c r="E23" s="113"/>
      <c r="F23" s="19"/>
      <c r="G23" s="70"/>
    </row>
    <row r="24" spans="1:7" s="6" customFormat="1" ht="15.6" x14ac:dyDescent="0.3">
      <c r="A24" s="26"/>
      <c r="B24" s="83" t="s">
        <v>34</v>
      </c>
      <c r="C24" s="26"/>
      <c r="D24" s="78"/>
      <c r="E24" s="105"/>
      <c r="F24" s="33">
        <f>F22*0.2</f>
        <v>0</v>
      </c>
      <c r="G24" s="70"/>
    </row>
    <row r="25" spans="1:7" s="6" customFormat="1" ht="15.6" x14ac:dyDescent="0.3">
      <c r="A25" s="26"/>
      <c r="B25" s="83"/>
      <c r="C25" s="26"/>
      <c r="D25" s="78"/>
      <c r="E25" s="113"/>
      <c r="F25" s="19"/>
      <c r="G25" s="70"/>
    </row>
    <row r="26" spans="1:7" s="6" customFormat="1" ht="15.6" x14ac:dyDescent="0.3">
      <c r="A26" s="27"/>
      <c r="B26" s="95" t="s">
        <v>35</v>
      </c>
      <c r="C26" s="27"/>
      <c r="D26" s="79"/>
      <c r="E26" s="149"/>
      <c r="F26" s="32">
        <f>F22*1.2</f>
        <v>0</v>
      </c>
      <c r="G26" s="70"/>
    </row>
  </sheetData>
  <dataConsolidate/>
  <mergeCells count="7">
    <mergeCell ref="G2:G3"/>
    <mergeCell ref="A2:A3"/>
    <mergeCell ref="B2:B3"/>
    <mergeCell ref="C2:C3"/>
    <mergeCell ref="D2:D3"/>
    <mergeCell ref="E2:E3"/>
    <mergeCell ref="F2:F3"/>
  </mergeCells>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5"/>
  <sheetViews>
    <sheetView showZeros="0" view="pageBreakPreview" topLeftCell="A48" zoomScaleNormal="100" zoomScaleSheetLayoutView="100" workbookViewId="0">
      <selection activeCell="F61" sqref="F61:F65"/>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118" customWidth="1"/>
    <col min="7" max="7" width="70.8984375" style="70" customWidth="1"/>
    <col min="8" max="8" width="11.69921875" style="2" bestFit="1" customWidth="1"/>
    <col min="9" max="16384" width="11" style="2"/>
  </cols>
  <sheetData>
    <row r="1" spans="1:7" x14ac:dyDescent="0.3">
      <c r="A1" s="9"/>
      <c r="B1" s="81"/>
      <c r="C1" s="10"/>
      <c r="D1" s="76"/>
      <c r="E1" s="143"/>
      <c r="F1" s="114"/>
    </row>
    <row r="2" spans="1:7" s="3" customFormat="1" x14ac:dyDescent="0.3">
      <c r="A2" s="228" t="s">
        <v>21</v>
      </c>
      <c r="B2" s="230" t="s">
        <v>22</v>
      </c>
      <c r="C2" s="232" t="s">
        <v>23</v>
      </c>
      <c r="D2" s="234" t="s">
        <v>24</v>
      </c>
      <c r="E2" s="236" t="s">
        <v>25</v>
      </c>
      <c r="F2" s="236" t="s">
        <v>26</v>
      </c>
      <c r="G2" s="238"/>
    </row>
    <row r="3" spans="1:7" s="4" customFormat="1" x14ac:dyDescent="0.3">
      <c r="A3" s="229"/>
      <c r="B3" s="231"/>
      <c r="C3" s="233"/>
      <c r="D3" s="235"/>
      <c r="E3" s="237"/>
      <c r="F3" s="237" t="s">
        <v>27</v>
      </c>
      <c r="G3" s="238"/>
    </row>
    <row r="4" spans="1:7" ht="15.6" x14ac:dyDescent="0.3">
      <c r="A4" s="13"/>
      <c r="B4" s="82"/>
      <c r="C4" s="14"/>
      <c r="D4" s="77"/>
      <c r="E4" s="144"/>
      <c r="F4" s="115"/>
    </row>
    <row r="5" spans="1:7" ht="15.6" x14ac:dyDescent="0.3">
      <c r="A5" s="29">
        <v>3</v>
      </c>
      <c r="B5" s="83" t="s">
        <v>28</v>
      </c>
      <c r="C5" s="17"/>
      <c r="D5" s="78"/>
      <c r="E5" s="105"/>
      <c r="F5" s="113"/>
      <c r="G5" s="71"/>
    </row>
    <row r="6" spans="1:7" ht="15.6" x14ac:dyDescent="0.3">
      <c r="A6" s="20"/>
      <c r="B6" s="84"/>
      <c r="C6" s="17"/>
      <c r="D6" s="74"/>
      <c r="E6" s="105"/>
      <c r="F6" s="105"/>
    </row>
    <row r="7" spans="1:7" ht="15.6" x14ac:dyDescent="0.3">
      <c r="A7" s="30" t="s">
        <v>252</v>
      </c>
      <c r="B7" s="85" t="s">
        <v>278</v>
      </c>
      <c r="C7" s="17"/>
      <c r="D7" s="74"/>
      <c r="E7" s="105"/>
      <c r="F7" s="105"/>
    </row>
    <row r="8" spans="1:7" ht="15.6" x14ac:dyDescent="0.3">
      <c r="A8" s="22"/>
      <c r="B8" s="84"/>
      <c r="C8" s="17"/>
      <c r="D8" s="74"/>
      <c r="E8" s="105"/>
      <c r="F8" s="105"/>
    </row>
    <row r="9" spans="1:7" ht="31.2" x14ac:dyDescent="0.3">
      <c r="A9" s="22" t="s">
        <v>254</v>
      </c>
      <c r="B9" s="84" t="s">
        <v>775</v>
      </c>
      <c r="C9" s="17"/>
      <c r="D9" s="74"/>
      <c r="E9" s="105"/>
      <c r="F9" s="105"/>
    </row>
    <row r="10" spans="1:7" ht="15.6" x14ac:dyDescent="0.3">
      <c r="A10" s="23" t="s">
        <v>255</v>
      </c>
      <c r="B10" s="86" t="s">
        <v>420</v>
      </c>
      <c r="C10" s="17" t="s">
        <v>30</v>
      </c>
      <c r="D10" s="75">
        <v>1</v>
      </c>
      <c r="E10" s="176">
        <f>(D11*E11+D12*E12+D13*E13+D14*E14+D15*E15+D16*E16+D17*E17+D18*E18)/D10</f>
        <v>0</v>
      </c>
      <c r="F10" s="145">
        <f>D10*E10</f>
        <v>0</v>
      </c>
    </row>
    <row r="11" spans="1:7" ht="15.6" outlineLevel="1" x14ac:dyDescent="0.3">
      <c r="A11" s="23"/>
      <c r="B11" s="106" t="s">
        <v>411</v>
      </c>
      <c r="C11" s="107" t="s">
        <v>30</v>
      </c>
      <c r="D11" s="172"/>
      <c r="E11" s="173">
        <f>PU!E236</f>
        <v>0</v>
      </c>
      <c r="F11" s="173"/>
    </row>
    <row r="12" spans="1:7" ht="27.6" outlineLevel="1" x14ac:dyDescent="0.3">
      <c r="A12" s="23"/>
      <c r="B12" s="106" t="s">
        <v>294</v>
      </c>
      <c r="C12" s="107" t="s">
        <v>30</v>
      </c>
      <c r="D12" s="172">
        <v>1</v>
      </c>
      <c r="E12" s="173">
        <v>0</v>
      </c>
      <c r="F12" s="173"/>
      <c r="G12" s="70" t="s">
        <v>511</v>
      </c>
    </row>
    <row r="13" spans="1:7" ht="15.6" outlineLevel="1" x14ac:dyDescent="0.3">
      <c r="A13" s="23"/>
      <c r="B13" s="106" t="s">
        <v>413</v>
      </c>
      <c r="C13" s="107" t="s">
        <v>30</v>
      </c>
      <c r="D13" s="172">
        <v>1</v>
      </c>
      <c r="E13" s="173">
        <v>0</v>
      </c>
      <c r="F13" s="173"/>
      <c r="G13" s="70" t="s">
        <v>512</v>
      </c>
    </row>
    <row r="14" spans="1:7" ht="15.6" outlineLevel="1" x14ac:dyDescent="0.3">
      <c r="A14" s="23"/>
      <c r="B14" s="106" t="s">
        <v>414</v>
      </c>
      <c r="C14" s="107" t="s">
        <v>31</v>
      </c>
      <c r="D14" s="172">
        <v>0</v>
      </c>
      <c r="E14" s="173">
        <v>0</v>
      </c>
      <c r="F14" s="173"/>
    </row>
    <row r="15" spans="1:7" ht="15.6" outlineLevel="1" x14ac:dyDescent="0.3">
      <c r="A15" s="23"/>
      <c r="B15" s="106" t="s">
        <v>415</v>
      </c>
      <c r="C15" s="107" t="s">
        <v>31</v>
      </c>
      <c r="D15" s="172">
        <f>D14</f>
        <v>0</v>
      </c>
      <c r="E15" s="173">
        <f>PU!E240</f>
        <v>0</v>
      </c>
      <c r="F15" s="173"/>
    </row>
    <row r="16" spans="1:7" ht="15.6" outlineLevel="1" x14ac:dyDescent="0.3">
      <c r="A16" s="23"/>
      <c r="B16" s="106" t="s">
        <v>1162</v>
      </c>
      <c r="C16" s="107" t="s">
        <v>31</v>
      </c>
      <c r="D16" s="172">
        <f>D15</f>
        <v>0</v>
      </c>
      <c r="E16" s="173">
        <f>PU!E241</f>
        <v>0</v>
      </c>
      <c r="F16" s="173"/>
    </row>
    <row r="17" spans="1:7" ht="27.6" outlineLevel="1" x14ac:dyDescent="0.3">
      <c r="A17" s="23"/>
      <c r="B17" s="106" t="s">
        <v>417</v>
      </c>
      <c r="C17" s="107" t="s">
        <v>29</v>
      </c>
      <c r="D17" s="172"/>
      <c r="E17" s="173">
        <f>PU!E242</f>
        <v>0</v>
      </c>
      <c r="F17" s="173"/>
    </row>
    <row r="18" spans="1:7" ht="27.6" outlineLevel="1" x14ac:dyDescent="0.3">
      <c r="A18" s="23"/>
      <c r="B18" s="106" t="s">
        <v>418</v>
      </c>
      <c r="C18" s="107" t="s">
        <v>29</v>
      </c>
      <c r="D18" s="172"/>
      <c r="E18" s="173">
        <f>PU!E243</f>
        <v>0</v>
      </c>
      <c r="F18" s="173"/>
    </row>
    <row r="19" spans="1:7" ht="15.6" x14ac:dyDescent="0.3">
      <c r="A19" s="23" t="s">
        <v>1157</v>
      </c>
      <c r="B19" s="86" t="s">
        <v>833</v>
      </c>
      <c r="C19" s="17" t="s">
        <v>30</v>
      </c>
      <c r="D19" s="75">
        <v>1</v>
      </c>
      <c r="E19" s="123">
        <f>(D20*E20+D21*E21+D22*E22)/D19</f>
        <v>0</v>
      </c>
      <c r="F19" s="145">
        <f>D19*E19</f>
        <v>0</v>
      </c>
    </row>
    <row r="20" spans="1:7" ht="15.6" x14ac:dyDescent="0.3">
      <c r="A20" s="23"/>
      <c r="B20" s="106" t="s">
        <v>834</v>
      </c>
      <c r="C20" s="107" t="s">
        <v>30</v>
      </c>
      <c r="D20" s="110">
        <v>1</v>
      </c>
      <c r="E20" s="122">
        <v>0</v>
      </c>
      <c r="F20" s="122"/>
    </row>
    <row r="21" spans="1:7" ht="15.6" x14ac:dyDescent="0.3">
      <c r="A21" s="23"/>
      <c r="B21" s="106" t="s">
        <v>841</v>
      </c>
      <c r="C21" s="107" t="s">
        <v>450</v>
      </c>
      <c r="D21" s="110">
        <v>0</v>
      </c>
      <c r="E21" s="122">
        <v>0</v>
      </c>
      <c r="F21" s="122"/>
    </row>
    <row r="22" spans="1:7" ht="15.6" x14ac:dyDescent="0.3">
      <c r="A22" s="23"/>
      <c r="B22" s="106" t="s">
        <v>836</v>
      </c>
      <c r="C22" s="107" t="s">
        <v>30</v>
      </c>
      <c r="D22" s="110">
        <v>1</v>
      </c>
      <c r="E22" s="122">
        <v>0</v>
      </c>
      <c r="F22" s="122"/>
    </row>
    <row r="23" spans="1:7" ht="31.2" x14ac:dyDescent="0.3">
      <c r="A23" s="22" t="s">
        <v>256</v>
      </c>
      <c r="B23" s="84" t="s">
        <v>776</v>
      </c>
      <c r="C23" s="17"/>
      <c r="D23" s="74"/>
      <c r="E23" s="105"/>
      <c r="F23" s="105"/>
    </row>
    <row r="24" spans="1:7" ht="15.6" x14ac:dyDescent="0.3">
      <c r="A24" s="23" t="s">
        <v>257</v>
      </c>
      <c r="B24" s="86" t="s">
        <v>409</v>
      </c>
      <c r="C24" s="17" t="s">
        <v>31</v>
      </c>
      <c r="D24" s="75">
        <v>0</v>
      </c>
      <c r="E24" s="105">
        <f>PU!E221</f>
        <v>0</v>
      </c>
      <c r="F24" s="145">
        <f>D24*E24</f>
        <v>0</v>
      </c>
    </row>
    <row r="25" spans="1:7" ht="31.2" x14ac:dyDescent="0.3">
      <c r="A25" s="22" t="s">
        <v>258</v>
      </c>
      <c r="B25" s="84" t="s">
        <v>777</v>
      </c>
      <c r="C25" s="17"/>
      <c r="D25" s="74"/>
      <c r="E25" s="105"/>
      <c r="F25" s="105"/>
    </row>
    <row r="26" spans="1:7" ht="15.6" x14ac:dyDescent="0.3">
      <c r="A26" s="23" t="s">
        <v>259</v>
      </c>
      <c r="B26" s="86" t="s">
        <v>319</v>
      </c>
      <c r="C26" s="17" t="s">
        <v>30</v>
      </c>
      <c r="D26" s="75">
        <v>1</v>
      </c>
      <c r="E26" s="105">
        <f>(D27*E27+D28*E28+D29*E29)/D26</f>
        <v>0</v>
      </c>
      <c r="F26" s="145">
        <f>D26*E26</f>
        <v>0</v>
      </c>
    </row>
    <row r="27" spans="1:7" ht="27.6" outlineLevel="1" x14ac:dyDescent="0.3">
      <c r="A27" s="23"/>
      <c r="B27" s="106" t="s">
        <v>294</v>
      </c>
      <c r="C27" s="107" t="s">
        <v>30</v>
      </c>
      <c r="D27" s="172">
        <v>1</v>
      </c>
      <c r="E27" s="173">
        <v>0</v>
      </c>
      <c r="F27" s="173"/>
      <c r="G27" s="70" t="s">
        <v>535</v>
      </c>
    </row>
    <row r="28" spans="1:7" ht="15.6" outlineLevel="1" x14ac:dyDescent="0.3">
      <c r="A28" s="23"/>
      <c r="B28" s="106" t="s">
        <v>322</v>
      </c>
      <c r="C28" s="107" t="s">
        <v>30</v>
      </c>
      <c r="D28" s="172">
        <v>1</v>
      </c>
      <c r="E28" s="173">
        <v>0</v>
      </c>
      <c r="F28" s="173"/>
      <c r="G28" s="70" t="s">
        <v>536</v>
      </c>
    </row>
    <row r="29" spans="1:7" ht="15.6" outlineLevel="1" x14ac:dyDescent="0.3">
      <c r="A29" s="23"/>
      <c r="B29" s="106" t="s">
        <v>321</v>
      </c>
      <c r="C29" s="107" t="s">
        <v>29</v>
      </c>
      <c r="D29" s="174">
        <v>0</v>
      </c>
      <c r="E29" s="173">
        <v>0</v>
      </c>
      <c r="F29" s="173"/>
    </row>
    <row r="30" spans="1:7" ht="31.2" x14ac:dyDescent="0.3">
      <c r="A30" s="22" t="s">
        <v>260</v>
      </c>
      <c r="B30" s="87" t="s">
        <v>778</v>
      </c>
      <c r="C30" s="17"/>
      <c r="D30" s="75"/>
      <c r="E30" s="105"/>
      <c r="F30" s="105"/>
      <c r="G30" s="73"/>
    </row>
    <row r="31" spans="1:7" ht="15.6" x14ac:dyDescent="0.3">
      <c r="A31" s="23" t="s">
        <v>261</v>
      </c>
      <c r="B31" s="69" t="s">
        <v>779</v>
      </c>
      <c r="C31" s="17" t="s">
        <v>30</v>
      </c>
      <c r="D31" s="75">
        <v>1</v>
      </c>
      <c r="E31" s="105">
        <f>(D32*E32+D33*E33+D34*E34+D35*E35+D36*E36+D37*E37+D38*E38+D39*E39+D40*E40+D41*E41+D42*E42+D43*E43)/D31</f>
        <v>0</v>
      </c>
      <c r="F31" s="145">
        <f>D31*E31</f>
        <v>0</v>
      </c>
    </row>
    <row r="32" spans="1:7" ht="15.6" outlineLevel="1" x14ac:dyDescent="0.3">
      <c r="A32" s="23"/>
      <c r="B32" s="106" t="s">
        <v>411</v>
      </c>
      <c r="C32" s="107" t="s">
        <v>30</v>
      </c>
      <c r="D32" s="172"/>
      <c r="E32" s="173">
        <f>PU!E285</f>
        <v>0</v>
      </c>
      <c r="F32" s="173"/>
    </row>
    <row r="33" spans="1:7" ht="27.6" outlineLevel="1" x14ac:dyDescent="0.3">
      <c r="A33" s="23"/>
      <c r="B33" s="106" t="s">
        <v>294</v>
      </c>
      <c r="C33" s="107" t="s">
        <v>30</v>
      </c>
      <c r="D33" s="172">
        <v>1</v>
      </c>
      <c r="E33" s="173">
        <v>0</v>
      </c>
      <c r="F33" s="173"/>
    </row>
    <row r="34" spans="1:7" ht="15.6" outlineLevel="1" x14ac:dyDescent="0.3">
      <c r="A34" s="23"/>
      <c r="B34" s="106" t="s">
        <v>413</v>
      </c>
      <c r="C34" s="107" t="s">
        <v>30</v>
      </c>
      <c r="D34" s="172"/>
      <c r="E34" s="173">
        <f>PU!E287</f>
        <v>0</v>
      </c>
      <c r="F34" s="173"/>
    </row>
    <row r="35" spans="1:7" ht="15.6" outlineLevel="1" x14ac:dyDescent="0.3">
      <c r="A35" s="23"/>
      <c r="B35" s="106" t="s">
        <v>513</v>
      </c>
      <c r="C35" s="107" t="s">
        <v>29</v>
      </c>
      <c r="D35" s="172"/>
      <c r="E35" s="173">
        <f>PU!E288</f>
        <v>0</v>
      </c>
      <c r="F35" s="173"/>
    </row>
    <row r="36" spans="1:7" ht="15.6" outlineLevel="1" x14ac:dyDescent="0.3">
      <c r="A36" s="23"/>
      <c r="B36" s="106" t="s">
        <v>493</v>
      </c>
      <c r="C36" s="107" t="s">
        <v>30</v>
      </c>
      <c r="D36" s="172"/>
      <c r="E36" s="173">
        <f>PU!E289</f>
        <v>0</v>
      </c>
      <c r="F36" s="173"/>
    </row>
    <row r="37" spans="1:7" ht="15.6" outlineLevel="1" x14ac:dyDescent="0.3">
      <c r="A37" s="23"/>
      <c r="B37" s="106" t="s">
        <v>437</v>
      </c>
      <c r="C37" s="107" t="s">
        <v>29</v>
      </c>
      <c r="D37" s="174">
        <v>0</v>
      </c>
      <c r="E37" s="173">
        <f>PU!E290</f>
        <v>0</v>
      </c>
      <c r="F37" s="173"/>
    </row>
    <row r="38" spans="1:7" ht="15.6" outlineLevel="1" x14ac:dyDescent="0.3">
      <c r="A38" s="23"/>
      <c r="B38" s="106" t="s">
        <v>451</v>
      </c>
      <c r="C38" s="107" t="s">
        <v>30</v>
      </c>
      <c r="D38" s="172">
        <v>1</v>
      </c>
      <c r="E38" s="173">
        <v>0</v>
      </c>
      <c r="F38" s="173"/>
    </row>
    <row r="39" spans="1:7" ht="15.6" outlineLevel="1" x14ac:dyDescent="0.3">
      <c r="A39" s="23"/>
      <c r="B39" s="106" t="s">
        <v>448</v>
      </c>
      <c r="C39" s="107" t="s">
        <v>29</v>
      </c>
      <c r="D39" s="172">
        <f>0.2*(1.5+2.3*2)</f>
        <v>1.22</v>
      </c>
      <c r="E39" s="173">
        <f>PU!E292</f>
        <v>0</v>
      </c>
      <c r="F39" s="173"/>
    </row>
    <row r="40" spans="1:7" ht="15.6" outlineLevel="1" x14ac:dyDescent="0.3">
      <c r="A40" s="23"/>
      <c r="B40" s="106" t="s">
        <v>449</v>
      </c>
      <c r="C40" s="107" t="s">
        <v>450</v>
      </c>
      <c r="D40" s="174">
        <v>0</v>
      </c>
      <c r="E40" s="173">
        <f>PU!E293</f>
        <v>0</v>
      </c>
      <c r="F40" s="173"/>
    </row>
    <row r="41" spans="1:7" ht="15.6" outlineLevel="1" x14ac:dyDescent="0.3">
      <c r="A41" s="23"/>
      <c r="B41" s="106" t="s">
        <v>452</v>
      </c>
      <c r="C41" s="107" t="s">
        <v>29</v>
      </c>
      <c r="D41" s="172">
        <v>0</v>
      </c>
      <c r="E41" s="173">
        <f>PU!E294</f>
        <v>0</v>
      </c>
      <c r="F41" s="173"/>
    </row>
    <row r="42" spans="1:7" ht="15.6" outlineLevel="1" x14ac:dyDescent="0.3">
      <c r="A42" s="23"/>
      <c r="B42" s="106" t="s">
        <v>453</v>
      </c>
      <c r="C42" s="107" t="s">
        <v>29</v>
      </c>
      <c r="D42" s="172"/>
      <c r="E42" s="173">
        <f>PU!E295</f>
        <v>0</v>
      </c>
      <c r="F42" s="173"/>
    </row>
    <row r="43" spans="1:7" ht="15.6" outlineLevel="1" x14ac:dyDescent="0.3">
      <c r="A43" s="23"/>
      <c r="B43" s="106" t="s">
        <v>454</v>
      </c>
      <c r="C43" s="107" t="s">
        <v>31</v>
      </c>
      <c r="D43" s="172">
        <v>0</v>
      </c>
      <c r="E43" s="173">
        <f>PU!E296</f>
        <v>0</v>
      </c>
      <c r="F43" s="173"/>
    </row>
    <row r="44" spans="1:7" ht="15.6" x14ac:dyDescent="0.3">
      <c r="A44" s="23" t="s">
        <v>1158</v>
      </c>
      <c r="B44" s="69" t="s">
        <v>455</v>
      </c>
      <c r="C44" s="17" t="s">
        <v>30</v>
      </c>
      <c r="D44" s="75">
        <v>1</v>
      </c>
      <c r="E44" s="105">
        <f>(D45*E45+D46*E46+D47*E47+D48*E48+D49*E49+D50*E50+D51*E51+D52*E52+D53*E53+D54*E54+D55*E55+D56*E56+D57*E57)/D44</f>
        <v>0</v>
      </c>
      <c r="F44" s="145">
        <f>D44*E44</f>
        <v>0</v>
      </c>
      <c r="G44" s="73"/>
    </row>
    <row r="45" spans="1:7" ht="15.6" x14ac:dyDescent="0.3">
      <c r="A45" s="23"/>
      <c r="B45" s="106" t="s">
        <v>411</v>
      </c>
      <c r="C45" s="107" t="s">
        <v>30</v>
      </c>
      <c r="D45" s="174"/>
      <c r="E45" s="173">
        <v>0</v>
      </c>
      <c r="F45" s="173"/>
      <c r="G45" s="73"/>
    </row>
    <row r="46" spans="1:7" ht="27.6" x14ac:dyDescent="0.3">
      <c r="A46" s="23"/>
      <c r="B46" s="106" t="s">
        <v>294</v>
      </c>
      <c r="C46" s="107" t="s">
        <v>30</v>
      </c>
      <c r="D46" s="174"/>
      <c r="E46" s="173">
        <v>0</v>
      </c>
      <c r="F46" s="173"/>
      <c r="G46" s="73"/>
    </row>
    <row r="47" spans="1:7" ht="15.6" x14ac:dyDescent="0.3">
      <c r="A47" s="23"/>
      <c r="B47" s="106" t="s">
        <v>413</v>
      </c>
      <c r="C47" s="107" t="s">
        <v>30</v>
      </c>
      <c r="D47" s="174"/>
      <c r="E47" s="173">
        <v>0</v>
      </c>
      <c r="F47" s="173"/>
      <c r="G47" s="73"/>
    </row>
    <row r="48" spans="1:7" ht="15.6" x14ac:dyDescent="0.3">
      <c r="A48" s="23"/>
      <c r="B48" s="106" t="s">
        <v>457</v>
      </c>
      <c r="C48" s="107" t="s">
        <v>30</v>
      </c>
      <c r="D48" s="172">
        <v>1</v>
      </c>
      <c r="E48" s="173">
        <v>0</v>
      </c>
      <c r="F48" s="173"/>
      <c r="G48" s="73"/>
    </row>
    <row r="49" spans="1:7" ht="15.6" x14ac:dyDescent="0.3">
      <c r="A49" s="23"/>
      <c r="B49" s="106" t="s">
        <v>491</v>
      </c>
      <c r="C49" s="107" t="s">
        <v>450</v>
      </c>
      <c r="D49" s="174">
        <v>0</v>
      </c>
      <c r="E49" s="173">
        <v>0</v>
      </c>
      <c r="F49" s="173"/>
      <c r="G49" s="73"/>
    </row>
    <row r="50" spans="1:7" ht="15.6" x14ac:dyDescent="0.3">
      <c r="A50" s="23"/>
      <c r="B50" s="69"/>
      <c r="C50" s="17"/>
      <c r="D50" s="74"/>
      <c r="E50" s="105"/>
      <c r="F50" s="105"/>
      <c r="G50" s="73"/>
    </row>
    <row r="51" spans="1:7" ht="15.6" x14ac:dyDescent="0.3">
      <c r="A51" s="22"/>
      <c r="B51" s="84"/>
      <c r="C51" s="17"/>
      <c r="D51" s="74"/>
      <c r="E51" s="105"/>
      <c r="F51" s="105"/>
    </row>
    <row r="52" spans="1:7" ht="15.6" x14ac:dyDescent="0.3">
      <c r="A52" s="22"/>
      <c r="B52" s="31" t="str">
        <f>CONCATENATE("Sous-total § ",A7)</f>
        <v>Sous-total § 3.29</v>
      </c>
      <c r="C52" s="17"/>
      <c r="D52" s="74"/>
      <c r="E52" s="105"/>
      <c r="F52" s="116">
        <f>SUM(F4:F51)</f>
        <v>0</v>
      </c>
    </row>
    <row r="53" spans="1:7" ht="15.6" x14ac:dyDescent="0.3">
      <c r="A53" s="22"/>
      <c r="B53" s="24"/>
      <c r="C53" s="17"/>
      <c r="D53" s="74"/>
      <c r="E53" s="105"/>
      <c r="F53" s="105"/>
    </row>
    <row r="54" spans="1:7" s="6" customFormat="1" ht="15.6" x14ac:dyDescent="0.3">
      <c r="A54" s="27"/>
      <c r="B54" s="98"/>
      <c r="C54" s="99"/>
      <c r="D54" s="100"/>
      <c r="E54" s="148"/>
      <c r="F54" s="149"/>
      <c r="G54" s="70"/>
    </row>
    <row r="55" spans="1:7" s="6" customFormat="1" ht="15.6" x14ac:dyDescent="0.3">
      <c r="A55" s="22"/>
      <c r="B55" s="103"/>
      <c r="C55" s="17"/>
      <c r="D55" s="104"/>
      <c r="E55" s="105"/>
      <c r="F55" s="105"/>
      <c r="G55" s="70"/>
    </row>
    <row r="56" spans="1:7" s="6" customFormat="1" ht="15.6" x14ac:dyDescent="0.3">
      <c r="A56" s="26"/>
      <c r="B56" s="83" t="s">
        <v>32</v>
      </c>
      <c r="C56" s="17"/>
      <c r="D56" s="74"/>
      <c r="E56" s="105"/>
      <c r="F56" s="105"/>
      <c r="G56" s="70"/>
    </row>
    <row r="57" spans="1:7" s="6" customFormat="1" ht="15.6" x14ac:dyDescent="0.3">
      <c r="A57" s="22"/>
      <c r="B57" s="97"/>
      <c r="C57" s="17"/>
      <c r="D57" s="74"/>
      <c r="E57" s="105"/>
      <c r="F57" s="105"/>
      <c r="G57" s="70" t="s">
        <v>538</v>
      </c>
    </row>
    <row r="58" spans="1:7" s="6" customFormat="1" ht="15.6" x14ac:dyDescent="0.3">
      <c r="A58" s="30" t="str">
        <f>A7</f>
        <v>3.29</v>
      </c>
      <c r="B58" s="92" t="str">
        <f>B7</f>
        <v>BÂTIMENT 80</v>
      </c>
      <c r="C58" s="17"/>
      <c r="D58" s="74"/>
      <c r="E58" s="105"/>
      <c r="F58" s="113">
        <f>+F52</f>
        <v>0</v>
      </c>
      <c r="G58" s="178">
        <f>SUM(F4:F54)*0.5</f>
        <v>0</v>
      </c>
    </row>
    <row r="59" spans="1:7" s="6" customFormat="1" ht="15.6" x14ac:dyDescent="0.3">
      <c r="A59" s="22"/>
      <c r="B59" s="93"/>
      <c r="C59" s="17"/>
      <c r="D59" s="74"/>
      <c r="E59" s="105"/>
      <c r="F59" s="113"/>
      <c r="G59" s="70"/>
    </row>
    <row r="60" spans="1:7" s="6" customFormat="1" ht="15.6" x14ac:dyDescent="0.3">
      <c r="A60" s="26"/>
      <c r="B60" s="94"/>
      <c r="C60" s="17"/>
      <c r="D60" s="74"/>
      <c r="E60" s="105"/>
      <c r="F60" s="113"/>
      <c r="G60" s="70"/>
    </row>
    <row r="61" spans="1:7" s="6" customFormat="1" ht="15.6" x14ac:dyDescent="0.3">
      <c r="A61" s="26"/>
      <c r="B61" s="83" t="s">
        <v>33</v>
      </c>
      <c r="C61" s="26"/>
      <c r="D61" s="78"/>
      <c r="E61" s="113"/>
      <c r="F61" s="120">
        <f>F58</f>
        <v>0</v>
      </c>
      <c r="G61" s="70"/>
    </row>
    <row r="62" spans="1:7" s="6" customFormat="1" ht="15.6" x14ac:dyDescent="0.3">
      <c r="A62" s="26"/>
      <c r="B62" s="83"/>
      <c r="C62" s="26"/>
      <c r="D62" s="78"/>
      <c r="E62" s="113"/>
      <c r="F62" s="19"/>
      <c r="G62" s="70"/>
    </row>
    <row r="63" spans="1:7" s="6" customFormat="1" ht="15.6" x14ac:dyDescent="0.3">
      <c r="A63" s="26"/>
      <c r="B63" s="83" t="s">
        <v>34</v>
      </c>
      <c r="C63" s="26"/>
      <c r="D63" s="78"/>
      <c r="E63" s="105"/>
      <c r="F63" s="33">
        <f>F61*0.2</f>
        <v>0</v>
      </c>
      <c r="G63" s="70"/>
    </row>
    <row r="64" spans="1:7" s="6" customFormat="1" ht="15.6" x14ac:dyDescent="0.3">
      <c r="A64" s="26"/>
      <c r="B64" s="83"/>
      <c r="C64" s="26"/>
      <c r="D64" s="78"/>
      <c r="E64" s="113"/>
      <c r="F64" s="19"/>
      <c r="G64" s="70"/>
    </row>
    <row r="65" spans="1:7" s="6" customFormat="1" ht="15.6" x14ac:dyDescent="0.3">
      <c r="A65" s="27"/>
      <c r="B65" s="95" t="s">
        <v>35</v>
      </c>
      <c r="C65" s="27"/>
      <c r="D65" s="79"/>
      <c r="E65" s="149"/>
      <c r="F65" s="32">
        <f>F61*1.2</f>
        <v>0</v>
      </c>
      <c r="G65" s="70"/>
    </row>
  </sheetData>
  <dataConsolidate/>
  <mergeCells count="7">
    <mergeCell ref="G2:G3"/>
    <mergeCell ref="A2:A3"/>
    <mergeCell ref="B2:B3"/>
    <mergeCell ref="C2:C3"/>
    <mergeCell ref="D2:D3"/>
    <mergeCell ref="E2:E3"/>
    <mergeCell ref="F2:F3"/>
  </mergeCells>
  <phoneticPr fontId="34" type="noConversion"/>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1" manualBreakCount="1">
    <brk id="54" max="5"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47"/>
  <sheetViews>
    <sheetView showZeros="0" view="pageBreakPreview" topLeftCell="A24" zoomScaleNormal="100" zoomScaleSheetLayoutView="100" workbookViewId="0">
      <selection activeCell="F43" sqref="F43:F47"/>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118" customWidth="1"/>
    <col min="7" max="7" width="70.8984375" style="70" customWidth="1"/>
    <col min="8" max="8" width="11.69921875" style="2" bestFit="1" customWidth="1"/>
    <col min="9" max="16384" width="11" style="2"/>
  </cols>
  <sheetData>
    <row r="1" spans="1:7" x14ac:dyDescent="0.3">
      <c r="A1" s="9"/>
      <c r="B1" s="81"/>
      <c r="C1" s="10"/>
      <c r="D1" s="76"/>
      <c r="E1" s="143"/>
      <c r="F1" s="114"/>
    </row>
    <row r="2" spans="1:7" s="3" customFormat="1" x14ac:dyDescent="0.3">
      <c r="A2" s="228" t="s">
        <v>21</v>
      </c>
      <c r="B2" s="230" t="s">
        <v>22</v>
      </c>
      <c r="C2" s="232" t="s">
        <v>23</v>
      </c>
      <c r="D2" s="234" t="s">
        <v>24</v>
      </c>
      <c r="E2" s="236" t="s">
        <v>25</v>
      </c>
      <c r="F2" s="236" t="s">
        <v>26</v>
      </c>
      <c r="G2" s="238"/>
    </row>
    <row r="3" spans="1:7" s="4" customFormat="1" x14ac:dyDescent="0.3">
      <c r="A3" s="229"/>
      <c r="B3" s="231"/>
      <c r="C3" s="233"/>
      <c r="D3" s="235"/>
      <c r="E3" s="237"/>
      <c r="F3" s="237" t="s">
        <v>27</v>
      </c>
      <c r="G3" s="238"/>
    </row>
    <row r="4" spans="1:7" ht="15.6" x14ac:dyDescent="0.3">
      <c r="A4" s="13"/>
      <c r="B4" s="82"/>
      <c r="C4" s="14"/>
      <c r="D4" s="77"/>
      <c r="E4" s="144"/>
      <c r="F4" s="115"/>
    </row>
    <row r="5" spans="1:7" ht="15.6" x14ac:dyDescent="0.3">
      <c r="A5" s="29">
        <v>3</v>
      </c>
      <c r="B5" s="83" t="s">
        <v>28</v>
      </c>
      <c r="C5" s="17"/>
      <c r="D5" s="78"/>
      <c r="E5" s="105"/>
      <c r="F5" s="113"/>
      <c r="G5" s="71"/>
    </row>
    <row r="6" spans="1:7" ht="15.6" x14ac:dyDescent="0.3">
      <c r="A6" s="20"/>
      <c r="B6" s="84"/>
      <c r="C6" s="17"/>
      <c r="D6" s="74"/>
      <c r="E6" s="105"/>
      <c r="F6" s="105"/>
    </row>
    <row r="7" spans="1:7" ht="15.6" x14ac:dyDescent="0.3">
      <c r="A7" s="30" t="s">
        <v>263</v>
      </c>
      <c r="B7" s="85" t="s">
        <v>279</v>
      </c>
      <c r="C7" s="17"/>
      <c r="D7" s="74"/>
      <c r="E7" s="105"/>
      <c r="F7" s="105"/>
    </row>
    <row r="8" spans="1:7" ht="15.6" x14ac:dyDescent="0.3">
      <c r="A8" s="22"/>
      <c r="B8" s="84"/>
      <c r="C8" s="17"/>
      <c r="D8" s="74"/>
      <c r="E8" s="105"/>
      <c r="F8" s="105"/>
    </row>
    <row r="9" spans="1:7" ht="15.6" x14ac:dyDescent="0.3">
      <c r="A9" s="22" t="s">
        <v>264</v>
      </c>
      <c r="B9" s="84" t="s">
        <v>780</v>
      </c>
      <c r="C9" s="17"/>
      <c r="D9" s="74"/>
      <c r="E9" s="105"/>
      <c r="F9" s="105"/>
    </row>
    <row r="10" spans="1:7" ht="31.2" x14ac:dyDescent="0.3">
      <c r="A10" s="23" t="s">
        <v>265</v>
      </c>
      <c r="B10" s="86" t="s">
        <v>390</v>
      </c>
      <c r="C10" s="17" t="s">
        <v>31</v>
      </c>
      <c r="D10" s="75">
        <v>0</v>
      </c>
      <c r="E10" s="105">
        <f>PU!E199</f>
        <v>0</v>
      </c>
      <c r="F10" s="145">
        <f>D10*E10</f>
        <v>0</v>
      </c>
    </row>
    <row r="11" spans="1:7" ht="15.6" x14ac:dyDescent="0.3">
      <c r="A11" s="23" t="s">
        <v>1159</v>
      </c>
      <c r="B11" s="86" t="s">
        <v>833</v>
      </c>
      <c r="C11" s="17" t="s">
        <v>30</v>
      </c>
      <c r="D11" s="75">
        <v>1</v>
      </c>
      <c r="E11" s="123">
        <f>(D12*E12+D13*E13)/D11</f>
        <v>0</v>
      </c>
      <c r="F11" s="145">
        <f>D11*E11</f>
        <v>0</v>
      </c>
    </row>
    <row r="12" spans="1:7" ht="15.6" x14ac:dyDescent="0.3">
      <c r="A12" s="23"/>
      <c r="B12" s="106" t="s">
        <v>842</v>
      </c>
      <c r="C12" s="107" t="s">
        <v>450</v>
      </c>
      <c r="D12" s="110">
        <v>0</v>
      </c>
      <c r="E12" s="122">
        <v>0</v>
      </c>
      <c r="F12" s="122"/>
    </row>
    <row r="13" spans="1:7" ht="15.6" x14ac:dyDescent="0.3">
      <c r="A13" s="23"/>
      <c r="B13" s="106" t="s">
        <v>836</v>
      </c>
      <c r="C13" s="107" t="s">
        <v>30</v>
      </c>
      <c r="D13" s="108">
        <v>1</v>
      </c>
      <c r="E13" s="122">
        <v>0</v>
      </c>
      <c r="F13" s="122"/>
    </row>
    <row r="14" spans="1:7" ht="15.6" x14ac:dyDescent="0.3">
      <c r="A14" s="22" t="s">
        <v>266</v>
      </c>
      <c r="B14" s="84" t="s">
        <v>781</v>
      </c>
      <c r="C14" s="17"/>
      <c r="D14" s="74"/>
      <c r="E14" s="105"/>
      <c r="F14" s="105"/>
    </row>
    <row r="15" spans="1:7" ht="31.2" x14ac:dyDescent="0.3">
      <c r="A15" s="23" t="s">
        <v>267</v>
      </c>
      <c r="B15" s="86" t="s">
        <v>371</v>
      </c>
      <c r="C15" s="17" t="s">
        <v>31</v>
      </c>
      <c r="D15" s="75">
        <v>1</v>
      </c>
      <c r="E15" s="105">
        <f>PU!E181</f>
        <v>0</v>
      </c>
      <c r="F15" s="145">
        <f t="shared" ref="F15:F16" si="0">D15*E15</f>
        <v>0</v>
      </c>
    </row>
    <row r="16" spans="1:7" ht="15.6" x14ac:dyDescent="0.3">
      <c r="A16" s="23" t="s">
        <v>267</v>
      </c>
      <c r="B16" s="86" t="s">
        <v>833</v>
      </c>
      <c r="C16" s="17" t="s">
        <v>30</v>
      </c>
      <c r="D16" s="75">
        <v>1</v>
      </c>
      <c r="E16" s="123">
        <f>(D17*E17+D18*E18)/D16</f>
        <v>0</v>
      </c>
      <c r="F16" s="145">
        <f t="shared" si="0"/>
        <v>0</v>
      </c>
    </row>
    <row r="17" spans="1:7" ht="15.6" x14ac:dyDescent="0.3">
      <c r="A17" s="23"/>
      <c r="B17" s="106" t="s">
        <v>843</v>
      </c>
      <c r="C17" s="107" t="s">
        <v>450</v>
      </c>
      <c r="D17" s="110">
        <v>0</v>
      </c>
      <c r="E17" s="122">
        <v>0</v>
      </c>
      <c r="F17" s="122"/>
    </row>
    <row r="18" spans="1:7" ht="15.6" x14ac:dyDescent="0.3">
      <c r="A18" s="23"/>
      <c r="B18" s="106" t="s">
        <v>836</v>
      </c>
      <c r="C18" s="107" t="s">
        <v>30</v>
      </c>
      <c r="D18" s="108">
        <v>1</v>
      </c>
      <c r="E18" s="122">
        <v>0</v>
      </c>
      <c r="F18" s="122"/>
    </row>
    <row r="19" spans="1:7" ht="15.6" x14ac:dyDescent="0.3">
      <c r="A19" s="22" t="s">
        <v>268</v>
      </c>
      <c r="B19" s="84" t="s">
        <v>782</v>
      </c>
      <c r="C19" s="17"/>
      <c r="D19" s="74"/>
      <c r="E19" s="105"/>
      <c r="F19" s="105"/>
    </row>
    <row r="20" spans="1:7" ht="31.2" x14ac:dyDescent="0.3">
      <c r="A20" s="23" t="s">
        <v>269</v>
      </c>
      <c r="B20" s="86" t="s">
        <v>280</v>
      </c>
      <c r="C20" s="17" t="s">
        <v>30</v>
      </c>
      <c r="D20" s="75">
        <v>1</v>
      </c>
      <c r="E20" s="105">
        <f>(D21*E21+D22*E22+D23*E23+D24*E24+D25*E25+D26*E26+D27*E27+D28*E28)/D20</f>
        <v>0</v>
      </c>
      <c r="F20" s="145">
        <f>D20*E20</f>
        <v>0</v>
      </c>
    </row>
    <row r="21" spans="1:7" ht="27.6" outlineLevel="1" x14ac:dyDescent="0.3">
      <c r="A21" s="23"/>
      <c r="B21" s="106" t="s">
        <v>294</v>
      </c>
      <c r="C21" s="107" t="s">
        <v>30</v>
      </c>
      <c r="D21" s="172">
        <v>1</v>
      </c>
      <c r="E21" s="173">
        <v>0</v>
      </c>
      <c r="F21" s="173"/>
    </row>
    <row r="22" spans="1:7" ht="15.6" outlineLevel="1" x14ac:dyDescent="0.3">
      <c r="A22" s="23"/>
      <c r="B22" s="106" t="s">
        <v>329</v>
      </c>
      <c r="C22" s="107" t="s">
        <v>29</v>
      </c>
      <c r="D22" s="172"/>
      <c r="E22" s="173">
        <f>PU!E145</f>
        <v>0</v>
      </c>
      <c r="F22" s="173"/>
      <c r="G22" s="70" t="s">
        <v>537</v>
      </c>
    </row>
    <row r="23" spans="1:7" ht="15.6" outlineLevel="1" x14ac:dyDescent="0.3">
      <c r="A23" s="23"/>
      <c r="B23" s="106" t="s">
        <v>296</v>
      </c>
      <c r="C23" s="107" t="s">
        <v>29</v>
      </c>
      <c r="D23" s="174">
        <v>0</v>
      </c>
      <c r="E23" s="173">
        <f>PU!E146</f>
        <v>0</v>
      </c>
      <c r="F23" s="173"/>
    </row>
    <row r="24" spans="1:7" ht="27.6" outlineLevel="1" x14ac:dyDescent="0.3">
      <c r="A24" s="23"/>
      <c r="B24" s="106" t="s">
        <v>351</v>
      </c>
      <c r="C24" s="107" t="s">
        <v>31</v>
      </c>
      <c r="D24" s="172">
        <v>0</v>
      </c>
      <c r="E24" s="173">
        <f>PU!E147</f>
        <v>0</v>
      </c>
      <c r="F24" s="173"/>
    </row>
    <row r="25" spans="1:7" ht="15.6" outlineLevel="1" x14ac:dyDescent="0.3">
      <c r="A25" s="23"/>
      <c r="B25" s="106" t="s">
        <v>333</v>
      </c>
      <c r="C25" s="107" t="s">
        <v>31</v>
      </c>
      <c r="D25" s="172">
        <v>0</v>
      </c>
      <c r="E25" s="173">
        <f>PU!E148</f>
        <v>0</v>
      </c>
      <c r="F25" s="173"/>
    </row>
    <row r="26" spans="1:7" ht="15.6" outlineLevel="1" x14ac:dyDescent="0.3">
      <c r="A26" s="23"/>
      <c r="B26" s="106" t="s">
        <v>287</v>
      </c>
      <c r="C26" s="107" t="s">
        <v>30</v>
      </c>
      <c r="D26" s="172">
        <v>1</v>
      </c>
      <c r="E26" s="173">
        <f>PU!E149</f>
        <v>0</v>
      </c>
      <c r="F26" s="173"/>
    </row>
    <row r="27" spans="1:7" ht="15.6" outlineLevel="1" x14ac:dyDescent="0.3">
      <c r="A27" s="23"/>
      <c r="B27" s="106" t="s">
        <v>337</v>
      </c>
      <c r="C27" s="107" t="s">
        <v>30</v>
      </c>
      <c r="D27" s="172">
        <v>1</v>
      </c>
      <c r="E27" s="173">
        <f>PU!E150</f>
        <v>0</v>
      </c>
      <c r="F27" s="173"/>
    </row>
    <row r="28" spans="1:7" ht="15.6" outlineLevel="1" x14ac:dyDescent="0.3">
      <c r="A28" s="23"/>
      <c r="B28" s="106" t="s">
        <v>297</v>
      </c>
      <c r="C28" s="107" t="s">
        <v>29</v>
      </c>
      <c r="D28" s="174">
        <f>D23*2</f>
        <v>0</v>
      </c>
      <c r="E28" s="173">
        <f>PU!E151</f>
        <v>0</v>
      </c>
      <c r="F28" s="173"/>
    </row>
    <row r="29" spans="1:7" ht="15.6" x14ac:dyDescent="0.3">
      <c r="A29" s="23" t="s">
        <v>1160</v>
      </c>
      <c r="B29" s="86" t="s">
        <v>833</v>
      </c>
      <c r="C29" s="17" t="s">
        <v>30</v>
      </c>
      <c r="D29" s="75">
        <v>1</v>
      </c>
      <c r="E29" s="123">
        <f>(D30*E30+D31*E31)/D29</f>
        <v>0</v>
      </c>
      <c r="F29" s="145">
        <f>D29*E29</f>
        <v>0</v>
      </c>
    </row>
    <row r="30" spans="1:7" ht="15.6" x14ac:dyDescent="0.3">
      <c r="A30" s="23"/>
      <c r="B30" s="106" t="s">
        <v>843</v>
      </c>
      <c r="C30" s="107" t="s">
        <v>450</v>
      </c>
      <c r="D30" s="110">
        <v>0</v>
      </c>
      <c r="E30" s="122">
        <v>0</v>
      </c>
      <c r="F30" s="122"/>
    </row>
    <row r="31" spans="1:7" ht="15.6" x14ac:dyDescent="0.3">
      <c r="A31" s="23"/>
      <c r="B31" s="106" t="s">
        <v>836</v>
      </c>
      <c r="C31" s="107" t="s">
        <v>30</v>
      </c>
      <c r="D31" s="108">
        <v>1</v>
      </c>
      <c r="E31" s="122">
        <v>0</v>
      </c>
      <c r="F31" s="122"/>
    </row>
    <row r="32" spans="1:7" ht="15.6" x14ac:dyDescent="0.3">
      <c r="A32" s="23"/>
      <c r="B32" s="86"/>
      <c r="C32" s="17"/>
      <c r="D32" s="74"/>
      <c r="E32" s="105"/>
      <c r="F32" s="105"/>
    </row>
    <row r="33" spans="1:7" ht="15.6" x14ac:dyDescent="0.3">
      <c r="A33" s="22"/>
      <c r="B33" s="84"/>
      <c r="C33" s="17"/>
      <c r="D33" s="74"/>
      <c r="E33" s="105"/>
      <c r="F33" s="105"/>
    </row>
    <row r="34" spans="1:7" ht="15.6" x14ac:dyDescent="0.3">
      <c r="A34" s="22"/>
      <c r="B34" s="31" t="str">
        <f>CONCATENATE("Sous-total § ",A7)</f>
        <v>Sous-total § 3.30</v>
      </c>
      <c r="C34" s="17"/>
      <c r="D34" s="74"/>
      <c r="E34" s="105"/>
      <c r="F34" s="116">
        <f>SUM(F4:F33)</f>
        <v>0</v>
      </c>
    </row>
    <row r="35" spans="1:7" ht="15.6" x14ac:dyDescent="0.3">
      <c r="A35" s="22"/>
      <c r="B35" s="24"/>
      <c r="C35" s="17"/>
      <c r="D35" s="74"/>
      <c r="E35" s="105"/>
      <c r="F35" s="105"/>
    </row>
    <row r="36" spans="1:7" s="6" customFormat="1" ht="15.6" x14ac:dyDescent="0.3">
      <c r="A36" s="27"/>
      <c r="B36" s="98"/>
      <c r="C36" s="99"/>
      <c r="D36" s="100"/>
      <c r="E36" s="148"/>
      <c r="F36" s="149"/>
      <c r="G36" s="70"/>
    </row>
    <row r="37" spans="1:7" s="6" customFormat="1" ht="15.6" x14ac:dyDescent="0.3">
      <c r="A37" s="22"/>
      <c r="B37" s="103"/>
      <c r="C37" s="17"/>
      <c r="D37" s="104"/>
      <c r="E37" s="105"/>
      <c r="F37" s="105"/>
      <c r="G37" s="70"/>
    </row>
    <row r="38" spans="1:7" s="6" customFormat="1" ht="15.6" x14ac:dyDescent="0.3">
      <c r="A38" s="26"/>
      <c r="B38" s="83" t="s">
        <v>32</v>
      </c>
      <c r="C38" s="17"/>
      <c r="D38" s="74"/>
      <c r="E38" s="105"/>
      <c r="F38" s="105"/>
      <c r="G38" s="70"/>
    </row>
    <row r="39" spans="1:7" s="6" customFormat="1" ht="15.6" x14ac:dyDescent="0.3">
      <c r="A39" s="22"/>
      <c r="B39" s="97"/>
      <c r="C39" s="17"/>
      <c r="D39" s="74"/>
      <c r="E39" s="105"/>
      <c r="F39" s="105"/>
      <c r="G39" s="70" t="s">
        <v>538</v>
      </c>
    </row>
    <row r="40" spans="1:7" s="6" customFormat="1" ht="15.6" x14ac:dyDescent="0.3">
      <c r="A40" s="30" t="str">
        <f>A7</f>
        <v>3.30</v>
      </c>
      <c r="B40" s="92" t="str">
        <f>B7</f>
        <v>BÂTIMENT 81</v>
      </c>
      <c r="C40" s="17"/>
      <c r="D40" s="74"/>
      <c r="E40" s="105"/>
      <c r="F40" s="113">
        <f>+F34</f>
        <v>0</v>
      </c>
      <c r="G40" s="178">
        <f>SUM(F4:F36)*0.5</f>
        <v>0</v>
      </c>
    </row>
    <row r="41" spans="1:7" s="6" customFormat="1" ht="15.6" x14ac:dyDescent="0.3">
      <c r="A41" s="22"/>
      <c r="B41" s="93"/>
      <c r="C41" s="17"/>
      <c r="D41" s="74"/>
      <c r="E41" s="105"/>
      <c r="F41" s="113"/>
      <c r="G41" s="70"/>
    </row>
    <row r="42" spans="1:7" s="6" customFormat="1" ht="15.6" x14ac:dyDescent="0.3">
      <c r="A42" s="26"/>
      <c r="B42" s="94"/>
      <c r="C42" s="17"/>
      <c r="D42" s="74"/>
      <c r="E42" s="105"/>
      <c r="F42" s="113"/>
      <c r="G42" s="70"/>
    </row>
    <row r="43" spans="1:7" s="6" customFormat="1" ht="15.6" x14ac:dyDescent="0.3">
      <c r="A43" s="26"/>
      <c r="B43" s="83" t="s">
        <v>33</v>
      </c>
      <c r="C43" s="26"/>
      <c r="D43" s="78"/>
      <c r="E43" s="113"/>
      <c r="F43" s="120">
        <f>F40</f>
        <v>0</v>
      </c>
      <c r="G43" s="70"/>
    </row>
    <row r="44" spans="1:7" s="6" customFormat="1" ht="15.6" x14ac:dyDescent="0.3">
      <c r="A44" s="26"/>
      <c r="B44" s="83"/>
      <c r="C44" s="26"/>
      <c r="D44" s="78"/>
      <c r="E44" s="113"/>
      <c r="F44" s="19"/>
      <c r="G44" s="70"/>
    </row>
    <row r="45" spans="1:7" s="6" customFormat="1" ht="15.6" x14ac:dyDescent="0.3">
      <c r="A45" s="26"/>
      <c r="B45" s="83" t="s">
        <v>34</v>
      </c>
      <c r="C45" s="26"/>
      <c r="D45" s="78"/>
      <c r="E45" s="105"/>
      <c r="F45" s="33">
        <f>F43*0.2</f>
        <v>0</v>
      </c>
      <c r="G45" s="70"/>
    </row>
    <row r="46" spans="1:7" s="6" customFormat="1" ht="15.6" x14ac:dyDescent="0.3">
      <c r="A46" s="26"/>
      <c r="B46" s="83"/>
      <c r="C46" s="26"/>
      <c r="D46" s="78"/>
      <c r="E46" s="113"/>
      <c r="F46" s="19"/>
      <c r="G46" s="70"/>
    </row>
    <row r="47" spans="1:7" s="6" customFormat="1" ht="15.6" x14ac:dyDescent="0.3">
      <c r="A47" s="27"/>
      <c r="B47" s="95" t="s">
        <v>35</v>
      </c>
      <c r="C47" s="27"/>
      <c r="D47" s="79"/>
      <c r="E47" s="149"/>
      <c r="F47" s="32">
        <f>F43*1.2</f>
        <v>0</v>
      </c>
      <c r="G47" s="70"/>
    </row>
  </sheetData>
  <dataConsolidate/>
  <mergeCells count="7">
    <mergeCell ref="G2:G3"/>
    <mergeCell ref="A2:A3"/>
    <mergeCell ref="B2:B3"/>
    <mergeCell ref="C2:C3"/>
    <mergeCell ref="D2:D3"/>
    <mergeCell ref="E2:E3"/>
    <mergeCell ref="F2:F3"/>
  </mergeCells>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1" manualBreakCount="1">
    <brk id="36" max="5"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6"/>
  <sheetViews>
    <sheetView showZeros="0" view="pageBreakPreview" zoomScaleNormal="100" zoomScaleSheetLayoutView="100" workbookViewId="0">
      <selection activeCell="F22" sqref="F22:F26"/>
    </sheetView>
  </sheetViews>
  <sheetFormatPr baseColWidth="10" defaultColWidth="11" defaultRowHeight="13.8"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118" customWidth="1"/>
    <col min="7" max="7" width="70.8984375" style="70" customWidth="1"/>
    <col min="8" max="8" width="11.69921875" style="2" bestFit="1" customWidth="1"/>
    <col min="9" max="16384" width="11" style="2"/>
  </cols>
  <sheetData>
    <row r="1" spans="1:7" x14ac:dyDescent="0.3">
      <c r="A1" s="9"/>
      <c r="B1" s="81"/>
      <c r="C1" s="10"/>
      <c r="D1" s="76"/>
      <c r="E1" s="143"/>
      <c r="F1" s="114"/>
    </row>
    <row r="2" spans="1:7" s="3" customFormat="1" x14ac:dyDescent="0.3">
      <c r="A2" s="228" t="s">
        <v>21</v>
      </c>
      <c r="B2" s="230" t="s">
        <v>22</v>
      </c>
      <c r="C2" s="232" t="s">
        <v>23</v>
      </c>
      <c r="D2" s="234" t="s">
        <v>24</v>
      </c>
      <c r="E2" s="236" t="s">
        <v>25</v>
      </c>
      <c r="F2" s="236" t="s">
        <v>26</v>
      </c>
      <c r="G2" s="238"/>
    </row>
    <row r="3" spans="1:7" s="4" customFormat="1" x14ac:dyDescent="0.3">
      <c r="A3" s="229"/>
      <c r="B3" s="231"/>
      <c r="C3" s="233"/>
      <c r="D3" s="235"/>
      <c r="E3" s="237"/>
      <c r="F3" s="237" t="s">
        <v>27</v>
      </c>
      <c r="G3" s="238"/>
    </row>
    <row r="4" spans="1:7" ht="15.6" x14ac:dyDescent="0.3">
      <c r="A4" s="13"/>
      <c r="B4" s="82"/>
      <c r="C4" s="14"/>
      <c r="D4" s="77"/>
      <c r="E4" s="144"/>
      <c r="F4" s="115"/>
    </row>
    <row r="5" spans="1:7" ht="15.6" x14ac:dyDescent="0.3">
      <c r="A5" s="29">
        <v>3</v>
      </c>
      <c r="B5" s="83" t="s">
        <v>28</v>
      </c>
      <c r="C5" s="17"/>
      <c r="D5" s="78"/>
      <c r="E5" s="105"/>
      <c r="F5" s="113"/>
      <c r="G5" s="71"/>
    </row>
    <row r="6" spans="1:7" ht="15.6" x14ac:dyDescent="0.3">
      <c r="A6" s="20"/>
      <c r="B6" s="84"/>
      <c r="C6" s="17"/>
      <c r="D6" s="74"/>
      <c r="E6" s="105"/>
      <c r="F6" s="105"/>
    </row>
    <row r="7" spans="1:7" ht="15.6" x14ac:dyDescent="0.3">
      <c r="A7" s="30" t="s">
        <v>271</v>
      </c>
      <c r="B7" s="85" t="s">
        <v>281</v>
      </c>
      <c r="C7" s="17"/>
      <c r="D7" s="74"/>
      <c r="E7" s="105"/>
      <c r="F7" s="105"/>
    </row>
    <row r="8" spans="1:7" ht="15.6" x14ac:dyDescent="0.3">
      <c r="A8" s="22"/>
      <c r="B8" s="84"/>
      <c r="C8" s="17"/>
      <c r="D8" s="74"/>
      <c r="E8" s="105"/>
      <c r="F8" s="105"/>
    </row>
    <row r="9" spans="1:7" ht="15.6" x14ac:dyDescent="0.3">
      <c r="A9" s="22" t="s">
        <v>272</v>
      </c>
      <c r="B9" s="84" t="s">
        <v>783</v>
      </c>
      <c r="C9" s="17"/>
      <c r="D9" s="74"/>
      <c r="E9" s="105"/>
      <c r="F9" s="105"/>
    </row>
    <row r="10" spans="1:7" ht="31.2" x14ac:dyDescent="0.3">
      <c r="A10" s="23" t="s">
        <v>273</v>
      </c>
      <c r="B10" s="86" t="s">
        <v>356</v>
      </c>
      <c r="C10" s="17" t="s">
        <v>31</v>
      </c>
      <c r="D10" s="75">
        <v>1</v>
      </c>
      <c r="E10" s="105">
        <f>PU!E165</f>
        <v>0</v>
      </c>
      <c r="F10" s="145">
        <f>D10*E10</f>
        <v>0</v>
      </c>
    </row>
    <row r="11" spans="1:7" ht="15.6" x14ac:dyDescent="0.3">
      <c r="A11" s="23"/>
      <c r="B11" s="86"/>
      <c r="C11" s="17"/>
      <c r="D11" s="74"/>
      <c r="E11" s="105"/>
      <c r="F11" s="105"/>
    </row>
    <row r="12" spans="1:7" ht="15.6" x14ac:dyDescent="0.3">
      <c r="A12" s="22"/>
      <c r="B12" s="84"/>
      <c r="C12" s="17"/>
      <c r="D12" s="74"/>
      <c r="E12" s="105"/>
      <c r="F12" s="105"/>
    </row>
    <row r="13" spans="1:7" ht="15.6" x14ac:dyDescent="0.3">
      <c r="A13" s="22"/>
      <c r="B13" s="31" t="str">
        <f>CONCATENATE("Sous-total § ",A7)</f>
        <v>Sous-total § 3.31</v>
      </c>
      <c r="C13" s="17"/>
      <c r="D13" s="74"/>
      <c r="E13" s="105"/>
      <c r="F13" s="116">
        <f>SUM(F4:F12)</f>
        <v>0</v>
      </c>
    </row>
    <row r="14" spans="1:7" ht="15.6" x14ac:dyDescent="0.3">
      <c r="A14" s="22"/>
      <c r="B14" s="24"/>
      <c r="C14" s="17"/>
      <c r="D14" s="74"/>
      <c r="E14" s="105"/>
      <c r="F14" s="105"/>
    </row>
    <row r="15" spans="1:7" s="6" customFormat="1" ht="15.6" x14ac:dyDescent="0.3">
      <c r="A15" s="27"/>
      <c r="B15" s="98"/>
      <c r="C15" s="99"/>
      <c r="D15" s="100"/>
      <c r="E15" s="148"/>
      <c r="F15" s="149"/>
      <c r="G15" s="70"/>
    </row>
    <row r="16" spans="1:7" s="6" customFormat="1" ht="15.6" x14ac:dyDescent="0.3">
      <c r="A16" s="22"/>
      <c r="B16" s="103"/>
      <c r="C16" s="17"/>
      <c r="D16" s="104"/>
      <c r="E16" s="105"/>
      <c r="F16" s="105"/>
      <c r="G16" s="70"/>
    </row>
    <row r="17" spans="1:7" s="6" customFormat="1" ht="15.6" x14ac:dyDescent="0.3">
      <c r="A17" s="26"/>
      <c r="B17" s="83" t="s">
        <v>32</v>
      </c>
      <c r="C17" s="17"/>
      <c r="D17" s="74"/>
      <c r="E17" s="105"/>
      <c r="F17" s="105"/>
      <c r="G17" s="70"/>
    </row>
    <row r="18" spans="1:7" s="6" customFormat="1" ht="15.6" x14ac:dyDescent="0.3">
      <c r="A18" s="22"/>
      <c r="B18" s="97"/>
      <c r="C18" s="17"/>
      <c r="D18" s="74"/>
      <c r="E18" s="105"/>
      <c r="F18" s="105"/>
      <c r="G18" s="70" t="s">
        <v>538</v>
      </c>
    </row>
    <row r="19" spans="1:7" s="6" customFormat="1" ht="15.6" x14ac:dyDescent="0.3">
      <c r="A19" s="30" t="str">
        <f>A7</f>
        <v>3.31</v>
      </c>
      <c r="B19" s="92" t="str">
        <f>B7</f>
        <v>BÂTIMENT 83</v>
      </c>
      <c r="C19" s="17"/>
      <c r="D19" s="74"/>
      <c r="E19" s="105"/>
      <c r="F19" s="113">
        <f>+F13</f>
        <v>0</v>
      </c>
      <c r="G19" s="178">
        <f>SUM(F4:F15)*0.5</f>
        <v>0</v>
      </c>
    </row>
    <row r="20" spans="1:7" s="6" customFormat="1" ht="15.6" x14ac:dyDescent="0.3">
      <c r="A20" s="22"/>
      <c r="B20" s="93"/>
      <c r="C20" s="17"/>
      <c r="D20" s="74"/>
      <c r="E20" s="105"/>
      <c r="F20" s="113"/>
      <c r="G20" s="70"/>
    </row>
    <row r="21" spans="1:7" s="6" customFormat="1" ht="15.6" x14ac:dyDescent="0.3">
      <c r="A21" s="26"/>
      <c r="B21" s="94"/>
      <c r="C21" s="17"/>
      <c r="D21" s="74"/>
      <c r="E21" s="105"/>
      <c r="F21" s="113"/>
      <c r="G21" s="70"/>
    </row>
    <row r="22" spans="1:7" s="6" customFormat="1" ht="15.6" x14ac:dyDescent="0.3">
      <c r="A22" s="26"/>
      <c r="B22" s="83" t="s">
        <v>33</v>
      </c>
      <c r="C22" s="26"/>
      <c r="D22" s="78"/>
      <c r="E22" s="113"/>
      <c r="F22" s="120">
        <f>F19</f>
        <v>0</v>
      </c>
      <c r="G22" s="70"/>
    </row>
    <row r="23" spans="1:7" s="6" customFormat="1" ht="15.6" x14ac:dyDescent="0.3">
      <c r="A23" s="26"/>
      <c r="B23" s="83"/>
      <c r="C23" s="26"/>
      <c r="D23" s="78"/>
      <c r="E23" s="113"/>
      <c r="F23" s="19"/>
      <c r="G23" s="70"/>
    </row>
    <row r="24" spans="1:7" s="6" customFormat="1" ht="15.6" x14ac:dyDescent="0.3">
      <c r="A24" s="26"/>
      <c r="B24" s="83" t="s">
        <v>34</v>
      </c>
      <c r="C24" s="26"/>
      <c r="D24" s="78"/>
      <c r="E24" s="105"/>
      <c r="F24" s="33">
        <f>F22*0.2</f>
        <v>0</v>
      </c>
      <c r="G24" s="70"/>
    </row>
    <row r="25" spans="1:7" s="6" customFormat="1" ht="15.6" x14ac:dyDescent="0.3">
      <c r="A25" s="26"/>
      <c r="B25" s="83"/>
      <c r="C25" s="26"/>
      <c r="D25" s="78"/>
      <c r="E25" s="113"/>
      <c r="F25" s="19"/>
      <c r="G25" s="70"/>
    </row>
    <row r="26" spans="1:7" s="6" customFormat="1" ht="15.6" x14ac:dyDescent="0.3">
      <c r="A26" s="27"/>
      <c r="B26" s="95" t="s">
        <v>35</v>
      </c>
      <c r="C26" s="27"/>
      <c r="D26" s="79"/>
      <c r="E26" s="149"/>
      <c r="F26" s="32">
        <f>F22*1.2</f>
        <v>0</v>
      </c>
      <c r="G26" s="70"/>
    </row>
  </sheetData>
  <dataConsolidate/>
  <mergeCells count="7">
    <mergeCell ref="G2:G3"/>
    <mergeCell ref="A2:A3"/>
    <mergeCell ref="B2:B3"/>
    <mergeCell ref="C2:C3"/>
    <mergeCell ref="D2:D3"/>
    <mergeCell ref="E2:E3"/>
    <mergeCell ref="F2:F3"/>
  </mergeCells>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rowBreaks count="1" manualBreakCount="1">
    <brk id="15" max="5"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4"/>
  <sheetViews>
    <sheetView showZeros="0" view="pageBreakPreview" topLeftCell="A13" zoomScaleNormal="100" zoomScaleSheetLayoutView="100" workbookViewId="0">
      <selection activeCell="G20" sqref="G20"/>
    </sheetView>
  </sheetViews>
  <sheetFormatPr baseColWidth="10" defaultColWidth="11" defaultRowHeight="13.8" outlineLevelRow="1" x14ac:dyDescent="0.3"/>
  <cols>
    <col min="1" max="1" width="10.19921875" style="1" customWidth="1"/>
    <col min="2" max="2" width="44.5" style="96" customWidth="1"/>
    <col min="3" max="3" width="6.19921875" style="5" customWidth="1"/>
    <col min="4" max="4" width="9.09765625" style="80" customWidth="1"/>
    <col min="5" max="5" width="11.5" style="150" customWidth="1"/>
    <col min="6" max="6" width="14" style="118" customWidth="1"/>
    <col min="7" max="7" width="70.8984375" style="70" customWidth="1"/>
    <col min="8" max="8" width="11.69921875" style="2" bestFit="1" customWidth="1"/>
    <col min="9" max="16384" width="11" style="2"/>
  </cols>
  <sheetData>
    <row r="1" spans="1:7" x14ac:dyDescent="0.3">
      <c r="A1" s="9"/>
      <c r="B1" s="81"/>
      <c r="C1" s="10"/>
      <c r="D1" s="76"/>
      <c r="E1" s="143"/>
      <c r="F1" s="114"/>
    </row>
    <row r="2" spans="1:7" s="3" customFormat="1" x14ac:dyDescent="0.3">
      <c r="A2" s="228" t="s">
        <v>21</v>
      </c>
      <c r="B2" s="230" t="s">
        <v>22</v>
      </c>
      <c r="C2" s="232" t="s">
        <v>23</v>
      </c>
      <c r="D2" s="234" t="s">
        <v>24</v>
      </c>
      <c r="E2" s="236" t="s">
        <v>25</v>
      </c>
      <c r="F2" s="236" t="s">
        <v>26</v>
      </c>
      <c r="G2" s="238"/>
    </row>
    <row r="3" spans="1:7" s="4" customFormat="1" x14ac:dyDescent="0.3">
      <c r="A3" s="229"/>
      <c r="B3" s="231"/>
      <c r="C3" s="233"/>
      <c r="D3" s="235"/>
      <c r="E3" s="237"/>
      <c r="F3" s="237" t="s">
        <v>27</v>
      </c>
      <c r="G3" s="238"/>
    </row>
    <row r="4" spans="1:7" ht="15.6" x14ac:dyDescent="0.3">
      <c r="A4" s="13"/>
      <c r="B4" s="82"/>
      <c r="C4" s="14"/>
      <c r="D4" s="77"/>
      <c r="E4" s="144"/>
      <c r="F4" s="115"/>
    </row>
    <row r="5" spans="1:7" ht="15.6" x14ac:dyDescent="0.3">
      <c r="A5" s="29">
        <v>3</v>
      </c>
      <c r="B5" s="83" t="s">
        <v>28</v>
      </c>
      <c r="C5" s="17"/>
      <c r="D5" s="78"/>
      <c r="E5" s="105"/>
      <c r="F5" s="113"/>
      <c r="G5" s="71"/>
    </row>
    <row r="6" spans="1:7" ht="15.6" x14ac:dyDescent="0.3">
      <c r="A6" s="20"/>
      <c r="B6" s="84"/>
      <c r="C6" s="17"/>
      <c r="D6" s="74"/>
      <c r="E6" s="105"/>
      <c r="F6" s="105"/>
    </row>
    <row r="7" spans="1:7" ht="15.6" x14ac:dyDescent="0.3">
      <c r="A7" s="30" t="s">
        <v>275</v>
      </c>
      <c r="B7" s="85" t="s">
        <v>282</v>
      </c>
      <c r="C7" s="17"/>
      <c r="D7" s="74"/>
      <c r="E7" s="105"/>
      <c r="F7" s="105"/>
    </row>
    <row r="8" spans="1:7" ht="15.6" x14ac:dyDescent="0.3">
      <c r="A8" s="22"/>
      <c r="B8" s="84"/>
      <c r="C8" s="17"/>
      <c r="D8" s="74"/>
      <c r="E8" s="105"/>
      <c r="F8" s="105"/>
    </row>
    <row r="9" spans="1:7" ht="15.6" x14ac:dyDescent="0.3">
      <c r="A9" s="22" t="s">
        <v>276</v>
      </c>
      <c r="B9" s="84" t="s">
        <v>784</v>
      </c>
      <c r="C9" s="17"/>
      <c r="D9" s="74"/>
      <c r="E9" s="105"/>
      <c r="F9" s="105"/>
    </row>
    <row r="10" spans="1:7" ht="15.6" x14ac:dyDescent="0.3">
      <c r="A10" s="23" t="s">
        <v>277</v>
      </c>
      <c r="B10" s="86" t="s">
        <v>420</v>
      </c>
      <c r="C10" s="17" t="s">
        <v>30</v>
      </c>
      <c r="D10" s="75">
        <v>1</v>
      </c>
      <c r="E10" s="105">
        <f>(D11*E11+D12*E12+D13*E13+D14*E14+D15*E15+D16*E16+D17*E17+D18*E18)/D10</f>
        <v>0</v>
      </c>
      <c r="F10" s="145">
        <f>D10*E10</f>
        <v>0</v>
      </c>
    </row>
    <row r="11" spans="1:7" ht="15.6" outlineLevel="1" x14ac:dyDescent="0.3">
      <c r="A11" s="23"/>
      <c r="B11" s="106" t="s">
        <v>411</v>
      </c>
      <c r="C11" s="107" t="s">
        <v>30</v>
      </c>
      <c r="D11" s="174"/>
      <c r="E11" s="173">
        <f>PU!E236</f>
        <v>0</v>
      </c>
      <c r="F11" s="173"/>
    </row>
    <row r="12" spans="1:7" ht="27.6" outlineLevel="1" x14ac:dyDescent="0.3">
      <c r="A12" s="23"/>
      <c r="B12" s="106" t="s">
        <v>294</v>
      </c>
      <c r="C12" s="107" t="s">
        <v>30</v>
      </c>
      <c r="D12" s="172">
        <v>1</v>
      </c>
      <c r="E12" s="146">
        <v>0</v>
      </c>
      <c r="F12" s="173"/>
      <c r="G12" s="70" t="s">
        <v>511</v>
      </c>
    </row>
    <row r="13" spans="1:7" ht="15.6" outlineLevel="1" x14ac:dyDescent="0.3">
      <c r="A13" s="23"/>
      <c r="B13" s="106" t="s">
        <v>413</v>
      </c>
      <c r="C13" s="107" t="s">
        <v>30</v>
      </c>
      <c r="D13" s="172">
        <v>1</v>
      </c>
      <c r="E13" s="146">
        <v>0</v>
      </c>
      <c r="F13" s="173"/>
      <c r="G13" s="70" t="s">
        <v>512</v>
      </c>
    </row>
    <row r="14" spans="1:7" ht="15.6" outlineLevel="1" x14ac:dyDescent="0.3">
      <c r="A14" s="23"/>
      <c r="B14" s="106" t="s">
        <v>414</v>
      </c>
      <c r="C14" s="107" t="s">
        <v>31</v>
      </c>
      <c r="D14" s="172">
        <v>0</v>
      </c>
      <c r="E14" s="173">
        <v>0</v>
      </c>
      <c r="F14" s="173"/>
    </row>
    <row r="15" spans="1:7" ht="15.6" outlineLevel="1" x14ac:dyDescent="0.3">
      <c r="A15" s="23"/>
      <c r="B15" s="106" t="s">
        <v>415</v>
      </c>
      <c r="C15" s="107" t="s">
        <v>31</v>
      </c>
      <c r="D15" s="172">
        <f>D14</f>
        <v>0</v>
      </c>
      <c r="E15" s="173">
        <f>PU!E240</f>
        <v>0</v>
      </c>
      <c r="F15" s="173"/>
    </row>
    <row r="16" spans="1:7" ht="15.6" outlineLevel="1" x14ac:dyDescent="0.3">
      <c r="A16" s="23"/>
      <c r="B16" s="106" t="s">
        <v>1162</v>
      </c>
      <c r="C16" s="107" t="s">
        <v>31</v>
      </c>
      <c r="D16" s="172">
        <f>D14</f>
        <v>0</v>
      </c>
      <c r="E16" s="173">
        <f>PU!E241</f>
        <v>0</v>
      </c>
      <c r="F16" s="173"/>
    </row>
    <row r="17" spans="1:7" ht="27.6" outlineLevel="1" x14ac:dyDescent="0.3">
      <c r="A17" s="23"/>
      <c r="B17" s="106" t="s">
        <v>417</v>
      </c>
      <c r="C17" s="107" t="s">
        <v>29</v>
      </c>
      <c r="D17" s="174">
        <v>0</v>
      </c>
      <c r="E17" s="173">
        <f>PU!E242</f>
        <v>0</v>
      </c>
      <c r="F17" s="173"/>
    </row>
    <row r="18" spans="1:7" ht="15.6" outlineLevel="1" x14ac:dyDescent="0.3">
      <c r="A18" s="23"/>
      <c r="B18" s="106" t="s">
        <v>299</v>
      </c>
      <c r="C18" s="107" t="s">
        <v>29</v>
      </c>
      <c r="D18" s="174">
        <v>0</v>
      </c>
      <c r="E18" s="173">
        <v>0</v>
      </c>
      <c r="F18" s="173"/>
    </row>
    <row r="19" spans="1:7" ht="15.6" x14ac:dyDescent="0.3">
      <c r="A19" s="23"/>
      <c r="B19" s="86"/>
      <c r="C19" s="17"/>
      <c r="D19" s="74"/>
      <c r="E19" s="105"/>
      <c r="F19" s="105"/>
    </row>
    <row r="20" spans="1:7" ht="15.6" x14ac:dyDescent="0.3">
      <c r="A20" s="22"/>
      <c r="B20" s="84"/>
      <c r="C20" s="17"/>
      <c r="D20" s="74"/>
      <c r="E20" s="105"/>
      <c r="F20" s="105"/>
    </row>
    <row r="21" spans="1:7" ht="15.6" x14ac:dyDescent="0.3">
      <c r="A21" s="22"/>
      <c r="B21" s="31" t="str">
        <f>CONCATENATE("Sous-total § ",A7)</f>
        <v>Sous-total § 3.32</v>
      </c>
      <c r="C21" s="17"/>
      <c r="D21" s="74"/>
      <c r="E21" s="105"/>
      <c r="F21" s="116">
        <f>SUM(F4:F20)</f>
        <v>0</v>
      </c>
    </row>
    <row r="22" spans="1:7" ht="15.6" x14ac:dyDescent="0.3">
      <c r="A22" s="22"/>
      <c r="B22" s="24"/>
      <c r="C22" s="17"/>
      <c r="D22" s="74"/>
      <c r="E22" s="105"/>
      <c r="F22" s="105"/>
    </row>
    <row r="23" spans="1:7" s="6" customFormat="1" ht="15.6" x14ac:dyDescent="0.3">
      <c r="A23" s="27"/>
      <c r="B23" s="98"/>
      <c r="C23" s="99"/>
      <c r="D23" s="100"/>
      <c r="E23" s="148"/>
      <c r="F23" s="149"/>
      <c r="G23" s="70"/>
    </row>
    <row r="24" spans="1:7" s="6" customFormat="1" ht="15.6" x14ac:dyDescent="0.3">
      <c r="A24" s="22"/>
      <c r="B24" s="103"/>
      <c r="C24" s="17"/>
      <c r="D24" s="104"/>
      <c r="E24" s="105"/>
      <c r="F24" s="105"/>
      <c r="G24" s="70"/>
    </row>
    <row r="25" spans="1:7" s="6" customFormat="1" ht="15.6" x14ac:dyDescent="0.3">
      <c r="A25" s="26"/>
      <c r="B25" s="83" t="s">
        <v>32</v>
      </c>
      <c r="C25" s="17"/>
      <c r="D25" s="74"/>
      <c r="E25" s="105"/>
      <c r="F25" s="105"/>
      <c r="G25" s="70"/>
    </row>
    <row r="26" spans="1:7" s="6" customFormat="1" ht="15.6" x14ac:dyDescent="0.3">
      <c r="A26" s="22"/>
      <c r="B26" s="97"/>
      <c r="C26" s="17"/>
      <c r="D26" s="74"/>
      <c r="E26" s="105"/>
      <c r="F26" s="105"/>
      <c r="G26" s="70" t="s">
        <v>538</v>
      </c>
    </row>
    <row r="27" spans="1:7" s="6" customFormat="1" ht="15.6" x14ac:dyDescent="0.3">
      <c r="A27" s="30" t="str">
        <f>A7</f>
        <v>3.32</v>
      </c>
      <c r="B27" s="92" t="str">
        <f>B7</f>
        <v>BÂTIMENT 85</v>
      </c>
      <c r="C27" s="17"/>
      <c r="D27" s="74"/>
      <c r="E27" s="105"/>
      <c r="F27" s="113">
        <f>+F21</f>
        <v>0</v>
      </c>
      <c r="G27" s="178">
        <f>SUM(F4:F23)*0.5</f>
        <v>0</v>
      </c>
    </row>
    <row r="28" spans="1:7" s="6" customFormat="1" ht="15.6" x14ac:dyDescent="0.3">
      <c r="A28" s="22"/>
      <c r="B28" s="93"/>
      <c r="C28" s="17"/>
      <c r="D28" s="74"/>
      <c r="E28" s="105"/>
      <c r="F28" s="113"/>
      <c r="G28" s="70"/>
    </row>
    <row r="29" spans="1:7" s="6" customFormat="1" ht="15.6" x14ac:dyDescent="0.3">
      <c r="A29" s="26"/>
      <c r="B29" s="94"/>
      <c r="C29" s="17"/>
      <c r="D29" s="74"/>
      <c r="E29" s="105"/>
      <c r="F29" s="113"/>
      <c r="G29" s="70"/>
    </row>
    <row r="30" spans="1:7" s="6" customFormat="1" ht="15.6" x14ac:dyDescent="0.3">
      <c r="A30" s="26"/>
      <c r="B30" s="83" t="s">
        <v>33</v>
      </c>
      <c r="C30" s="26"/>
      <c r="D30" s="78"/>
      <c r="E30" s="113"/>
      <c r="F30" s="120">
        <f>F27</f>
        <v>0</v>
      </c>
      <c r="G30" s="70"/>
    </row>
    <row r="31" spans="1:7" s="6" customFormat="1" ht="15.6" x14ac:dyDescent="0.3">
      <c r="A31" s="26"/>
      <c r="B31" s="83"/>
      <c r="C31" s="26"/>
      <c r="D31" s="78"/>
      <c r="E31" s="113"/>
      <c r="F31" s="19"/>
      <c r="G31" s="70"/>
    </row>
    <row r="32" spans="1:7" s="6" customFormat="1" ht="15.6" x14ac:dyDescent="0.3">
      <c r="A32" s="26"/>
      <c r="B32" s="83" t="s">
        <v>34</v>
      </c>
      <c r="C32" s="26"/>
      <c r="D32" s="78"/>
      <c r="E32" s="105"/>
      <c r="F32" s="33">
        <f>F30*0.2</f>
        <v>0</v>
      </c>
      <c r="G32" s="70"/>
    </row>
    <row r="33" spans="1:7" s="6" customFormat="1" ht="15.6" x14ac:dyDescent="0.3">
      <c r="A33" s="26"/>
      <c r="B33" s="83"/>
      <c r="C33" s="26"/>
      <c r="D33" s="78"/>
      <c r="E33" s="113"/>
      <c r="F33" s="19"/>
      <c r="G33" s="70"/>
    </row>
    <row r="34" spans="1:7" s="6" customFormat="1" ht="15.6" x14ac:dyDescent="0.3">
      <c r="A34" s="27"/>
      <c r="B34" s="95" t="s">
        <v>35</v>
      </c>
      <c r="C34" s="27"/>
      <c r="D34" s="79"/>
      <c r="E34" s="149"/>
      <c r="F34" s="32">
        <f>F30*1.2</f>
        <v>0</v>
      </c>
      <c r="G34" s="70"/>
    </row>
  </sheetData>
  <dataConsolidate/>
  <mergeCells count="7">
    <mergeCell ref="G2:G3"/>
    <mergeCell ref="A2:A3"/>
    <mergeCell ref="B2:B3"/>
    <mergeCell ref="C2:C3"/>
    <mergeCell ref="D2:D3"/>
    <mergeCell ref="E2:E3"/>
    <mergeCell ref="F2:F3"/>
  </mergeCells>
  <printOptions horizontalCentered="1"/>
  <pageMargins left="0.23622047244094491" right="0.15748031496062992" top="0.70866141732283472" bottom="0.23622047244094491" header="0.15748031496062992" footer="0.15748031496062992"/>
  <pageSetup paperSize="9" scale="97" fitToHeight="0" orientation="portrait" r:id="rId1"/>
  <headerFooter alignWithMargins="0">
    <oddHeader>&amp;L&amp;"-,Gras"&amp;11&amp;K03+033N° 24-1047
DCE-A&amp;C&amp;"-,Gras"&amp;11&amp;K4887D2SECOND-OEUVRE - ÉLECTRICITÉ - CVC&amp;K03+013
&amp;KFF6600REMISE À NIVEAU SÉCURITÉ INCENDIE DES BÂTIMENTS DU SITE&amp;R&amp;"-,Gras"&amp;11&amp;K03+034Page &amp;P
CDPGF</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51A9A91A2F0D94A9748307F148400A1" ma:contentTypeVersion="1" ma:contentTypeDescription="Crée un document." ma:contentTypeScope="" ma:versionID="4f9863d2135d710da5728d8ad3fc28dd">
  <xsd:schema xmlns:xsd="http://www.w3.org/2001/XMLSchema" xmlns:xs="http://www.w3.org/2001/XMLSchema" xmlns:p="http://schemas.microsoft.com/office/2006/metadata/properties" xmlns:ns2="9dfba8e7-1b31-4601-b184-96afdb709cac" targetNamespace="http://schemas.microsoft.com/office/2006/metadata/properties" ma:root="true" ma:fieldsID="d100ef56667f76b3928b6db09d48933e" ns2:_="">
    <xsd:import namespace="9dfba8e7-1b31-4601-b184-96afdb709cac"/>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dfba8e7-1b31-4601-b184-96afdb709cac"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AD78949-A23D-4E7F-A81C-285196476267}"/>
</file>

<file path=customXml/itemProps2.xml><?xml version="1.0" encoding="utf-8"?>
<ds:datastoreItem xmlns:ds="http://schemas.openxmlformats.org/officeDocument/2006/customXml" ds:itemID="{21C2D41A-1859-4BD9-B3EC-7427DE7065FF}">
  <ds:schemaRefs>
    <ds:schemaRef ds:uri="http://schemas.microsoft.com/office/infopath/2007/PartnerControls"/>
    <ds:schemaRef ds:uri="http://schemas.microsoft.com/office/2006/documentManagement/types"/>
    <ds:schemaRef ds:uri="http://schemas.microsoft.com/office/2006/metadata/properties"/>
    <ds:schemaRef ds:uri="http://purl.org/dc/elements/1.1/"/>
    <ds:schemaRef ds:uri="http://www.w3.org/XML/1998/namespace"/>
    <ds:schemaRef ds:uri="http://purl.org/dc/dcmitype/"/>
    <ds:schemaRef ds:uri="http://purl.org/dc/terms/"/>
    <ds:schemaRef ds:uri="http://schemas.openxmlformats.org/package/2006/metadata/core-properties"/>
    <ds:schemaRef ds:uri="f5dffff9-3ad1-4f2e-958d-54b1bebc6f25"/>
  </ds:schemaRefs>
</ds:datastoreItem>
</file>

<file path=customXml/itemProps3.xml><?xml version="1.0" encoding="utf-8"?>
<ds:datastoreItem xmlns:ds="http://schemas.openxmlformats.org/officeDocument/2006/customXml" ds:itemID="{C5F6808D-248B-4449-BBDC-737FB65CC80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37</vt:i4>
      </vt:variant>
      <vt:variant>
        <vt:lpstr>Plages nommées</vt:lpstr>
      </vt:variant>
      <vt:variant>
        <vt:i4>85</vt:i4>
      </vt:variant>
    </vt:vector>
  </HeadingPairs>
  <TitlesOfParts>
    <vt:vector size="122" baseType="lpstr">
      <vt:lpstr>PDG</vt:lpstr>
      <vt:lpstr>Nota</vt:lpstr>
      <vt:lpstr>PTG</vt:lpstr>
      <vt:lpstr>PU</vt:lpstr>
      <vt:lpstr>RECAP</vt:lpstr>
      <vt:lpstr>06, 07, 08, 09</vt:lpstr>
      <vt:lpstr>10</vt:lpstr>
      <vt:lpstr>11</vt:lpstr>
      <vt:lpstr>12</vt:lpstr>
      <vt:lpstr>17</vt:lpstr>
      <vt:lpstr>19</vt:lpstr>
      <vt:lpstr>20</vt:lpstr>
      <vt:lpstr>28, 30</vt:lpstr>
      <vt:lpstr>29</vt:lpstr>
      <vt:lpstr>31, 49</vt:lpstr>
      <vt:lpstr>33</vt:lpstr>
      <vt:lpstr>34</vt:lpstr>
      <vt:lpstr>37, 37-1, 38, 44, 47, 54, 74</vt:lpstr>
      <vt:lpstr>39</vt:lpstr>
      <vt:lpstr>40</vt:lpstr>
      <vt:lpstr>45</vt:lpstr>
      <vt:lpstr>46</vt:lpstr>
      <vt:lpstr>48</vt:lpstr>
      <vt:lpstr>51</vt:lpstr>
      <vt:lpstr>52</vt:lpstr>
      <vt:lpstr>55</vt:lpstr>
      <vt:lpstr>56</vt:lpstr>
      <vt:lpstr>61</vt:lpstr>
      <vt:lpstr>63</vt:lpstr>
      <vt:lpstr>64</vt:lpstr>
      <vt:lpstr>65</vt:lpstr>
      <vt:lpstr>75</vt:lpstr>
      <vt:lpstr>78</vt:lpstr>
      <vt:lpstr>80</vt:lpstr>
      <vt:lpstr>81</vt:lpstr>
      <vt:lpstr>83</vt:lpstr>
      <vt:lpstr>85</vt:lpstr>
      <vt:lpstr>'06, 07, 08, 09'!_Toc192227768</vt:lpstr>
      <vt:lpstr>'11'!_Toc192227768</vt:lpstr>
      <vt:lpstr>'20'!_Toc192227768</vt:lpstr>
      <vt:lpstr>'56'!_Toc192227768</vt:lpstr>
      <vt:lpstr>'06, 07, 08, 09'!_Toc192227769</vt:lpstr>
      <vt:lpstr>'11'!_Toc192227769</vt:lpstr>
      <vt:lpstr>'20'!_Toc192227769</vt:lpstr>
      <vt:lpstr>'56'!_Toc192227769</vt:lpstr>
      <vt:lpstr>'11'!_Toc192227789</vt:lpstr>
      <vt:lpstr>PU!_Toc192497997</vt:lpstr>
      <vt:lpstr>PU!_Toc192833382</vt:lpstr>
      <vt:lpstr>PU!_Toc192833387</vt:lpstr>
      <vt:lpstr>PU!_Toc192833388</vt:lpstr>
      <vt:lpstr>PU!_Toc192833389</vt:lpstr>
      <vt:lpstr>PU!_Toc192833426</vt:lpstr>
      <vt:lpstr>PU!_Toc192833427</vt:lpstr>
      <vt:lpstr>'61'!_Toc193448832</vt:lpstr>
      <vt:lpstr>'06, 07, 08, 09'!Impression_des_titres</vt:lpstr>
      <vt:lpstr>'10'!Impression_des_titres</vt:lpstr>
      <vt:lpstr>'11'!Impression_des_titres</vt:lpstr>
      <vt:lpstr>'12'!Impression_des_titres</vt:lpstr>
      <vt:lpstr>'17'!Impression_des_titres</vt:lpstr>
      <vt:lpstr>'19'!Impression_des_titres</vt:lpstr>
      <vt:lpstr>'20'!Impression_des_titres</vt:lpstr>
      <vt:lpstr>'28, 30'!Impression_des_titres</vt:lpstr>
      <vt:lpstr>'29'!Impression_des_titres</vt:lpstr>
      <vt:lpstr>'31, 49'!Impression_des_titres</vt:lpstr>
      <vt:lpstr>'34'!Impression_des_titres</vt:lpstr>
      <vt:lpstr>'37, 37-1, 38, 44, 47, 54, 74'!Impression_des_titres</vt:lpstr>
      <vt:lpstr>'39'!Impression_des_titres</vt:lpstr>
      <vt:lpstr>'40'!Impression_des_titres</vt:lpstr>
      <vt:lpstr>'45'!Impression_des_titres</vt:lpstr>
      <vt:lpstr>'46'!Impression_des_titres</vt:lpstr>
      <vt:lpstr>'48'!Impression_des_titres</vt:lpstr>
      <vt:lpstr>'51'!Impression_des_titres</vt:lpstr>
      <vt:lpstr>'52'!Impression_des_titres</vt:lpstr>
      <vt:lpstr>'55'!Impression_des_titres</vt:lpstr>
      <vt:lpstr>'56'!Impression_des_titres</vt:lpstr>
      <vt:lpstr>'61'!Impression_des_titres</vt:lpstr>
      <vt:lpstr>'63'!Impression_des_titres</vt:lpstr>
      <vt:lpstr>'64'!Impression_des_titres</vt:lpstr>
      <vt:lpstr>'65'!Impression_des_titres</vt:lpstr>
      <vt:lpstr>'75'!Impression_des_titres</vt:lpstr>
      <vt:lpstr>'78'!Impression_des_titres</vt:lpstr>
      <vt:lpstr>'80'!Impression_des_titres</vt:lpstr>
      <vt:lpstr>'81'!Impression_des_titres</vt:lpstr>
      <vt:lpstr>'83'!Impression_des_titres</vt:lpstr>
      <vt:lpstr>'85'!Impression_des_titres</vt:lpstr>
      <vt:lpstr>RECAP!Impression_des_titres</vt:lpstr>
      <vt:lpstr>'06, 07, 08, 09'!Zone_d_impression</vt:lpstr>
      <vt:lpstr>'10'!Zone_d_impression</vt:lpstr>
      <vt:lpstr>'11'!Zone_d_impression</vt:lpstr>
      <vt:lpstr>'12'!Zone_d_impression</vt:lpstr>
      <vt:lpstr>'17'!Zone_d_impression</vt:lpstr>
      <vt:lpstr>'19'!Zone_d_impression</vt:lpstr>
      <vt:lpstr>'20'!Zone_d_impression</vt:lpstr>
      <vt:lpstr>'28, 30'!Zone_d_impression</vt:lpstr>
      <vt:lpstr>'29'!Zone_d_impression</vt:lpstr>
      <vt:lpstr>'31, 49'!Zone_d_impression</vt:lpstr>
      <vt:lpstr>'33'!Zone_d_impression</vt:lpstr>
      <vt:lpstr>'34'!Zone_d_impression</vt:lpstr>
      <vt:lpstr>'37, 37-1, 38, 44, 47, 54, 74'!Zone_d_impression</vt:lpstr>
      <vt:lpstr>'39'!Zone_d_impression</vt:lpstr>
      <vt:lpstr>'40'!Zone_d_impression</vt:lpstr>
      <vt:lpstr>'45'!Zone_d_impression</vt:lpstr>
      <vt:lpstr>'46'!Zone_d_impression</vt:lpstr>
      <vt:lpstr>'48'!Zone_d_impression</vt:lpstr>
      <vt:lpstr>'51'!Zone_d_impression</vt:lpstr>
      <vt:lpstr>'52'!Zone_d_impression</vt:lpstr>
      <vt:lpstr>'55'!Zone_d_impression</vt:lpstr>
      <vt:lpstr>'56'!Zone_d_impression</vt:lpstr>
      <vt:lpstr>'61'!Zone_d_impression</vt:lpstr>
      <vt:lpstr>'63'!Zone_d_impression</vt:lpstr>
      <vt:lpstr>'64'!Zone_d_impression</vt:lpstr>
      <vt:lpstr>'65'!Zone_d_impression</vt:lpstr>
      <vt:lpstr>'75'!Zone_d_impression</vt:lpstr>
      <vt:lpstr>'78'!Zone_d_impression</vt:lpstr>
      <vt:lpstr>'80'!Zone_d_impression</vt:lpstr>
      <vt:lpstr>'81'!Zone_d_impression</vt:lpstr>
      <vt:lpstr>'83'!Zone_d_impression</vt:lpstr>
      <vt:lpstr>'85'!Zone_d_impression</vt:lpstr>
      <vt:lpstr>Nota!Zone_d_impression</vt:lpstr>
      <vt:lpstr>PDG!Zone_d_impression</vt:lpstr>
      <vt:lpstr>PU!Zone_d_impression</vt:lpstr>
      <vt:lpstr>RECAP!Zone_d_impression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CDPGF Type</dc:title>
  <dc:subject/>
  <dc:creator>BETEM</dc:creator>
  <cp:keywords/>
  <dc:description/>
  <cp:lastModifiedBy>GUERIN Jean-Baptiste INGE CIVI DEFE</cp:lastModifiedBy>
  <cp:revision/>
  <cp:lastPrinted>2025-03-13T10:33:54Z</cp:lastPrinted>
  <dcterms:created xsi:type="dcterms:W3CDTF">2000-06-20T17:19:22Z</dcterms:created>
  <dcterms:modified xsi:type="dcterms:W3CDTF">2025-06-30T06:18:12Z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0x010100451A9A91A2F0D94A9748307F148400A1</vt:lpwstr>
  </property>
</Properties>
</file>