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S:\DBJ\OPERATIONS MOA EPCF\OPERATIONS BATIMENTS\MENUISERIES AILE DES MINISTRES\MENUSIERIES PAVILLON DES VITRIERS\6-FINANCES\LOT SERRURERIE D'ART\LC VV\"/>
    </mc:Choice>
  </mc:AlternateContent>
  <xr:revisionPtr revIDLastSave="0" documentId="13_ncr:1_{57A1C832-62CE-4B93-AC61-30105985C65A}" xr6:coauthVersionLast="47" xr6:coauthVersionMax="47" xr10:uidLastSave="{00000000-0000-0000-0000-000000000000}"/>
  <bookViews>
    <workbookView xWindow="28680" yWindow="-120" windowWidth="29040" windowHeight="15720" activeTab="1" xr2:uid="{00000000-000D-0000-FFFF-FFFF00000000}"/>
  </bookViews>
  <sheets>
    <sheet name="PDG" sheetId="1" r:id="rId1"/>
    <sheet name="DPGF" sheetId="10" r:id="rId2"/>
  </sheets>
  <definedNames>
    <definedName name="_xlnm.Print_Titles" localSheetId="1">DPGF!$8:$10</definedName>
    <definedName name="_xlnm.Print_Area" localSheetId="1">DPGF!$A$1:$G$29</definedName>
    <definedName name="_xlnm.Print_Area" localSheetId="0">PDG!$A$1:$P$54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1" i="10" l="1"/>
  <c r="G17" i="10"/>
  <c r="G13" i="10"/>
  <c r="G26" i="10" s="1"/>
  <c r="G27" i="10" l="1"/>
  <c r="G29" i="10" s="1"/>
</calcChain>
</file>

<file path=xl/sharedStrings.xml><?xml version="1.0" encoding="utf-8"?>
<sst xmlns="http://schemas.openxmlformats.org/spreadsheetml/2006/main" count="35" uniqueCount="28">
  <si>
    <t>ETABLISSEMENT PUBLIC DU CHÂTEAU DE FONTAINEBLEAU</t>
  </si>
  <si>
    <t>Place du Général de Gaulle - 77 300 Fontainebleau</t>
  </si>
  <si>
    <t>PAVILLON DES VITRIERS - COUR DE LA REGIE - COUR D'HONNEUR</t>
  </si>
  <si>
    <t>MAITRE D'OUVRAGE</t>
  </si>
  <si>
    <t>Direction des Bâtiments et des Jardins</t>
  </si>
  <si>
    <t>Place du Général de Gaulle</t>
  </si>
  <si>
    <t>77 300 FONTAINEBLEAU</t>
  </si>
  <si>
    <t>Rénovation des menuiseries de l'Aile des Ministres</t>
  </si>
  <si>
    <t>Etablissement public du château de Fontainebleau</t>
  </si>
  <si>
    <t>TOTAL - € TTC</t>
  </si>
  <si>
    <t>TVA 20,00%</t>
  </si>
  <si>
    <t>TOTAL - € HT</t>
  </si>
  <si>
    <t>Forfait</t>
  </si>
  <si>
    <t>Quantité</t>
  </si>
  <si>
    <t>Unité</t>
  </si>
  <si>
    <t>DESIGNATION DES OUVRAGES</t>
  </si>
  <si>
    <t>N°</t>
  </si>
  <si>
    <t>DECOMPOSITION A PRIX GLOBAL ET FORFAITAIRE</t>
  </si>
  <si>
    <t xml:space="preserve">Rénovation de l'espagnolette de la fenêtre AMI 281 </t>
  </si>
  <si>
    <t>suivant descriptif en annexe</t>
  </si>
  <si>
    <t xml:space="preserve">Rénovation de l'espagnolette de la fenêtre AMI 282 </t>
  </si>
  <si>
    <t>Rénovation de l'espagnolette de la fenêtre AMI 147</t>
  </si>
  <si>
    <t xml:space="preserve">Rénovation de l'espagnolette y compris les agrafes et contre agrafes des volets, et les verrous de l'imposte </t>
  </si>
  <si>
    <t>Prix HT €</t>
  </si>
  <si>
    <t>DATE : Juin 2025</t>
  </si>
  <si>
    <t>Taux TVA</t>
  </si>
  <si>
    <t>Produit HT €</t>
  </si>
  <si>
    <t>SERRURERIE D'ART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</si>
</sst>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7" formatCode="#,##0.00\ &quot;€&quot;;\-#,##0.00\ &quot;€&quot;"/>
    <numFmt numFmtId="44" formatCode="_-* #,##0.00\ &quot;€&quot;_-;\-* #,##0.00\ &quot;€&quot;_-;_-* &quot;-&quot;??\ &quot;€&quot;_-;_-@_-"/>
    <numFmt numFmtId="164" formatCode="#,##0.00\ &quot;€&quot;"/>
  </numFmts>
  <fonts count="54" x14ac:knownFonts="1">
    <font>
      <sz val="11"/>
      <color rgb="FF000000"/>
      <name val="Fedra Sans Std Light"/>
      <family val="2"/>
    </font>
    <font>
      <sz val="11"/>
      <color theme="1"/>
      <name val="Calibri"/>
      <family val="2"/>
      <scheme val="minor"/>
    </font>
    <font>
      <sz val="11"/>
      <color rgb="FF000000"/>
      <name val="Fedra Sans Std Light"/>
      <family val="2"/>
    </font>
    <font>
      <sz val="11"/>
      <color rgb="FFFFFFFF"/>
      <name val="Fedra Sans Std Light"/>
      <family val="2"/>
    </font>
    <font>
      <u/>
      <sz val="10"/>
      <color rgb="FF0000FF"/>
      <name val="Arial"/>
      <family val="2"/>
    </font>
    <font>
      <b/>
      <sz val="15"/>
      <color rgb="FF1F497D"/>
      <name val="Fedra Sans Std Light"/>
      <family val="2"/>
    </font>
    <font>
      <sz val="7"/>
      <color rgb="FF000000"/>
      <name val="Arial"/>
      <family val="2"/>
    </font>
    <font>
      <b/>
      <sz val="8"/>
      <color rgb="FF000000"/>
      <name val="Arial"/>
      <family val="2"/>
    </font>
    <font>
      <sz val="9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b/>
      <u/>
      <sz val="10"/>
      <color rgb="FF000000"/>
      <name val="Arial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b/>
      <sz val="12"/>
      <color rgb="FF000000"/>
      <name val="Arial"/>
      <family val="2"/>
    </font>
    <font>
      <b/>
      <u/>
      <sz val="8"/>
      <color rgb="FF000000"/>
      <name val="Arial"/>
      <family val="2"/>
    </font>
    <font>
      <u/>
      <sz val="10"/>
      <color rgb="FF000000"/>
      <name val="Arial"/>
      <family val="2"/>
    </font>
    <font>
      <sz val="8"/>
      <color rgb="FF000000"/>
      <name val="Fedra Sans Std Light"/>
      <family val="2"/>
    </font>
    <font>
      <b/>
      <sz val="9"/>
      <color rgb="FF600060"/>
      <name val="Arial"/>
      <family val="2"/>
    </font>
    <font>
      <sz val="11"/>
      <name val="Fedra Sans Std Light"/>
      <family val="2"/>
    </font>
    <font>
      <sz val="8"/>
      <name val="Fedra Sans Std Light"/>
      <family val="2"/>
    </font>
    <font>
      <sz val="10"/>
      <color rgb="FF000000"/>
      <name val="Fedra Sans Std Light"/>
      <family val="2"/>
    </font>
    <font>
      <b/>
      <sz val="11"/>
      <color rgb="FF000000"/>
      <name val="Fontainebleau"/>
      <family val="3"/>
    </font>
    <font>
      <sz val="10"/>
      <color rgb="FF000000"/>
      <name val="Fedra Sans Std Demi"/>
      <family val="2"/>
    </font>
    <font>
      <i/>
      <sz val="10"/>
      <color rgb="FF000000"/>
      <name val="Fedra Sans Std Light"/>
      <family val="2"/>
    </font>
    <font>
      <sz val="14"/>
      <color rgb="FF000000"/>
      <name val="Fedra Sans Std Demi"/>
      <family val="2"/>
    </font>
    <font>
      <sz val="11"/>
      <name val="Calibri"/>
      <family val="2"/>
      <scheme val="minor"/>
    </font>
    <font>
      <sz val="9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sz val="8"/>
      <name val="Arial"/>
      <family val="2"/>
    </font>
    <font>
      <b/>
      <sz val="7"/>
      <name val="Times New Roman"/>
      <family val="1"/>
    </font>
    <font>
      <b/>
      <sz val="7"/>
      <name val="Arial"/>
      <family val="2"/>
    </font>
    <font>
      <b/>
      <sz val="16"/>
      <name val="Fedra Sans Std Bold"/>
      <family val="2"/>
    </font>
    <font>
      <b/>
      <sz val="14"/>
      <name val="Fedra Sans Std Demi"/>
      <family val="2"/>
    </font>
    <font>
      <sz val="10"/>
      <color indexed="8"/>
      <name val="Arial"/>
      <family val="2"/>
    </font>
    <font>
      <sz val="11"/>
      <name val="Calibri"/>
      <family val="2"/>
    </font>
    <font>
      <sz val="10"/>
      <name val="Arial"/>
      <family val="2"/>
    </font>
    <font>
      <b/>
      <sz val="11"/>
      <name val="Arial"/>
      <family val="2"/>
    </font>
    <font>
      <b/>
      <sz val="8"/>
      <name val="Fedra Sans Std Bold"/>
      <family val="2"/>
    </font>
    <font>
      <b/>
      <sz val="11"/>
      <name val="Fedra Sans Std Bold"/>
      <family val="2"/>
    </font>
    <font>
      <b/>
      <sz val="9"/>
      <name val="Fedra Sans Std Bold"/>
      <family val="2"/>
    </font>
    <font>
      <b/>
      <sz val="9"/>
      <name val="Fedra Sans Std Light"/>
      <family val="2"/>
    </font>
    <font>
      <b/>
      <sz val="10"/>
      <name val="Fedra Sans Std Light"/>
      <family val="2"/>
    </font>
    <font>
      <sz val="9"/>
      <name val="Fedra Sans Std Light"/>
      <family val="2"/>
    </font>
    <font>
      <i/>
      <sz val="8"/>
      <name val="Fedra Sans Std Light"/>
      <family val="2"/>
    </font>
    <font>
      <i/>
      <sz val="10"/>
      <name val="Fedra Sans Std Light"/>
      <family val="2"/>
    </font>
    <font>
      <i/>
      <sz val="9"/>
      <name val="Fedra Sans Std Light"/>
      <family val="2"/>
    </font>
    <font>
      <b/>
      <sz val="8"/>
      <name val="Fedra Sans Std Light"/>
      <family val="2"/>
    </font>
    <font>
      <b/>
      <sz val="12"/>
      <name val="Fedra Sans Std Light"/>
      <family val="2"/>
    </font>
    <font>
      <b/>
      <sz val="10"/>
      <name val="Fedra Sans Std Bold"/>
      <family val="2"/>
    </font>
    <font>
      <b/>
      <i/>
      <sz val="9"/>
      <name val="Fedra Sans Std Light"/>
      <family val="2"/>
    </font>
    <font>
      <sz val="9"/>
      <color rgb="FF000000"/>
      <name val="Fedra Sans Std Demi"/>
      <family val="2"/>
    </font>
  </fonts>
  <fills count="7">
    <fill>
      <patternFill patternType="none"/>
    </fill>
    <fill>
      <patternFill patternType="gray125"/>
    </fill>
    <fill>
      <patternFill patternType="solid">
        <fgColor rgb="FFE4EBF1"/>
        <bgColor rgb="FFE4EBF1"/>
      </patternFill>
    </fill>
    <fill>
      <patternFill patternType="solid">
        <fgColor rgb="FFFFB3FF"/>
        <bgColor rgb="FFFFB3FF"/>
      </patternFill>
    </fill>
    <fill>
      <patternFill patternType="solid">
        <fgColor rgb="FF7F9CBD"/>
        <bgColor rgb="FF7F9CBD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medium">
        <color rgb="FF7F9CBD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0" fontId="5" fillId="0" borderId="1"/>
    <xf numFmtId="0" fontId="3" fillId="4" borderId="0"/>
    <xf numFmtId="0" fontId="2" fillId="2" borderId="0"/>
    <xf numFmtId="0" fontId="2" fillId="3" borderId="0"/>
    <xf numFmtId="0" fontId="4" fillId="0" borderId="0"/>
    <xf numFmtId="0" fontId="1" fillId="0" borderId="0"/>
    <xf numFmtId="0" fontId="36" fillId="0" borderId="0"/>
    <xf numFmtId="0" fontId="38" fillId="0" borderId="0">
      <alignment vertical="top"/>
    </xf>
  </cellStyleXfs>
  <cellXfs count="144">
    <xf numFmtId="0" fontId="0" fillId="0" borderId="0" xfId="0"/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4" fontId="7" fillId="0" borderId="0" xfId="0" applyNumberFormat="1" applyFont="1" applyAlignment="1">
      <alignment horizontal="center" vertical="center"/>
    </xf>
    <xf numFmtId="0" fontId="6" fillId="0" borderId="0" xfId="0" applyFont="1" applyAlignment="1">
      <alignment vertical="center"/>
    </xf>
    <xf numFmtId="4" fontId="8" fillId="0" borderId="0" xfId="0" applyNumberFormat="1" applyFont="1" applyAlignment="1">
      <alignment horizontal="center" vertical="center"/>
    </xf>
    <xf numFmtId="4" fontId="9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left" vertical="center"/>
    </xf>
    <xf numFmtId="4" fontId="11" fillId="0" borderId="0" xfId="0" applyNumberFormat="1" applyFont="1" applyAlignment="1">
      <alignment vertical="center"/>
    </xf>
    <xf numFmtId="4" fontId="11" fillId="0" borderId="0" xfId="0" applyNumberFormat="1" applyFont="1" applyAlignment="1">
      <alignment horizontal="center"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/>
    </xf>
    <xf numFmtId="4" fontId="9" fillId="0" borderId="0" xfId="0" applyNumberFormat="1" applyFont="1" applyAlignment="1">
      <alignment vertical="center"/>
    </xf>
    <xf numFmtId="0" fontId="15" fillId="0" borderId="0" xfId="0" applyFont="1" applyAlignment="1">
      <alignment vertical="center" wrapText="1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5" applyFont="1" applyAlignment="1">
      <alignment vertical="center"/>
    </xf>
    <xf numFmtId="0" fontId="10" fillId="0" borderId="0" xfId="5" applyFont="1" applyAlignment="1">
      <alignment horizontal="center" vertical="center"/>
    </xf>
    <xf numFmtId="0" fontId="7" fillId="0" borderId="0" xfId="5" applyFont="1" applyAlignment="1">
      <alignment horizontal="center" vertical="center"/>
    </xf>
    <xf numFmtId="0" fontId="9" fillId="0" borderId="0" xfId="5" applyFont="1" applyAlignment="1">
      <alignment horizontal="center" vertical="center"/>
    </xf>
    <xf numFmtId="0" fontId="18" fillId="0" borderId="0" xfId="0" applyFont="1"/>
    <xf numFmtId="0" fontId="8" fillId="0" borderId="0" xfId="0" applyFont="1" applyAlignment="1">
      <alignment horizontal="right"/>
    </xf>
    <xf numFmtId="4" fontId="19" fillId="0" borderId="0" xfId="0" applyNumberFormat="1" applyFont="1" applyAlignment="1">
      <alignment horizontal="right" vertical="center"/>
    </xf>
    <xf numFmtId="0" fontId="12" fillId="0" borderId="0" xfId="0" applyFont="1" applyAlignment="1">
      <alignment vertical="center"/>
    </xf>
    <xf numFmtId="0" fontId="10" fillId="0" borderId="0" xfId="0" applyFont="1" applyAlignment="1">
      <alignment horizontal="left" vertical="center" indent="2"/>
    </xf>
    <xf numFmtId="4" fontId="10" fillId="0" borderId="0" xfId="0" applyNumberFormat="1" applyFont="1" applyAlignment="1">
      <alignment horizontal="center" vertical="center"/>
    </xf>
    <xf numFmtId="4" fontId="10" fillId="0" borderId="0" xfId="0" applyNumberFormat="1" applyFont="1" applyAlignment="1">
      <alignment vertical="center"/>
    </xf>
    <xf numFmtId="0" fontId="10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3" fillId="0" borderId="0" xfId="0" applyFont="1" applyAlignment="1">
      <alignment vertical="center"/>
    </xf>
    <xf numFmtId="4" fontId="14" fillId="0" borderId="0" xfId="0" applyNumberFormat="1" applyFont="1" applyAlignment="1">
      <alignment horizontal="center" vertical="center"/>
    </xf>
    <xf numFmtId="4" fontId="14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0" fontId="9" fillId="0" borderId="0" xfId="5" applyFont="1" applyAlignment="1">
      <alignment horizontal="left" vertical="center"/>
    </xf>
    <xf numFmtId="0" fontId="22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27" fillId="0" borderId="0" xfId="6" applyFont="1"/>
    <xf numFmtId="0" fontId="27" fillId="0" borderId="0" xfId="6" applyFont="1" applyAlignment="1">
      <alignment vertical="center"/>
    </xf>
    <xf numFmtId="0" fontId="29" fillId="5" borderId="25" xfId="6" applyFont="1" applyFill="1" applyBorder="1" applyAlignment="1">
      <alignment horizontal="center" vertical="center"/>
    </xf>
    <xf numFmtId="0" fontId="29" fillId="5" borderId="26" xfId="6" applyFont="1" applyFill="1" applyBorder="1" applyAlignment="1">
      <alignment horizontal="center" vertical="center"/>
    </xf>
    <xf numFmtId="0" fontId="29" fillId="5" borderId="27" xfId="6" applyFont="1" applyFill="1" applyBorder="1" applyAlignment="1">
      <alignment horizontal="center" vertical="center"/>
    </xf>
    <xf numFmtId="1" fontId="32" fillId="5" borderId="15" xfId="6" applyNumberFormat="1" applyFont="1" applyFill="1" applyBorder="1" applyAlignment="1">
      <alignment horizontal="center" vertical="center"/>
    </xf>
    <xf numFmtId="1" fontId="32" fillId="5" borderId="16" xfId="6" applyNumberFormat="1" applyFont="1" applyFill="1" applyBorder="1" applyAlignment="1">
      <alignment horizontal="center" vertical="center"/>
    </xf>
    <xf numFmtId="1" fontId="33" fillId="5" borderId="16" xfId="6" applyNumberFormat="1" applyFont="1" applyFill="1" applyBorder="1" applyAlignment="1">
      <alignment horizontal="center" vertical="center"/>
    </xf>
    <xf numFmtId="1" fontId="33" fillId="5" borderId="17" xfId="6" applyNumberFormat="1" applyFont="1" applyFill="1" applyBorder="1" applyAlignment="1">
      <alignment horizontal="center" vertical="center"/>
    </xf>
    <xf numFmtId="7" fontId="28" fillId="0" borderId="28" xfId="6" applyNumberFormat="1" applyFont="1" applyBorder="1" applyAlignment="1">
      <alignment horizontal="right"/>
    </xf>
    <xf numFmtId="0" fontId="30" fillId="0" borderId="0" xfId="6" applyFont="1" applyAlignment="1">
      <alignment horizontal="center" vertical="center"/>
    </xf>
    <xf numFmtId="0" fontId="31" fillId="0" borderId="29" xfId="6" applyFont="1" applyBorder="1" applyAlignment="1">
      <alignment horizontal="center" vertical="center"/>
    </xf>
    <xf numFmtId="7" fontId="28" fillId="0" borderId="32" xfId="6" applyNumberFormat="1" applyFont="1" applyBorder="1" applyAlignment="1">
      <alignment horizontal="right"/>
    </xf>
    <xf numFmtId="0" fontId="30" fillId="0" borderId="33" xfId="6" applyFont="1" applyBorder="1" applyAlignment="1">
      <alignment horizontal="center" vertical="center"/>
    </xf>
    <xf numFmtId="0" fontId="27" fillId="0" borderId="33" xfId="6" applyFont="1" applyBorder="1" applyAlignment="1">
      <alignment vertical="center"/>
    </xf>
    <xf numFmtId="0" fontId="31" fillId="0" borderId="34" xfId="6" applyFont="1" applyBorder="1" applyAlignment="1">
      <alignment horizontal="center" vertical="center"/>
    </xf>
    <xf numFmtId="0" fontId="1" fillId="0" borderId="0" xfId="6"/>
    <xf numFmtId="0" fontId="37" fillId="0" borderId="0" xfId="7" applyFont="1" applyAlignment="1">
      <alignment horizontal="left" vertical="center" wrapText="1"/>
    </xf>
    <xf numFmtId="0" fontId="39" fillId="0" borderId="0" xfId="8" applyFont="1" applyAlignment="1">
      <alignment vertical="center"/>
    </xf>
    <xf numFmtId="0" fontId="40" fillId="5" borderId="11" xfId="6" applyFont="1" applyFill="1" applyBorder="1" applyAlignment="1">
      <alignment horizontal="center" vertical="center"/>
    </xf>
    <xf numFmtId="0" fontId="41" fillId="5" borderId="10" xfId="6" applyFont="1" applyFill="1" applyBorder="1" applyAlignment="1">
      <alignment horizontal="center" vertical="center"/>
    </xf>
    <xf numFmtId="0" fontId="40" fillId="5" borderId="10" xfId="6" applyFont="1" applyFill="1" applyBorder="1" applyAlignment="1">
      <alignment horizontal="center" vertical="center"/>
    </xf>
    <xf numFmtId="0" fontId="40" fillId="5" borderId="9" xfId="6" applyFont="1" applyFill="1" applyBorder="1" applyAlignment="1">
      <alignment horizontal="center" vertical="center"/>
    </xf>
    <xf numFmtId="0" fontId="44" fillId="0" borderId="21" xfId="6" applyFont="1" applyBorder="1" applyAlignment="1">
      <alignment horizontal="left" vertical="center" wrapText="1"/>
    </xf>
    <xf numFmtId="0" fontId="21" fillId="0" borderId="22" xfId="6" applyFont="1" applyBorder="1" applyAlignment="1">
      <alignment horizontal="center" vertical="center"/>
    </xf>
    <xf numFmtId="0" fontId="20" fillId="0" borderId="8" xfId="6" applyFont="1" applyBorder="1"/>
    <xf numFmtId="0" fontId="21" fillId="0" borderId="11" xfId="6" applyFont="1" applyBorder="1" applyAlignment="1">
      <alignment horizontal="center" vertical="center"/>
    </xf>
    <xf numFmtId="0" fontId="45" fillId="0" borderId="10" xfId="6" applyFont="1" applyBorder="1" applyAlignment="1">
      <alignment horizontal="justify" vertical="center" wrapText="1"/>
    </xf>
    <xf numFmtId="0" fontId="21" fillId="6" borderId="10" xfId="6" applyFont="1" applyFill="1" applyBorder="1" applyAlignment="1">
      <alignment horizontal="center" vertical="center"/>
    </xf>
    <xf numFmtId="0" fontId="21" fillId="6" borderId="9" xfId="6" applyFont="1" applyFill="1" applyBorder="1" applyAlignment="1">
      <alignment horizontal="center" vertical="center"/>
    </xf>
    <xf numFmtId="0" fontId="46" fillId="6" borderId="9" xfId="6" applyFont="1" applyFill="1" applyBorder="1" applyAlignment="1">
      <alignment horizontal="center" vertical="center"/>
    </xf>
    <xf numFmtId="0" fontId="47" fillId="6" borderId="8" xfId="6" applyFont="1" applyFill="1" applyBorder="1"/>
    <xf numFmtId="0" fontId="46" fillId="6" borderId="10" xfId="6" applyFont="1" applyFill="1" applyBorder="1" applyAlignment="1">
      <alignment horizontal="center" vertical="center"/>
    </xf>
    <xf numFmtId="0" fontId="45" fillId="0" borderId="10" xfId="6" applyFont="1" applyBorder="1" applyAlignment="1">
      <alignment horizontal="left" vertical="center" wrapText="1" indent="1"/>
    </xf>
    <xf numFmtId="0" fontId="48" fillId="0" borderId="10" xfId="6" applyFont="1" applyBorder="1" applyAlignment="1">
      <alignment horizontal="left" vertical="center" wrapText="1" indent="1"/>
    </xf>
    <xf numFmtId="0" fontId="43" fillId="0" borderId="21" xfId="6" applyFont="1" applyBorder="1" applyAlignment="1">
      <alignment horizontal="left" vertical="center" wrapText="1"/>
    </xf>
    <xf numFmtId="0" fontId="45" fillId="0" borderId="21" xfId="6" applyFont="1" applyBorder="1" applyAlignment="1">
      <alignment horizontal="center" vertical="center"/>
    </xf>
    <xf numFmtId="0" fontId="45" fillId="0" borderId="22" xfId="6" applyFont="1" applyBorder="1" applyAlignment="1">
      <alignment horizontal="center" vertical="center"/>
    </xf>
    <xf numFmtId="0" fontId="45" fillId="6" borderId="10" xfId="6" applyFont="1" applyFill="1" applyBorder="1" applyAlignment="1">
      <alignment horizontal="center" vertical="center"/>
    </xf>
    <xf numFmtId="0" fontId="45" fillId="6" borderId="9" xfId="6" applyFont="1" applyFill="1" applyBorder="1" applyAlignment="1">
      <alignment horizontal="center" vertical="center"/>
    </xf>
    <xf numFmtId="0" fontId="48" fillId="6" borderId="10" xfId="6" applyFont="1" applyFill="1" applyBorder="1" applyAlignment="1">
      <alignment horizontal="center" vertical="center"/>
    </xf>
    <xf numFmtId="0" fontId="48" fillId="6" borderId="9" xfId="6" applyFont="1" applyFill="1" applyBorder="1" applyAlignment="1">
      <alignment horizontal="center" vertical="center"/>
    </xf>
    <xf numFmtId="0" fontId="21" fillId="6" borderId="11" xfId="6" applyFont="1" applyFill="1" applyBorder="1" applyAlignment="1">
      <alignment horizontal="center" vertical="center"/>
    </xf>
    <xf numFmtId="0" fontId="49" fillId="0" borderId="23" xfId="6" applyFont="1" applyBorder="1" applyAlignment="1">
      <alignment horizontal="center" vertical="center"/>
    </xf>
    <xf numFmtId="0" fontId="44" fillId="0" borderId="11" xfId="6" applyFont="1" applyBorder="1" applyAlignment="1">
      <alignment horizontal="center" vertical="center"/>
    </xf>
    <xf numFmtId="0" fontId="50" fillId="0" borderId="10" xfId="6" applyFont="1" applyBorder="1" applyAlignment="1">
      <alignment horizontal="left" vertical="center" wrapText="1"/>
    </xf>
    <xf numFmtId="0" fontId="44" fillId="0" borderId="10" xfId="6" applyFont="1" applyBorder="1" applyAlignment="1">
      <alignment horizontal="center" vertical="center"/>
    </xf>
    <xf numFmtId="0" fontId="44" fillId="0" borderId="9" xfId="6" applyFont="1" applyBorder="1" applyAlignment="1">
      <alignment horizontal="center" vertical="center"/>
    </xf>
    <xf numFmtId="7" fontId="45" fillId="0" borderId="24" xfId="6" applyNumberFormat="1" applyFont="1" applyBorder="1" applyAlignment="1">
      <alignment horizontal="right"/>
    </xf>
    <xf numFmtId="0" fontId="45" fillId="0" borderId="10" xfId="6" quotePrefix="1" applyFont="1" applyBorder="1" applyAlignment="1">
      <alignment horizontal="left" vertical="center" wrapText="1" indent="2"/>
    </xf>
    <xf numFmtId="0" fontId="45" fillId="6" borderId="10" xfId="6" applyFont="1" applyFill="1" applyBorder="1" applyAlignment="1">
      <alignment horizontal="left" vertical="center" wrapText="1" indent="3"/>
    </xf>
    <xf numFmtId="0" fontId="21" fillId="0" borderId="23" xfId="6" applyFont="1" applyBorder="1" applyAlignment="1">
      <alignment horizontal="center" vertical="center"/>
    </xf>
    <xf numFmtId="0" fontId="46" fillId="6" borderId="20" xfId="6" applyFont="1" applyFill="1" applyBorder="1" applyAlignment="1">
      <alignment horizontal="center" vertical="center"/>
    </xf>
    <xf numFmtId="0" fontId="46" fillId="6" borderId="19" xfId="6" applyFont="1" applyFill="1" applyBorder="1" applyAlignment="1">
      <alignment horizontal="center" vertical="center"/>
    </xf>
    <xf numFmtId="0" fontId="47" fillId="6" borderId="18" xfId="6" applyFont="1" applyFill="1" applyBorder="1"/>
    <xf numFmtId="0" fontId="21" fillId="5" borderId="17" xfId="6" applyFont="1" applyFill="1" applyBorder="1" applyAlignment="1">
      <alignment horizontal="center" vertical="center"/>
    </xf>
    <xf numFmtId="0" fontId="44" fillId="5" borderId="16" xfId="6" applyFont="1" applyFill="1" applyBorder="1" applyAlignment="1">
      <alignment horizontal="left" vertical="center" wrapText="1"/>
    </xf>
    <xf numFmtId="0" fontId="21" fillId="0" borderId="10" xfId="6" applyFont="1" applyBorder="1" applyAlignment="1">
      <alignment horizontal="center" vertical="center"/>
    </xf>
    <xf numFmtId="0" fontId="21" fillId="0" borderId="9" xfId="6" applyFont="1" applyBorder="1" applyAlignment="1">
      <alignment horizontal="center" vertical="center"/>
    </xf>
    <xf numFmtId="7" fontId="45" fillId="0" borderId="8" xfId="6" applyNumberFormat="1" applyFont="1" applyBorder="1" applyAlignment="1">
      <alignment horizontal="right"/>
    </xf>
    <xf numFmtId="7" fontId="48" fillId="0" borderId="8" xfId="6" applyNumberFormat="1" applyFont="1" applyBorder="1" applyAlignment="1">
      <alignment horizontal="right"/>
    </xf>
    <xf numFmtId="0" fontId="21" fillId="5" borderId="7" xfId="6" applyFont="1" applyFill="1" applyBorder="1" applyAlignment="1">
      <alignment horizontal="center" vertical="center"/>
    </xf>
    <xf numFmtId="0" fontId="44" fillId="5" borderId="6" xfId="6" applyFont="1" applyFill="1" applyBorder="1" applyAlignment="1">
      <alignment horizontal="left" vertical="center" wrapText="1"/>
    </xf>
    <xf numFmtId="7" fontId="43" fillId="5" borderId="2" xfId="6" applyNumberFormat="1" applyFont="1" applyFill="1" applyBorder="1" applyAlignment="1">
      <alignment horizontal="right" vertical="center"/>
    </xf>
    <xf numFmtId="44" fontId="46" fillId="6" borderId="9" xfId="6" applyNumberFormat="1" applyFont="1" applyFill="1" applyBorder="1" applyAlignment="1">
      <alignment horizontal="center" vertical="center"/>
    </xf>
    <xf numFmtId="44" fontId="21" fillId="6" borderId="9" xfId="6" applyNumberFormat="1" applyFont="1" applyFill="1" applyBorder="1" applyAlignment="1">
      <alignment horizontal="center" vertical="center"/>
    </xf>
    <xf numFmtId="164" fontId="52" fillId="6" borderId="8" xfId="6" applyNumberFormat="1" applyFont="1" applyFill="1" applyBorder="1" applyAlignment="1">
      <alignment vertical="center"/>
    </xf>
    <xf numFmtId="0" fontId="48" fillId="6" borderId="8" xfId="6" applyFont="1" applyFill="1" applyBorder="1" applyAlignment="1">
      <alignment vertical="center"/>
    </xf>
    <xf numFmtId="0" fontId="45" fillId="0" borderId="8" xfId="6" applyFont="1" applyBorder="1" applyAlignment="1">
      <alignment vertical="center"/>
    </xf>
    <xf numFmtId="7" fontId="43" fillId="5" borderId="12" xfId="6" applyNumberFormat="1" applyFont="1" applyFill="1" applyBorder="1" applyAlignment="1">
      <alignment horizontal="right" vertical="center"/>
    </xf>
    <xf numFmtId="0" fontId="51" fillId="5" borderId="14" xfId="6" applyFont="1" applyFill="1" applyBorder="1" applyAlignment="1">
      <alignment horizontal="right" vertical="center"/>
    </xf>
    <xf numFmtId="0" fontId="51" fillId="5" borderId="4" xfId="6" applyFont="1" applyFill="1" applyBorder="1" applyAlignment="1">
      <alignment horizontal="right" vertical="center"/>
    </xf>
    <xf numFmtId="1" fontId="32" fillId="5" borderId="35" xfId="6" applyNumberFormat="1" applyFont="1" applyFill="1" applyBorder="1" applyAlignment="1">
      <alignment horizontal="center"/>
    </xf>
    <xf numFmtId="7" fontId="42" fillId="5" borderId="36" xfId="6" applyNumberFormat="1" applyFont="1" applyFill="1" applyBorder="1" applyAlignment="1">
      <alignment horizontal="center"/>
    </xf>
    <xf numFmtId="7" fontId="28" fillId="5" borderId="37" xfId="6" applyNumberFormat="1" applyFont="1" applyFill="1" applyBorder="1" applyAlignment="1">
      <alignment horizontal="right"/>
    </xf>
    <xf numFmtId="1" fontId="32" fillId="5" borderId="38" xfId="6" applyNumberFormat="1" applyFont="1" applyFill="1" applyBorder="1" applyAlignment="1">
      <alignment horizontal="center" vertical="center"/>
    </xf>
    <xf numFmtId="0" fontId="40" fillId="5" borderId="39" xfId="6" applyFont="1" applyFill="1" applyBorder="1" applyAlignment="1">
      <alignment horizontal="center" vertical="center"/>
    </xf>
    <xf numFmtId="0" fontId="29" fillId="5" borderId="40" xfId="6" applyFont="1" applyFill="1" applyBorder="1" applyAlignment="1">
      <alignment horizontal="center" vertical="center"/>
    </xf>
    <xf numFmtId="0" fontId="21" fillId="0" borderId="41" xfId="6" applyFont="1" applyBorder="1" applyAlignment="1">
      <alignment horizontal="center" vertical="center"/>
    </xf>
    <xf numFmtId="0" fontId="21" fillId="0" borderId="42" xfId="6" applyFont="1" applyBorder="1" applyAlignment="1">
      <alignment horizontal="center" vertical="center"/>
    </xf>
    <xf numFmtId="10" fontId="46" fillId="6" borderId="9" xfId="6" applyNumberFormat="1" applyFont="1" applyFill="1" applyBorder="1" applyAlignment="1">
      <alignment horizontal="center" vertical="center"/>
    </xf>
    <xf numFmtId="0" fontId="23" fillId="0" borderId="0" xfId="0" applyFont="1" applyAlignment="1">
      <alignment horizontal="left" vertical="center"/>
    </xf>
    <xf numFmtId="0" fontId="22" fillId="0" borderId="0" xfId="0" applyFont="1" applyAlignment="1">
      <alignment horizontal="left"/>
    </xf>
    <xf numFmtId="0" fontId="26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3" fillId="0" borderId="0" xfId="0" applyFont="1" applyAlignment="1">
      <alignment horizontal="left" vertical="center"/>
    </xf>
    <xf numFmtId="2" fontId="34" fillId="5" borderId="31" xfId="6" applyNumberFormat="1" applyFont="1" applyFill="1" applyBorder="1" applyAlignment="1">
      <alignment horizontal="center" vertical="center"/>
    </xf>
    <xf numFmtId="2" fontId="34" fillId="5" borderId="4" xfId="6" applyNumberFormat="1" applyFont="1" applyFill="1" applyBorder="1" applyAlignment="1">
      <alignment horizontal="center" vertical="center"/>
    </xf>
    <xf numFmtId="2" fontId="34" fillId="5" borderId="30" xfId="6" applyNumberFormat="1" applyFont="1" applyFill="1" applyBorder="1" applyAlignment="1">
      <alignment horizontal="center" vertical="center"/>
    </xf>
    <xf numFmtId="0" fontId="35" fillId="0" borderId="31" xfId="6" applyFont="1" applyBorder="1" applyAlignment="1">
      <alignment horizontal="center" vertical="center"/>
    </xf>
    <xf numFmtId="0" fontId="35" fillId="0" borderId="4" xfId="6" applyFont="1" applyBorder="1" applyAlignment="1">
      <alignment horizontal="center" vertical="center"/>
    </xf>
    <xf numFmtId="0" fontId="35" fillId="0" borderId="30" xfId="6" applyFont="1" applyBorder="1" applyAlignment="1">
      <alignment horizontal="center" vertical="center"/>
    </xf>
    <xf numFmtId="0" fontId="51" fillId="5" borderId="15" xfId="6" applyFont="1" applyFill="1" applyBorder="1" applyAlignment="1">
      <alignment horizontal="right" vertical="center"/>
    </xf>
    <xf numFmtId="0" fontId="51" fillId="5" borderId="14" xfId="6" applyFont="1" applyFill="1" applyBorder="1" applyAlignment="1">
      <alignment horizontal="right" vertical="center"/>
    </xf>
    <xf numFmtId="0" fontId="51" fillId="5" borderId="13" xfId="6" applyFont="1" applyFill="1" applyBorder="1" applyAlignment="1">
      <alignment horizontal="right" vertical="center"/>
    </xf>
    <xf numFmtId="0" fontId="51" fillId="5" borderId="5" xfId="6" applyFont="1" applyFill="1" applyBorder="1" applyAlignment="1">
      <alignment horizontal="right" vertical="center"/>
    </xf>
    <xf numFmtId="0" fontId="51" fillId="5" borderId="4" xfId="6" applyFont="1" applyFill="1" applyBorder="1" applyAlignment="1">
      <alignment horizontal="right" vertical="center"/>
    </xf>
    <xf numFmtId="0" fontId="51" fillId="5" borderId="3" xfId="6" applyFont="1" applyFill="1" applyBorder="1" applyAlignment="1">
      <alignment horizontal="right" vertical="center"/>
    </xf>
  </cellXfs>
  <cellStyles count="9">
    <cellStyle name="20 % - Accent1" xfId="3" builtinId="30" customBuiltin="1"/>
    <cellStyle name="20 % - Accent6" xfId="4" builtinId="50" customBuiltin="1"/>
    <cellStyle name="Accent1" xfId="2" builtinId="29" customBuiltin="1"/>
    <cellStyle name="Lien hypertexte" xfId="5" xr:uid="{00000000-0005-0000-0000-000003000000}"/>
    <cellStyle name="Normal" xfId="0" builtinId="0" customBuiltin="1"/>
    <cellStyle name="Normal 2" xfId="6" xr:uid="{FA0060C3-E819-4F5E-90D3-856CC75FEEAB}"/>
    <cellStyle name="Normal 2 2" xfId="7" xr:uid="{3A1FFE0D-3EF2-4AD7-96A9-D4BD9916E658}"/>
    <cellStyle name="Normal_001a - ED_HT KOENISBG CV 120618" xfId="8" xr:uid="{93AFE8EA-3989-4A71-B0CC-8C28EC550CDB}"/>
    <cellStyle name="Titre 1" xfId="1" builtinId="1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38099</xdr:colOff>
      <xdr:row>1</xdr:row>
      <xdr:rowOff>38100</xdr:rowOff>
    </xdr:from>
    <xdr:to>
      <xdr:col>8</xdr:col>
      <xdr:colOff>135324</xdr:colOff>
      <xdr:row>4</xdr:row>
      <xdr:rowOff>47625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FDC8B18-D601-2CDC-7B58-4F278CC88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4" y="228600"/>
          <a:ext cx="2573725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28573</xdr:colOff>
      <xdr:row>18</xdr:row>
      <xdr:rowOff>38100</xdr:rowOff>
    </xdr:from>
    <xdr:to>
      <xdr:col>10</xdr:col>
      <xdr:colOff>253796</xdr:colOff>
      <xdr:row>41</xdr:row>
      <xdr:rowOff>9525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9D83DDC-38DA-E1BE-83B5-C8A4361A48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97" t="25980" r="56373" b="17320"/>
        <a:stretch/>
      </xdr:blipFill>
      <xdr:spPr>
        <a:xfrm>
          <a:off x="152398" y="3514725"/>
          <a:ext cx="3320848" cy="4381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P68"/>
  <sheetViews>
    <sheetView view="pageLayout" zoomScaleNormal="120" workbookViewId="0">
      <selection activeCell="L22" sqref="L22"/>
    </sheetView>
  </sheetViews>
  <sheetFormatPr baseColWidth="10" defaultRowHeight="15" x14ac:dyDescent="0.25"/>
  <cols>
    <col min="1" max="1" width="1.296875" customWidth="1"/>
    <col min="2" max="2" width="3.69921875" customWidth="1"/>
    <col min="3" max="3" width="2.69921875" customWidth="1"/>
    <col min="4" max="4" width="6.796875" customWidth="1"/>
    <col min="5" max="5" width="3.69921875" customWidth="1"/>
    <col min="6" max="6" width="4.19921875" customWidth="1"/>
    <col min="7" max="7" width="1.59765625" customWidth="1"/>
    <col min="8" max="8" width="4" customWidth="1"/>
    <col min="9" max="9" width="1.59765625" customWidth="1"/>
    <col min="10" max="10" width="5" customWidth="1"/>
    <col min="11" max="11" width="3.19921875" customWidth="1"/>
    <col min="12" max="12" width="6.5" customWidth="1"/>
    <col min="13" max="13" width="3.59765625" customWidth="1"/>
    <col min="14" max="14" width="3.19921875" customWidth="1"/>
    <col min="15" max="15" width="3.5" customWidth="1"/>
    <col min="16" max="16" width="5.796875" customWidth="1"/>
    <col min="17" max="1024" width="11.19921875" customWidth="1"/>
  </cols>
  <sheetData>
    <row r="1" spans="1:16" x14ac:dyDescent="0.25">
      <c r="A1" s="1"/>
      <c r="B1" s="1"/>
      <c r="C1" s="1"/>
      <c r="D1" s="2"/>
      <c r="E1" s="2"/>
      <c r="F1" s="2"/>
      <c r="G1" s="2"/>
      <c r="H1" s="2"/>
      <c r="I1" s="2"/>
      <c r="J1" s="3"/>
      <c r="K1" s="3"/>
      <c r="L1" s="4"/>
      <c r="M1" s="5"/>
      <c r="N1" s="6"/>
      <c r="O1" s="4"/>
      <c r="P1" s="7"/>
    </row>
    <row r="2" spans="1:16" x14ac:dyDescent="0.25">
      <c r="A2" s="1"/>
      <c r="B2" s="1"/>
      <c r="C2" s="1"/>
      <c r="D2" s="2"/>
      <c r="E2" s="2"/>
      <c r="F2" s="2"/>
      <c r="G2" s="2"/>
      <c r="H2" s="2"/>
      <c r="I2" s="2"/>
      <c r="J2" s="3"/>
      <c r="K2" s="3"/>
      <c r="L2" s="4"/>
      <c r="M2" s="5"/>
      <c r="N2" s="6"/>
      <c r="O2" s="4"/>
      <c r="P2" s="7"/>
    </row>
    <row r="3" spans="1:16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</row>
    <row r="4" spans="1:16" x14ac:dyDescent="0.25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</row>
    <row r="5" spans="1:16" x14ac:dyDescent="0.25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</row>
    <row r="6" spans="1:16" x14ac:dyDescent="0.25">
      <c r="A6" s="14"/>
      <c r="B6" s="124" t="s">
        <v>0</v>
      </c>
      <c r="C6" s="124"/>
      <c r="D6" s="124"/>
      <c r="E6" s="124"/>
      <c r="F6" s="124"/>
      <c r="G6" s="124"/>
      <c r="H6" s="124"/>
      <c r="I6" s="124"/>
      <c r="J6" s="124"/>
      <c r="K6" s="124"/>
      <c r="L6" s="124"/>
      <c r="M6" s="124"/>
      <c r="N6" s="124"/>
      <c r="O6" s="124"/>
      <c r="P6" s="124"/>
    </row>
    <row r="7" spans="1:16" x14ac:dyDescent="0.25">
      <c r="A7" s="9"/>
      <c r="B7" s="125" t="s">
        <v>1</v>
      </c>
      <c r="C7" s="125"/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  <c r="O7" s="125"/>
      <c r="P7" s="125"/>
    </row>
    <row r="8" spans="1:16" x14ac:dyDescent="0.25">
      <c r="A8" s="9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</row>
    <row r="9" spans="1:16" x14ac:dyDescent="0.25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</row>
    <row r="10" spans="1:16" x14ac:dyDescent="0.25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</row>
    <row r="11" spans="1:16" x14ac:dyDescent="0.25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</row>
    <row r="12" spans="1:16" ht="18.75" x14ac:dyDescent="0.25">
      <c r="A12" s="10"/>
      <c r="B12" s="126" t="s">
        <v>7</v>
      </c>
      <c r="C12" s="126"/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</row>
    <row r="13" spans="1:16" x14ac:dyDescent="0.25">
      <c r="A13" s="10"/>
      <c r="B13" s="11"/>
      <c r="C13" s="10"/>
      <c r="D13" s="10"/>
      <c r="E13" s="10"/>
      <c r="F13" s="10"/>
      <c r="G13" s="10"/>
      <c r="H13" s="10"/>
      <c r="I13" s="12"/>
      <c r="J13" s="12"/>
      <c r="K13" s="12"/>
      <c r="L13" s="13"/>
      <c r="M13" s="10"/>
      <c r="N13" s="10"/>
      <c r="O13" s="10"/>
      <c r="P13" s="10"/>
    </row>
    <row r="14" spans="1:16" x14ac:dyDescent="0.25">
      <c r="A14" s="14"/>
      <c r="B14" s="14"/>
      <c r="C14" s="14"/>
      <c r="D14" s="14"/>
      <c r="E14" s="8"/>
      <c r="F14" s="8"/>
      <c r="G14" s="8"/>
      <c r="H14" s="14"/>
      <c r="I14" s="14"/>
      <c r="J14" s="14"/>
      <c r="K14" s="14"/>
      <c r="L14" s="8"/>
      <c r="M14" s="14"/>
      <c r="N14" s="14"/>
      <c r="O14" s="14"/>
      <c r="P14" s="14"/>
    </row>
    <row r="15" spans="1:16" x14ac:dyDescent="0.25">
      <c r="A15" s="10"/>
      <c r="B15" s="127" t="s">
        <v>2</v>
      </c>
      <c r="C15" s="128"/>
      <c r="D15" s="128"/>
      <c r="E15" s="128"/>
      <c r="F15" s="128"/>
      <c r="G15" s="128"/>
      <c r="H15" s="128"/>
      <c r="I15" s="128"/>
      <c r="J15" s="128"/>
      <c r="K15" s="128"/>
      <c r="L15" s="128"/>
      <c r="M15" s="128"/>
      <c r="N15" s="128"/>
      <c r="O15" s="128"/>
      <c r="P15" s="128"/>
    </row>
    <row r="16" spans="1:16" x14ac:dyDescent="0.25">
      <c r="A16" s="10"/>
    </row>
    <row r="17" spans="1:16" x14ac:dyDescent="0.25">
      <c r="A17" s="10"/>
      <c r="B17" s="131" t="s">
        <v>17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9"/>
      <c r="P17" s="9"/>
    </row>
    <row r="18" spans="1:16" x14ac:dyDescent="0.25">
      <c r="A18" s="30"/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</row>
    <row r="19" spans="1:16" x14ac:dyDescent="0.25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</row>
    <row r="20" spans="1:16" x14ac:dyDescent="0.25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</row>
    <row r="21" spans="1:16" x14ac:dyDescent="0.25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</row>
    <row r="22" spans="1:16" x14ac:dyDescent="0.25">
      <c r="A22" s="15"/>
      <c r="B22" s="31"/>
      <c r="C22" s="14"/>
      <c r="D22" s="14"/>
      <c r="E22" s="14"/>
      <c r="F22" s="14"/>
      <c r="G22" s="14"/>
      <c r="H22" s="14"/>
      <c r="I22" s="32"/>
      <c r="J22" s="33"/>
      <c r="K22" s="33"/>
      <c r="L22" s="32"/>
      <c r="M22" s="10"/>
      <c r="N22" s="10"/>
      <c r="O22" s="10"/>
      <c r="P22" s="10"/>
    </row>
    <row r="23" spans="1:16" x14ac:dyDescent="0.25">
      <c r="A23" s="15"/>
      <c r="B23" s="34"/>
      <c r="C23" s="14"/>
      <c r="D23" s="14"/>
      <c r="E23" s="14"/>
      <c r="F23" s="14"/>
      <c r="G23" s="14"/>
      <c r="H23" s="14"/>
      <c r="I23" s="32"/>
      <c r="J23" s="33"/>
      <c r="K23" s="33"/>
      <c r="L23" s="32"/>
      <c r="M23" s="10"/>
      <c r="N23" s="10"/>
      <c r="O23" s="10"/>
      <c r="P23" s="10"/>
    </row>
    <row r="24" spans="1:16" x14ac:dyDescent="0.25">
      <c r="A24" s="35"/>
      <c r="B24" s="35"/>
      <c r="C24" s="36"/>
      <c r="D24" s="36"/>
      <c r="E24" s="36"/>
      <c r="F24" s="36"/>
      <c r="G24" s="36"/>
      <c r="H24" s="36"/>
      <c r="I24" s="37"/>
      <c r="J24" s="38"/>
      <c r="K24" s="38"/>
      <c r="L24" s="37"/>
      <c r="M24" s="15"/>
      <c r="N24" s="15"/>
      <c r="O24" s="15"/>
      <c r="P24" s="15"/>
    </row>
    <row r="25" spans="1:16" ht="15.75" x14ac:dyDescent="0.25">
      <c r="A25" s="39"/>
      <c r="B25" s="39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</row>
    <row r="28" spans="1:16" x14ac:dyDescent="0.25">
      <c r="A28" s="16"/>
      <c r="B28" s="17"/>
      <c r="C28" s="10"/>
      <c r="D28" s="10"/>
      <c r="E28" s="10"/>
      <c r="F28" s="10"/>
      <c r="G28" s="10"/>
      <c r="H28" s="10"/>
      <c r="I28" s="18"/>
      <c r="J28" s="18"/>
      <c r="K28" s="18"/>
      <c r="L28" s="7"/>
      <c r="M28" s="15"/>
      <c r="N28" s="15"/>
      <c r="O28" s="15"/>
      <c r="P28" s="15"/>
    </row>
    <row r="30" spans="1:16" x14ac:dyDescent="0.25">
      <c r="A30" s="16"/>
      <c r="B30" s="17"/>
      <c r="C30" s="10"/>
      <c r="D30" s="10"/>
      <c r="E30" s="10"/>
      <c r="F30" s="10"/>
      <c r="G30" s="10"/>
      <c r="H30" s="10"/>
      <c r="I30" s="18"/>
      <c r="J30" s="18"/>
      <c r="K30" s="18"/>
      <c r="L30" s="7"/>
      <c r="M30" s="15"/>
      <c r="N30" s="15"/>
      <c r="O30" s="15"/>
      <c r="P30" s="15"/>
    </row>
    <row r="31" spans="1:16" x14ac:dyDescent="0.25">
      <c r="A31" s="16"/>
    </row>
    <row r="32" spans="1:16" ht="15.75" customHeight="1" x14ac:dyDescent="0.25">
      <c r="A32" s="19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</row>
    <row r="33" spans="1:16" ht="15.75" x14ac:dyDescent="0.25">
      <c r="A33" s="19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</row>
    <row r="34" spans="1:16" x14ac:dyDescent="0.25">
      <c r="A34" s="15"/>
      <c r="B34" s="20"/>
      <c r="C34" s="21"/>
      <c r="D34" s="2"/>
      <c r="E34" s="15"/>
      <c r="F34" s="15"/>
      <c r="G34" s="2"/>
      <c r="H34" s="15"/>
      <c r="I34" s="15"/>
      <c r="J34" s="15"/>
      <c r="K34" s="15"/>
      <c r="L34" s="15"/>
      <c r="M34" s="21"/>
      <c r="N34" s="15"/>
      <c r="O34" s="15"/>
      <c r="P34" s="15"/>
    </row>
    <row r="35" spans="1:16" x14ac:dyDescent="0.25">
      <c r="A35" s="15"/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</row>
    <row r="44" spans="1:16" x14ac:dyDescent="0.25">
      <c r="A44" s="15"/>
      <c r="B44" s="22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22"/>
      <c r="N44" s="15"/>
      <c r="O44" s="15"/>
      <c r="P44" s="15"/>
    </row>
    <row r="45" spans="1:16" ht="15" customHeight="1" x14ac:dyDescent="0.25">
      <c r="A45" s="15"/>
      <c r="B45" s="129" t="s">
        <v>24</v>
      </c>
      <c r="C45" s="129"/>
      <c r="D45" s="129"/>
      <c r="E45" s="129"/>
      <c r="F45" s="129"/>
      <c r="G45" s="15"/>
      <c r="H45" s="15"/>
      <c r="I45" s="15"/>
      <c r="J45" s="15"/>
      <c r="K45" s="15"/>
      <c r="L45" s="15"/>
      <c r="M45" s="22"/>
      <c r="N45" s="15"/>
      <c r="O45" s="15"/>
      <c r="P45" s="15"/>
    </row>
    <row r="46" spans="1:16" ht="15" customHeight="1" x14ac:dyDescent="0.25">
      <c r="A46" s="15"/>
      <c r="B46" s="22"/>
      <c r="C46" s="40"/>
      <c r="D46" s="22"/>
      <c r="E46" s="22"/>
      <c r="F46" s="22"/>
      <c r="G46" s="15"/>
      <c r="H46" s="15"/>
      <c r="I46" s="15"/>
      <c r="J46" s="15"/>
      <c r="K46" s="15"/>
      <c r="L46" s="15"/>
      <c r="M46" s="22"/>
      <c r="N46" s="15"/>
      <c r="O46" s="15"/>
      <c r="P46" s="15"/>
    </row>
    <row r="47" spans="1:16" ht="15" customHeight="1" x14ac:dyDescent="0.25">
      <c r="A47" s="23"/>
      <c r="B47" s="130" t="s">
        <v>3</v>
      </c>
      <c r="C47" s="130"/>
      <c r="D47" s="130"/>
      <c r="E47" s="130"/>
      <c r="F47" s="130"/>
      <c r="G47" s="15"/>
      <c r="H47" s="15"/>
      <c r="I47" s="15"/>
      <c r="J47" s="15"/>
      <c r="K47" s="15"/>
      <c r="L47" s="15"/>
      <c r="M47" s="15"/>
      <c r="N47" s="15"/>
      <c r="O47" s="15"/>
      <c r="P47" s="15"/>
    </row>
    <row r="48" spans="1:16" ht="15" customHeight="1" x14ac:dyDescent="0.25">
      <c r="A48" s="24"/>
      <c r="B48" s="41" t="s">
        <v>8</v>
      </c>
      <c r="C48" s="41"/>
      <c r="D48" s="41"/>
      <c r="E48" s="41"/>
      <c r="F48" s="41"/>
      <c r="G48" s="24"/>
      <c r="H48" s="24"/>
      <c r="I48" s="24"/>
      <c r="J48" s="24"/>
      <c r="K48" s="24"/>
      <c r="L48" s="24"/>
      <c r="M48" s="24"/>
      <c r="N48" s="24"/>
      <c r="O48" s="24"/>
      <c r="P48" s="24"/>
    </row>
    <row r="49" spans="1:16" ht="15" customHeight="1" x14ac:dyDescent="0.25">
      <c r="A49" s="24"/>
      <c r="B49" s="42" t="s">
        <v>4</v>
      </c>
      <c r="C49" s="42"/>
      <c r="D49" s="42"/>
      <c r="E49" s="42"/>
      <c r="F49" s="42"/>
      <c r="G49" s="25"/>
      <c r="H49" s="25"/>
      <c r="I49" s="25"/>
      <c r="J49" s="25"/>
      <c r="K49" s="25"/>
      <c r="L49" s="26"/>
    </row>
    <row r="50" spans="1:16" ht="15" customHeight="1" x14ac:dyDescent="0.25">
      <c r="A50" s="23"/>
      <c r="B50" s="22"/>
      <c r="C50" s="22"/>
      <c r="D50" s="22"/>
      <c r="E50" s="22"/>
      <c r="F50" s="22"/>
      <c r="G50" s="15"/>
      <c r="H50" s="15"/>
      <c r="I50" s="15"/>
      <c r="J50" s="27"/>
      <c r="K50" s="27"/>
      <c r="L50" s="18"/>
    </row>
    <row r="51" spans="1:16" ht="15" customHeight="1" x14ac:dyDescent="0.25">
      <c r="A51" s="23"/>
      <c r="B51" s="22"/>
      <c r="C51" s="22"/>
      <c r="D51" s="22"/>
      <c r="E51" s="22"/>
      <c r="F51" s="22"/>
      <c r="G51" s="15"/>
      <c r="H51" s="15"/>
      <c r="I51" s="15"/>
      <c r="J51" s="27"/>
      <c r="K51" s="15"/>
      <c r="L51" s="18"/>
    </row>
    <row r="52" spans="1:16" ht="15" customHeight="1" x14ac:dyDescent="0.25">
      <c r="A52" s="15"/>
      <c r="B52" s="129" t="s">
        <v>5</v>
      </c>
      <c r="C52" s="129"/>
      <c r="D52" s="129"/>
      <c r="E52" s="129"/>
      <c r="F52" s="129"/>
      <c r="G52" s="15"/>
      <c r="H52" s="15"/>
      <c r="I52" s="15"/>
      <c r="J52" s="27"/>
      <c r="K52" s="15"/>
      <c r="L52" s="18"/>
    </row>
    <row r="53" spans="1:16" ht="15" customHeight="1" x14ac:dyDescent="0.25">
      <c r="A53" s="15"/>
      <c r="B53" s="129" t="s">
        <v>6</v>
      </c>
      <c r="C53" s="129"/>
      <c r="D53" s="129"/>
      <c r="E53" s="129"/>
      <c r="F53" s="129"/>
      <c r="G53" s="15"/>
      <c r="H53" s="15"/>
      <c r="I53" s="15"/>
      <c r="J53" s="15"/>
      <c r="K53" s="15"/>
      <c r="L53" s="15"/>
      <c r="M53" s="15"/>
      <c r="N53" s="15"/>
      <c r="O53" s="15"/>
      <c r="P53" s="15"/>
    </row>
    <row r="54" spans="1:16" ht="15" customHeight="1" x14ac:dyDescent="0.25">
      <c r="A54" s="1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8"/>
      <c r="M54" s="15"/>
      <c r="N54" s="15"/>
      <c r="O54" s="15"/>
      <c r="P54" s="15"/>
    </row>
    <row r="55" spans="1:16" ht="59.25" customHeight="1" x14ac:dyDescent="0.25"/>
    <row r="56" spans="1:16" x14ac:dyDescent="0.25">
      <c r="P56" s="28"/>
    </row>
    <row r="68" spans="14:14" x14ac:dyDescent="0.25">
      <c r="N68" s="29"/>
    </row>
  </sheetData>
  <mergeCells count="9">
    <mergeCell ref="B6:P6"/>
    <mergeCell ref="B7:P7"/>
    <mergeCell ref="B12:P12"/>
    <mergeCell ref="B15:P15"/>
    <mergeCell ref="B53:F53"/>
    <mergeCell ref="B47:F47"/>
    <mergeCell ref="B45:F45"/>
    <mergeCell ref="B52:F52"/>
    <mergeCell ref="B17:N17"/>
  </mergeCells>
  <printOptions horizontalCentered="1"/>
  <pageMargins left="0.31496062992125984" right="0.31496062992125984" top="0.35433070866141736" bottom="0.35433070866141736" header="0.31496062992125984" footer="0.31496062992125984"/>
  <pageSetup paperSize="9" orientation="portrait" r:id="rId1"/>
  <headerFooter>
    <oddFooter>&amp;C_x000D_&amp;1#&amp;"Calibri"&amp;8&amp;K000000 Document classé Interne – Toute reproduction ou transmission en dehors des destinataires autorisés est strictement interdite. © Château de Fontainebleau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794C8-CC73-41AF-A299-0007BB4B74FB}">
  <sheetPr>
    <tabColor rgb="FF92D050"/>
    <pageSetUpPr fitToPage="1"/>
  </sheetPr>
  <dimension ref="A1:J29"/>
  <sheetViews>
    <sheetView tabSelected="1" view="pageBreakPreview" topLeftCell="A3" zoomScale="112" zoomScaleNormal="100" zoomScaleSheetLayoutView="112" workbookViewId="0">
      <selection activeCell="B22" sqref="B22"/>
    </sheetView>
  </sheetViews>
  <sheetFormatPr baseColWidth="10" defaultColWidth="6.3984375" defaultRowHeight="15" x14ac:dyDescent="0.25"/>
  <cols>
    <col min="1" max="1" width="8.3984375" style="44" customWidth="1"/>
    <col min="2" max="2" width="47.59765625" style="44" customWidth="1"/>
    <col min="3" max="3" width="6.19921875" style="44" customWidth="1"/>
    <col min="4" max="4" width="8.296875" style="44" customWidth="1"/>
    <col min="5" max="6" width="11.19921875" style="44" customWidth="1"/>
    <col min="7" max="7" width="12.19921875" style="43" customWidth="1"/>
    <col min="8" max="16384" width="6.3984375" style="43"/>
  </cols>
  <sheetData>
    <row r="1" spans="1:7" ht="13.5" hidden="1" customHeight="1" x14ac:dyDescent="0.25">
      <c r="A1" s="58"/>
      <c r="B1" s="57"/>
      <c r="C1" s="56"/>
      <c r="D1" s="56"/>
      <c r="E1" s="56"/>
      <c r="F1" s="56"/>
      <c r="G1" s="55"/>
    </row>
    <row r="2" spans="1:7" ht="15.75" hidden="1" thickBot="1" x14ac:dyDescent="0.3">
      <c r="A2" s="54"/>
      <c r="C2" s="53"/>
      <c r="D2" s="53"/>
      <c r="E2" s="53"/>
      <c r="F2" s="53"/>
      <c r="G2" s="52"/>
    </row>
    <row r="3" spans="1:7" ht="60" customHeight="1" thickBot="1" x14ac:dyDescent="0.3">
      <c r="A3" s="132" t="s">
        <v>17</v>
      </c>
      <c r="B3" s="133"/>
      <c r="C3" s="133"/>
      <c r="D3" s="133"/>
      <c r="E3" s="133"/>
      <c r="F3" s="133"/>
      <c r="G3" s="134"/>
    </row>
    <row r="4" spans="1:7" ht="15.75" thickBot="1" x14ac:dyDescent="0.3">
      <c r="A4" s="54"/>
      <c r="C4" s="53"/>
      <c r="D4" s="53"/>
      <c r="E4" s="53"/>
      <c r="F4" s="53"/>
      <c r="G4" s="52"/>
    </row>
    <row r="5" spans="1:7" ht="19.5" thickBot="1" x14ac:dyDescent="0.3">
      <c r="A5" s="135" t="s">
        <v>27</v>
      </c>
      <c r="B5" s="136"/>
      <c r="C5" s="136"/>
      <c r="D5" s="136"/>
      <c r="E5" s="136"/>
      <c r="F5" s="136"/>
      <c r="G5" s="137"/>
    </row>
    <row r="6" spans="1:7" x14ac:dyDescent="0.25">
      <c r="A6" s="54"/>
      <c r="C6" s="53"/>
      <c r="D6" s="53"/>
      <c r="E6" s="53"/>
      <c r="F6" s="53"/>
      <c r="G6" s="52"/>
    </row>
    <row r="7" spans="1:7" ht="15.75" thickBot="1" x14ac:dyDescent="0.3">
      <c r="A7" s="54"/>
      <c r="C7" s="53"/>
      <c r="D7" s="53"/>
      <c r="E7" s="53"/>
      <c r="F7" s="53"/>
      <c r="G7" s="52"/>
    </row>
    <row r="8" spans="1:7" x14ac:dyDescent="0.25">
      <c r="A8" s="51"/>
      <c r="B8" s="50"/>
      <c r="C8" s="49"/>
      <c r="D8" s="48"/>
      <c r="E8" s="48"/>
      <c r="F8" s="118"/>
      <c r="G8" s="115"/>
    </row>
    <row r="9" spans="1:7" x14ac:dyDescent="0.25">
      <c r="A9" s="62" t="s">
        <v>16</v>
      </c>
      <c r="B9" s="63" t="s">
        <v>15</v>
      </c>
      <c r="C9" s="64" t="s">
        <v>14</v>
      </c>
      <c r="D9" s="65" t="s">
        <v>13</v>
      </c>
      <c r="E9" s="65" t="s">
        <v>23</v>
      </c>
      <c r="F9" s="119" t="s">
        <v>25</v>
      </c>
      <c r="G9" s="116" t="s">
        <v>26</v>
      </c>
    </row>
    <row r="10" spans="1:7" ht="15.75" thickBot="1" x14ac:dyDescent="0.3">
      <c r="A10" s="47"/>
      <c r="B10" s="46"/>
      <c r="C10" s="46"/>
      <c r="D10" s="45"/>
      <c r="E10" s="45"/>
      <c r="F10" s="120"/>
      <c r="G10" s="117"/>
    </row>
    <row r="11" spans="1:7" ht="15.75" x14ac:dyDescent="0.25">
      <c r="A11" s="87"/>
      <c r="B11" s="88"/>
      <c r="C11" s="89"/>
      <c r="D11" s="90"/>
      <c r="E11" s="90"/>
      <c r="F11" s="90"/>
      <c r="G11" s="91"/>
    </row>
    <row r="12" spans="1:7" x14ac:dyDescent="0.25">
      <c r="A12" s="86">
        <v>1</v>
      </c>
      <c r="B12" s="78" t="s">
        <v>18</v>
      </c>
      <c r="C12" s="79"/>
      <c r="D12" s="80"/>
      <c r="E12" s="67"/>
      <c r="F12" s="67"/>
      <c r="G12" s="68"/>
    </row>
    <row r="13" spans="1:7" ht="46.5" customHeight="1" x14ac:dyDescent="0.25">
      <c r="A13" s="69"/>
      <c r="B13" s="76" t="s">
        <v>22</v>
      </c>
      <c r="C13" s="71" t="s">
        <v>12</v>
      </c>
      <c r="D13" s="82">
        <v>1</v>
      </c>
      <c r="E13" s="107">
        <v>0</v>
      </c>
      <c r="F13" s="123"/>
      <c r="G13" s="109">
        <f>E13*D13</f>
        <v>0</v>
      </c>
    </row>
    <row r="14" spans="1:7" ht="26.25" customHeight="1" x14ac:dyDescent="0.25">
      <c r="A14" s="69"/>
      <c r="B14" s="77" t="s">
        <v>19</v>
      </c>
      <c r="C14" s="83"/>
      <c r="D14" s="84"/>
      <c r="E14" s="73"/>
      <c r="F14" s="73"/>
      <c r="G14" s="110"/>
    </row>
    <row r="15" spans="1:7" ht="27.75" customHeight="1" x14ac:dyDescent="0.25">
      <c r="A15" s="69"/>
      <c r="B15" s="92"/>
      <c r="C15" s="81"/>
      <c r="D15" s="82"/>
      <c r="E15" s="72"/>
      <c r="F15" s="72"/>
      <c r="G15" s="110"/>
    </row>
    <row r="16" spans="1:7" x14ac:dyDescent="0.25">
      <c r="A16" s="86">
        <v>2</v>
      </c>
      <c r="B16" s="78" t="s">
        <v>20</v>
      </c>
      <c r="C16" s="79"/>
      <c r="D16" s="80"/>
      <c r="E16" s="72"/>
      <c r="F16" s="72"/>
      <c r="G16" s="110"/>
    </row>
    <row r="17" spans="1:10" ht="30" customHeight="1" x14ac:dyDescent="0.25">
      <c r="A17" s="69"/>
      <c r="B17" s="76" t="s">
        <v>22</v>
      </c>
      <c r="C17" s="71" t="s">
        <v>12</v>
      </c>
      <c r="D17" s="82">
        <v>1</v>
      </c>
      <c r="E17" s="108">
        <v>0</v>
      </c>
      <c r="F17" s="108"/>
      <c r="G17" s="109">
        <f>D17*E17</f>
        <v>0</v>
      </c>
    </row>
    <row r="18" spans="1:10" ht="27" customHeight="1" x14ac:dyDescent="0.25">
      <c r="A18" s="69"/>
      <c r="B18" s="77" t="s">
        <v>19</v>
      </c>
      <c r="C18" s="83"/>
      <c r="D18" s="84"/>
      <c r="E18" s="72"/>
      <c r="F18" s="72"/>
      <c r="G18" s="110"/>
    </row>
    <row r="19" spans="1:10" s="59" customFormat="1" ht="33.75" customHeight="1" x14ac:dyDescent="0.25">
      <c r="A19" s="69"/>
      <c r="B19" s="70"/>
      <c r="C19" s="83"/>
      <c r="D19" s="84"/>
      <c r="E19" s="73"/>
      <c r="F19" s="73"/>
      <c r="G19" s="110"/>
      <c r="H19" s="61"/>
      <c r="I19" s="60"/>
      <c r="J19" s="60"/>
    </row>
    <row r="20" spans="1:10" s="59" customFormat="1" x14ac:dyDescent="0.25">
      <c r="A20" s="86">
        <v>3</v>
      </c>
      <c r="B20" s="78" t="s">
        <v>21</v>
      </c>
      <c r="C20" s="79"/>
      <c r="D20" s="80"/>
      <c r="E20" s="72"/>
      <c r="F20" s="72"/>
      <c r="G20" s="110"/>
      <c r="H20" s="61"/>
      <c r="I20" s="60"/>
      <c r="J20" s="60"/>
    </row>
    <row r="21" spans="1:10" s="59" customFormat="1" ht="30" customHeight="1" x14ac:dyDescent="0.25">
      <c r="A21" s="69"/>
      <c r="B21" s="76" t="s">
        <v>22</v>
      </c>
      <c r="C21" s="71" t="s">
        <v>12</v>
      </c>
      <c r="D21" s="82">
        <v>1</v>
      </c>
      <c r="E21" s="108">
        <v>0</v>
      </c>
      <c r="F21" s="108"/>
      <c r="G21" s="109">
        <f>D21*E21</f>
        <v>0</v>
      </c>
      <c r="H21" s="61"/>
      <c r="I21" s="60"/>
      <c r="J21" s="60"/>
    </row>
    <row r="22" spans="1:10" s="59" customFormat="1" ht="27" customHeight="1" x14ac:dyDescent="0.25">
      <c r="A22" s="69"/>
      <c r="B22" s="77" t="s">
        <v>19</v>
      </c>
      <c r="C22" s="75"/>
      <c r="D22" s="73"/>
      <c r="E22" s="72"/>
      <c r="F22" s="72"/>
      <c r="G22" s="110"/>
      <c r="H22" s="61"/>
      <c r="I22" s="60"/>
      <c r="J22" s="60"/>
    </row>
    <row r="23" spans="1:10" x14ac:dyDescent="0.25">
      <c r="A23" s="86"/>
      <c r="B23" s="66"/>
      <c r="C23" s="75"/>
      <c r="D23" s="67"/>
      <c r="E23" s="67"/>
      <c r="F23" s="67"/>
      <c r="G23" s="111"/>
    </row>
    <row r="24" spans="1:10" x14ac:dyDescent="0.25">
      <c r="A24" s="85"/>
      <c r="B24" s="93"/>
      <c r="C24" s="75"/>
      <c r="D24" s="73"/>
      <c r="E24" s="73"/>
      <c r="F24" s="73"/>
      <c r="G24" s="74"/>
    </row>
    <row r="25" spans="1:10" ht="15.75" thickBot="1" x14ac:dyDescent="0.3">
      <c r="A25" s="94"/>
      <c r="B25" s="66"/>
      <c r="C25" s="95"/>
      <c r="D25" s="96"/>
      <c r="E25" s="96"/>
      <c r="F25" s="96"/>
      <c r="G25" s="97"/>
    </row>
    <row r="26" spans="1:10" ht="35.1" customHeight="1" x14ac:dyDescent="0.25">
      <c r="A26" s="98"/>
      <c r="B26" s="99"/>
      <c r="C26" s="138" t="s">
        <v>11</v>
      </c>
      <c r="D26" s="139"/>
      <c r="E26" s="140"/>
      <c r="F26" s="113"/>
      <c r="G26" s="112">
        <f>SUM(G13:G22)</f>
        <v>0</v>
      </c>
    </row>
    <row r="27" spans="1:10" x14ac:dyDescent="0.25">
      <c r="A27" s="69"/>
      <c r="B27" s="70"/>
      <c r="C27" s="100"/>
      <c r="D27" s="101"/>
      <c r="E27" s="101" t="s">
        <v>10</v>
      </c>
      <c r="F27" s="121"/>
      <c r="G27" s="102">
        <f>SUM(G26*0.2)</f>
        <v>0</v>
      </c>
    </row>
    <row r="28" spans="1:10" ht="8.25" customHeight="1" thickBot="1" x14ac:dyDescent="0.3">
      <c r="A28" s="69"/>
      <c r="B28" s="70"/>
      <c r="C28" s="100"/>
      <c r="D28" s="101"/>
      <c r="E28" s="101"/>
      <c r="F28" s="122"/>
      <c r="G28" s="103"/>
    </row>
    <row r="29" spans="1:10" ht="35.1" customHeight="1" thickBot="1" x14ac:dyDescent="0.3">
      <c r="A29" s="104"/>
      <c r="B29" s="105"/>
      <c r="C29" s="141" t="s">
        <v>9</v>
      </c>
      <c r="D29" s="142"/>
      <c r="E29" s="143"/>
      <c r="F29" s="114"/>
      <c r="G29" s="106">
        <f>G26+G27</f>
        <v>0</v>
      </c>
    </row>
  </sheetData>
  <mergeCells count="4">
    <mergeCell ref="A3:G3"/>
    <mergeCell ref="A5:G5"/>
    <mergeCell ref="C26:E26"/>
    <mergeCell ref="C29:E29"/>
  </mergeCells>
  <pageMargins left="0.70866141732283472" right="0.70866141732283472" top="1.1417322834645669" bottom="0.94488188976377963" header="0.31496062992125984" footer="0.31496062992125984"/>
  <pageSetup paperSize="9" scale="63" orientation="portrait" r:id="rId1"/>
  <headerFooter>
    <oddHeader xml:space="preserve">&amp;C&amp;"Fedra Sans Std Demi,Gras italique"Rénovation des menuiseries de l'Aile des Ministres &amp;"-,Gras italique"
</oddHeader>
    <oddFooter>&amp;L&amp;"Fedra Sans Std Demi,Gras italique"&amp;9Etablissement public du château de Fontainebleau - Direction des bâtiments et des jardins - Avril 2025&amp;C_x000D_&amp;1#&amp;"Calibri"&amp;8&amp;K000000 Document classé Interne – Toute reproduction o&amp;R&amp;"Fedra Sans Std Demi,Gras italique"&amp;P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27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PDG</vt:lpstr>
      <vt:lpstr>DPGF</vt:lpstr>
      <vt:lpstr>DPGF!Impression_des_titres</vt:lpstr>
      <vt:lpstr>DPGF!Zone_d_impression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Quinzan Alexandre</dc:creator>
  <cp:lastModifiedBy>Alexandre QUINZAN</cp:lastModifiedBy>
  <cp:revision>6</cp:revision>
  <cp:lastPrinted>2025-06-19T08:13:43Z</cp:lastPrinted>
  <dcterms:created xsi:type="dcterms:W3CDTF">2017-11-16T14:51:55Z</dcterms:created>
  <dcterms:modified xsi:type="dcterms:W3CDTF">2025-07-10T15:06:22Z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a42909d-86b6-4ee5-84df-83c726b5cb27_Enabled">
    <vt:lpwstr>true</vt:lpwstr>
  </property>
  <property fmtid="{D5CDD505-2E9C-101B-9397-08002B2CF9AE}" pid="3" name="MSIP_Label_fa42909d-86b6-4ee5-84df-83c726b5cb27_SetDate">
    <vt:lpwstr>2025-06-19T07:55:28Z</vt:lpwstr>
  </property>
  <property fmtid="{D5CDD505-2E9C-101B-9397-08002B2CF9AE}" pid="4" name="MSIP_Label_fa42909d-86b6-4ee5-84df-83c726b5cb27_Method">
    <vt:lpwstr>Standard</vt:lpwstr>
  </property>
  <property fmtid="{D5CDD505-2E9C-101B-9397-08002B2CF9AE}" pid="5" name="MSIP_Label_fa42909d-86b6-4ee5-84df-83c726b5cb27_Name">
    <vt:lpwstr>C1 - Données internes</vt:lpwstr>
  </property>
  <property fmtid="{D5CDD505-2E9C-101B-9397-08002B2CF9AE}" pid="6" name="MSIP_Label_fa42909d-86b6-4ee5-84df-83c726b5cb27_SiteId">
    <vt:lpwstr>4bd98bac-7b51-472d-8396-489ca55c12c4</vt:lpwstr>
  </property>
  <property fmtid="{D5CDD505-2E9C-101B-9397-08002B2CF9AE}" pid="7" name="MSIP_Label_fa42909d-86b6-4ee5-84df-83c726b5cb27_ActionId">
    <vt:lpwstr>a4875aae-b0c0-468c-96df-3e630518f440</vt:lpwstr>
  </property>
  <property fmtid="{D5CDD505-2E9C-101B-9397-08002B2CF9AE}" pid="8" name="MSIP_Label_fa42909d-86b6-4ee5-84df-83c726b5cb27_ContentBits">
    <vt:lpwstr>2</vt:lpwstr>
  </property>
  <property fmtid="{D5CDD505-2E9C-101B-9397-08002B2CF9AE}" pid="9" name="MSIP_Label_fa42909d-86b6-4ee5-84df-83c726b5cb27_Tag">
    <vt:lpwstr>10, 3, 0, 1</vt:lpwstr>
  </property>
</Properties>
</file>