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T:\Marchés Publics\2025\LC09_2025_Travaux serrurerie d'art_rénovation menuiseries pavillon des Vitriers\01 DCE\Vdef\"/>
    </mc:Choice>
  </mc:AlternateContent>
  <xr:revisionPtr revIDLastSave="0" documentId="13_ncr:1_{AE1FC6D2-2EFD-4C54-9ABC-1BEBE2C296ED}" xr6:coauthVersionLast="47" xr6:coauthVersionMax="47" xr10:uidLastSave="{00000000-0000-0000-0000-000000000000}"/>
  <bookViews>
    <workbookView xWindow="-25320" yWindow="285" windowWidth="25440" windowHeight="15270" activeTab="1" xr2:uid="{BE0E1AA7-2AD2-4475-B8EB-14CD6B6F6B72}"/>
  </bookViews>
  <sheets>
    <sheet name="PDG" sheetId="4" r:id="rId1"/>
    <sheet name="BPU" sheetId="3" r:id="rId2"/>
    <sheet name="DQE" sheetId="5" r:id="rId3"/>
  </sheets>
  <definedNames>
    <definedName name="_xlnm.Print_Titles" localSheetId="1">BPU!$8:$10</definedName>
    <definedName name="_xlnm.Print_Titles" localSheetId="2">DQE!$8:$10</definedName>
    <definedName name="_xlnm.Print_Area" localSheetId="1">BPU!$A$3:$D$16</definedName>
    <definedName name="_xlnm.Print_Area" localSheetId="2">DQE!$A$1:$F$20</definedName>
    <definedName name="_xlnm.Print_Area" localSheetId="0">PDG!$A$1:$P$54</definedName>
  </definedNames>
  <calcPr calcId="19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3" i="5" l="1"/>
  <c r="F17" i="5" s="1"/>
  <c r="F18" i="5" l="1"/>
  <c r="F20" i="5" s="1"/>
</calcChain>
</file>

<file path=xl/sharedStrings.xml><?xml version="1.0" encoding="utf-8"?>
<sst xmlns="http://schemas.openxmlformats.org/spreadsheetml/2006/main" count="36" uniqueCount="27">
  <si>
    <t>Unité</t>
  </si>
  <si>
    <t>N°</t>
  </si>
  <si>
    <t>DESIGNATION DES OUVRAGES</t>
  </si>
  <si>
    <t>Quantité</t>
  </si>
  <si>
    <t>suivant descriptif en annexe</t>
  </si>
  <si>
    <t>TVA 20,00%</t>
  </si>
  <si>
    <t>ETABLISSEMENT PUBLIC DU CHÂTEAU DE FONTAINEBLEAU</t>
  </si>
  <si>
    <t>Place du Général de Gaulle - 77 300 Fontainebleau</t>
  </si>
  <si>
    <t>Rénovation des menuiseries de l'Aile des Ministres</t>
  </si>
  <si>
    <t>PAVILLON DES VITRIERS - COUR DE LA REGIE - COUR D'HONNEUR</t>
  </si>
  <si>
    <t>DATE : Juin 2025</t>
  </si>
  <si>
    <t>MAITRE D'OUVRAGE</t>
  </si>
  <si>
    <t>Etablissement public du château de Fontainebleau</t>
  </si>
  <si>
    <t>Direction des Bâtiments et des Jardins</t>
  </si>
  <si>
    <t>Place du Général de Gaulle</t>
  </si>
  <si>
    <t>77 300 FONTAINEBLEAU</t>
  </si>
  <si>
    <t>BORDEREAU DES PRIX UNITAIRES</t>
  </si>
  <si>
    <t>Ens.</t>
  </si>
  <si>
    <t>Mise en œuvre de filet doré sur les agrafes, contres-agrafes des volets et les verrous 
de l'imposte</t>
  </si>
  <si>
    <t>DESTAIL QUANTITATIF ESTIMATIF</t>
  </si>
  <si>
    <t>Rénovation des espagnolettes de la salle AMI 02-039</t>
  </si>
  <si>
    <t>Produit HT €</t>
  </si>
  <si>
    <t>Prix unitaire HT €</t>
  </si>
  <si>
    <t>LC09_2025  - SERRURERIE D'ART</t>
  </si>
  <si>
    <t>TOTAL  HT</t>
  </si>
  <si>
    <t>TOTAL TTC</t>
  </si>
  <si>
    <t>Prix unitaire 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</si>
</sst>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7" formatCode="#,##0.00\ &quot;€&quot;;\-#,##0.00\ &quot;€&quot;"/>
    <numFmt numFmtId="44" formatCode="_-* #,##0.00\ &quot;€&quot;_-;\-* #,##0.00\ &quot;€&quot;_-;_-* &quot;-&quot;??\ &quot;€&quot;_-;_-@_-"/>
    <numFmt numFmtId="164" formatCode="#,##0.00\ &quot;€&quot;"/>
  </numFmts>
  <fonts count="4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8"/>
      <name val="Arial"/>
      <family val="2"/>
    </font>
    <font>
      <sz val="11"/>
      <name val="Aptos Narrow"/>
      <family val="2"/>
      <scheme val="minor"/>
    </font>
    <font>
      <sz val="8"/>
      <name val="Times New Roman"/>
      <family val="1"/>
    </font>
    <font>
      <sz val="9"/>
      <name val="Times New Roman"/>
      <family val="1"/>
    </font>
    <font>
      <b/>
      <sz val="16"/>
      <name val="Fedra Sans Std Bold"/>
      <family val="2"/>
    </font>
    <font>
      <b/>
      <sz val="14"/>
      <name val="Fedra Sans Std Demi"/>
      <family val="2"/>
    </font>
    <font>
      <b/>
      <sz val="7"/>
      <name val="Arial"/>
      <family val="2"/>
    </font>
    <font>
      <b/>
      <sz val="7"/>
      <name val="Times New Roman"/>
      <family val="1"/>
    </font>
    <font>
      <b/>
      <sz val="8"/>
      <name val="Fedra Sans Std Bold"/>
      <family val="2"/>
    </font>
    <font>
      <b/>
      <sz val="11"/>
      <name val="Fedra Sans Std Bold"/>
      <family val="2"/>
    </font>
    <font>
      <b/>
      <sz val="9"/>
      <name val="Fedra Sans Std Bold"/>
      <family val="2"/>
    </font>
    <font>
      <b/>
      <sz val="10"/>
      <name val="Times New Roman"/>
      <family val="1"/>
    </font>
    <font>
      <b/>
      <sz val="10"/>
      <name val="Fedra Sans Std Light"/>
      <family val="2"/>
    </font>
    <font>
      <b/>
      <sz val="12"/>
      <name val="Fedra Sans Std Light"/>
      <family val="2"/>
    </font>
    <font>
      <sz val="9"/>
      <name val="Fedra Sans Std Light"/>
      <family val="2"/>
    </font>
    <font>
      <b/>
      <sz val="8"/>
      <name val="Fedra Sans Std Light"/>
      <family val="2"/>
    </font>
    <font>
      <b/>
      <sz val="9"/>
      <name val="Fedra Sans Std Light"/>
      <family val="2"/>
    </font>
    <font>
      <sz val="8"/>
      <name val="Fedra Sans Std Light"/>
      <family val="2"/>
    </font>
    <font>
      <sz val="11"/>
      <name val="Fedra Sans Std Light"/>
      <family val="2"/>
    </font>
    <font>
      <i/>
      <sz val="8"/>
      <name val="Fedra Sans Std Light"/>
      <family val="2"/>
    </font>
    <font>
      <b/>
      <i/>
      <sz val="9"/>
      <name val="Fedra Sans Std Light"/>
      <family val="2"/>
    </font>
    <font>
      <i/>
      <sz val="9"/>
      <name val="Fedra Sans Std Light"/>
      <family val="2"/>
    </font>
    <font>
      <sz val="10"/>
      <color indexed="8"/>
      <name val="Arial"/>
      <family val="2"/>
    </font>
    <font>
      <i/>
      <sz val="10"/>
      <name val="Fedra Sans Std Light"/>
      <family val="2"/>
    </font>
    <font>
      <b/>
      <sz val="10"/>
      <name val="Fedra Sans Std Bold"/>
      <family val="2"/>
    </font>
    <font>
      <sz val="11"/>
      <color rgb="FF000000"/>
      <name val="Fedra Sans Std Light"/>
      <family val="2"/>
    </font>
    <font>
      <sz val="7"/>
      <color rgb="FF000000"/>
      <name val="Arial"/>
      <family val="2"/>
    </font>
    <font>
      <b/>
      <sz val="8"/>
      <color rgb="FF000000"/>
      <name val="Arial"/>
      <family val="2"/>
    </font>
    <font>
      <sz val="9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b/>
      <sz val="11"/>
      <color rgb="FF000000"/>
      <name val="Fontainebleau"/>
    </font>
    <font>
      <sz val="10"/>
      <color rgb="FF000000"/>
      <name val="Arial"/>
      <family val="2"/>
    </font>
    <font>
      <sz val="10"/>
      <color rgb="FF000000"/>
      <name val="Fedra Sans Std Light"/>
      <family val="2"/>
    </font>
    <font>
      <sz val="14"/>
      <color rgb="FF000000"/>
      <name val="Fedra Sans Std Demi"/>
      <family val="2"/>
    </font>
    <font>
      <sz val="11"/>
      <color rgb="FF000000"/>
      <name val="Arial"/>
      <family val="2"/>
    </font>
    <font>
      <sz val="9"/>
      <color rgb="FF000000"/>
      <name val="Fedra Sans Std Demi"/>
      <family val="2"/>
    </font>
    <font>
      <b/>
      <u/>
      <sz val="10"/>
      <color rgb="FF000000"/>
      <name val="Arial"/>
      <family val="2"/>
    </font>
    <font>
      <b/>
      <sz val="11"/>
      <color rgb="FF000000"/>
      <name val="Arial"/>
      <family val="2"/>
    </font>
    <font>
      <b/>
      <sz val="12"/>
      <color rgb="FF000000"/>
      <name val="Arial"/>
      <family val="2"/>
    </font>
    <font>
      <b/>
      <u/>
      <sz val="8"/>
      <color rgb="FF000000"/>
      <name val="Arial"/>
      <family val="2"/>
    </font>
    <font>
      <u/>
      <sz val="10"/>
      <color rgb="FF000000"/>
      <name val="Arial"/>
      <family val="2"/>
    </font>
    <font>
      <u/>
      <sz val="10"/>
      <color rgb="FF0000FF"/>
      <name val="Arial"/>
      <family val="2"/>
    </font>
    <font>
      <sz val="10"/>
      <color rgb="FF000000"/>
      <name val="Fedra Sans Std Demi"/>
      <family val="2"/>
    </font>
    <font>
      <i/>
      <sz val="10"/>
      <color rgb="FF000000"/>
      <name val="Fedra Sans Std Light"/>
      <family val="2"/>
    </font>
    <font>
      <sz val="8"/>
      <color rgb="FF000000"/>
      <name val="Fedra Sans Std Light"/>
      <family val="2"/>
    </font>
    <font>
      <b/>
      <sz val="9"/>
      <color rgb="FF60006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0" fontId="24" fillId="0" borderId="0"/>
    <xf numFmtId="0" fontId="27" fillId="0" borderId="0"/>
    <xf numFmtId="0" fontId="44" fillId="0" borderId="0"/>
  </cellStyleXfs>
  <cellXfs count="128">
    <xf numFmtId="0" fontId="0" fillId="0" borderId="0" xfId="0"/>
    <xf numFmtId="0" fontId="2" fillId="0" borderId="1" xfId="1" applyFont="1" applyBorder="1" applyAlignment="1">
      <alignment horizontal="center" vertical="center"/>
    </xf>
    <xf numFmtId="0" fontId="3" fillId="0" borderId="2" xfId="1" applyFont="1" applyBorder="1" applyAlignment="1">
      <alignment vertical="center"/>
    </xf>
    <xf numFmtId="0" fontId="4" fillId="0" borderId="2" xfId="1" applyFont="1" applyBorder="1" applyAlignment="1">
      <alignment horizontal="center" vertical="center"/>
    </xf>
    <xf numFmtId="7" fontId="5" fillId="0" borderId="3" xfId="1" applyNumberFormat="1" applyFont="1" applyBorder="1" applyAlignment="1">
      <alignment horizontal="right"/>
    </xf>
    <xf numFmtId="0" fontId="3" fillId="0" borderId="0" xfId="1" applyFont="1"/>
    <xf numFmtId="0" fontId="2" fillId="0" borderId="7" xfId="1" applyFont="1" applyBorder="1" applyAlignment="1">
      <alignment horizontal="center" vertical="center"/>
    </xf>
    <xf numFmtId="0" fontId="3" fillId="0" borderId="0" xfId="1" applyFont="1" applyAlignment="1">
      <alignment vertical="center"/>
    </xf>
    <xf numFmtId="0" fontId="4" fillId="0" borderId="0" xfId="1" applyFont="1" applyAlignment="1">
      <alignment horizontal="center" vertical="center"/>
    </xf>
    <xf numFmtId="7" fontId="5" fillId="0" borderId="8" xfId="1" applyNumberFormat="1" applyFont="1" applyBorder="1" applyAlignment="1">
      <alignment horizontal="right"/>
    </xf>
    <xf numFmtId="1" fontId="8" fillId="2" borderId="9" xfId="1" applyNumberFormat="1" applyFont="1" applyFill="1" applyBorder="1" applyAlignment="1">
      <alignment horizontal="center" vertical="center"/>
    </xf>
    <xf numFmtId="1" fontId="8" fillId="2" borderId="10" xfId="1" applyNumberFormat="1" applyFont="1" applyFill="1" applyBorder="1" applyAlignment="1">
      <alignment horizontal="center" vertical="center"/>
    </xf>
    <xf numFmtId="1" fontId="9" fillId="2" borderId="10" xfId="1" applyNumberFormat="1" applyFont="1" applyFill="1" applyBorder="1" applyAlignment="1">
      <alignment horizontal="center" vertical="center"/>
    </xf>
    <xf numFmtId="1" fontId="9" fillId="2" borderId="11" xfId="1" applyNumberFormat="1" applyFont="1" applyFill="1" applyBorder="1" applyAlignment="1">
      <alignment horizontal="center" vertical="center"/>
    </xf>
    <xf numFmtId="1" fontId="9" fillId="2" borderId="12" xfId="1" applyNumberFormat="1" applyFont="1" applyFill="1" applyBorder="1" applyAlignment="1">
      <alignment horizontal="center"/>
    </xf>
    <xf numFmtId="0" fontId="10" fillId="2" borderId="13" xfId="1" applyFont="1" applyFill="1" applyBorder="1" applyAlignment="1">
      <alignment horizontal="center" vertical="center"/>
    </xf>
    <xf numFmtId="0" fontId="11" fillId="2" borderId="14" xfId="1" applyFont="1" applyFill="1" applyBorder="1" applyAlignment="1">
      <alignment horizontal="center" vertical="center"/>
    </xf>
    <xf numFmtId="0" fontId="10" fillId="2" borderId="14" xfId="1" applyFont="1" applyFill="1" applyBorder="1" applyAlignment="1">
      <alignment horizontal="center" vertical="center"/>
    </xf>
    <xf numFmtId="0" fontId="10" fillId="2" borderId="15" xfId="1" applyFont="1" applyFill="1" applyBorder="1" applyAlignment="1">
      <alignment horizontal="center" vertical="center"/>
    </xf>
    <xf numFmtId="7" fontId="12" fillId="2" borderId="16" xfId="1" applyNumberFormat="1" applyFont="1" applyFill="1" applyBorder="1" applyAlignment="1">
      <alignment horizontal="center"/>
    </xf>
    <xf numFmtId="0" fontId="13" fillId="2" borderId="17" xfId="1" applyFont="1" applyFill="1" applyBorder="1" applyAlignment="1">
      <alignment horizontal="center" vertical="center"/>
    </xf>
    <xf numFmtId="0" fontId="13" fillId="2" borderId="18" xfId="1" applyFont="1" applyFill="1" applyBorder="1" applyAlignment="1">
      <alignment horizontal="center" vertical="center"/>
    </xf>
    <xf numFmtId="0" fontId="13" fillId="2" borderId="19" xfId="1" applyFont="1" applyFill="1" applyBorder="1" applyAlignment="1">
      <alignment horizontal="center" vertical="center"/>
    </xf>
    <xf numFmtId="7" fontId="5" fillId="2" borderId="20" xfId="1" applyNumberFormat="1" applyFont="1" applyFill="1" applyBorder="1" applyAlignment="1">
      <alignment horizontal="right"/>
    </xf>
    <xf numFmtId="0" fontId="14" fillId="0" borderId="13" xfId="1" applyFont="1" applyBorder="1" applyAlignment="1">
      <alignment horizontal="center" vertical="center"/>
    </xf>
    <xf numFmtId="0" fontId="15" fillId="0" borderId="14" xfId="1" applyFont="1" applyBorder="1" applyAlignment="1">
      <alignment horizontal="left" vertical="center" wrapText="1"/>
    </xf>
    <xf numFmtId="0" fontId="14" fillId="0" borderId="14" xfId="1" applyFont="1" applyBorder="1" applyAlignment="1">
      <alignment horizontal="center" vertical="center"/>
    </xf>
    <xf numFmtId="0" fontId="14" fillId="0" borderId="15" xfId="1" applyFont="1" applyBorder="1" applyAlignment="1">
      <alignment horizontal="center" vertical="center"/>
    </xf>
    <xf numFmtId="0" fontId="17" fillId="0" borderId="21" xfId="1" applyFont="1" applyBorder="1" applyAlignment="1">
      <alignment horizontal="center" vertical="center"/>
    </xf>
    <xf numFmtId="0" fontId="18" fillId="0" borderId="22" xfId="1" applyFont="1" applyBorder="1" applyAlignment="1">
      <alignment horizontal="left" vertical="center" wrapText="1"/>
    </xf>
    <xf numFmtId="0" fontId="16" fillId="0" borderId="22" xfId="1" applyFont="1" applyBorder="1" applyAlignment="1">
      <alignment horizontal="center" vertical="center"/>
    </xf>
    <xf numFmtId="0" fontId="16" fillId="0" borderId="23" xfId="1" applyFont="1" applyBorder="1" applyAlignment="1">
      <alignment horizontal="center" vertical="center"/>
    </xf>
    <xf numFmtId="0" fontId="19" fillId="0" borderId="23" xfId="1" applyFont="1" applyBorder="1" applyAlignment="1">
      <alignment horizontal="center" vertical="center"/>
    </xf>
    <xf numFmtId="0" fontId="19" fillId="0" borderId="13" xfId="1" applyFont="1" applyBorder="1" applyAlignment="1">
      <alignment horizontal="center" vertical="center"/>
    </xf>
    <xf numFmtId="0" fontId="16" fillId="0" borderId="14" xfId="1" applyFont="1" applyBorder="1" applyAlignment="1">
      <alignment horizontal="left" vertical="center" wrapText="1" indent="1"/>
    </xf>
    <xf numFmtId="0" fontId="19" fillId="3" borderId="14" xfId="1" applyFont="1" applyFill="1" applyBorder="1" applyAlignment="1">
      <alignment horizontal="center" vertical="center"/>
    </xf>
    <xf numFmtId="0" fontId="16" fillId="3" borderId="15" xfId="1" applyFont="1" applyFill="1" applyBorder="1" applyAlignment="1">
      <alignment horizontal="center" vertical="center"/>
    </xf>
    <xf numFmtId="44" fontId="21" fillId="3" borderId="15" xfId="1" applyNumberFormat="1" applyFont="1" applyFill="1" applyBorder="1" applyAlignment="1">
      <alignment horizontal="center" vertical="center"/>
    </xf>
    <xf numFmtId="0" fontId="23" fillId="0" borderId="14" xfId="1" applyFont="1" applyBorder="1" applyAlignment="1">
      <alignment horizontal="left" vertical="center" wrapText="1" indent="1"/>
    </xf>
    <xf numFmtId="0" fontId="23" fillId="3" borderId="14" xfId="1" applyFont="1" applyFill="1" applyBorder="1" applyAlignment="1">
      <alignment horizontal="center" vertical="center"/>
    </xf>
    <xf numFmtId="0" fontId="23" fillId="3" borderId="15" xfId="1" applyFont="1" applyFill="1" applyBorder="1" applyAlignment="1">
      <alignment horizontal="center" vertical="center"/>
    </xf>
    <xf numFmtId="0" fontId="21" fillId="3" borderId="15" xfId="1" applyFont="1" applyFill="1" applyBorder="1" applyAlignment="1">
      <alignment horizontal="center" vertical="center"/>
    </xf>
    <xf numFmtId="0" fontId="16" fillId="0" borderId="14" xfId="1" applyFont="1" applyBorder="1" applyAlignment="1">
      <alignment horizontal="justify" vertical="center" wrapText="1"/>
    </xf>
    <xf numFmtId="0" fontId="21" fillId="3" borderId="14" xfId="1" applyFont="1" applyFill="1" applyBorder="1" applyAlignment="1">
      <alignment horizontal="center" vertical="center"/>
    </xf>
    <xf numFmtId="0" fontId="19" fillId="3" borderId="13" xfId="1" applyFont="1" applyFill="1" applyBorder="1" applyAlignment="1">
      <alignment horizontal="center" vertical="center"/>
    </xf>
    <xf numFmtId="0" fontId="16" fillId="3" borderId="14" xfId="1" applyFont="1" applyFill="1" applyBorder="1" applyAlignment="1">
      <alignment horizontal="left" vertical="center" wrapText="1" indent="3"/>
    </xf>
    <xf numFmtId="0" fontId="14" fillId="0" borderId="22" xfId="1" applyFont="1" applyBorder="1" applyAlignment="1">
      <alignment horizontal="left" vertical="center" wrapText="1"/>
    </xf>
    <xf numFmtId="0" fontId="19" fillId="0" borderId="21" xfId="1" applyFont="1" applyBorder="1" applyAlignment="1">
      <alignment horizontal="center" vertical="center"/>
    </xf>
    <xf numFmtId="0" fontId="21" fillId="3" borderId="24" xfId="1" applyFont="1" applyFill="1" applyBorder="1" applyAlignment="1">
      <alignment horizontal="center" vertical="center"/>
    </xf>
    <xf numFmtId="0" fontId="21" fillId="3" borderId="25" xfId="1" applyFont="1" applyFill="1" applyBorder="1" applyAlignment="1">
      <alignment horizontal="center" vertical="center"/>
    </xf>
    <xf numFmtId="0" fontId="19" fillId="2" borderId="9" xfId="1" applyFont="1" applyFill="1" applyBorder="1" applyAlignment="1">
      <alignment horizontal="center" vertical="center"/>
    </xf>
    <xf numFmtId="0" fontId="14" fillId="2" borderId="10" xfId="1" applyFont="1" applyFill="1" applyBorder="1" applyAlignment="1">
      <alignment horizontal="left" vertical="center" wrapText="1"/>
    </xf>
    <xf numFmtId="0" fontId="19" fillId="0" borderId="14" xfId="1" applyFont="1" applyBorder="1" applyAlignment="1">
      <alignment horizontal="center" vertical="center"/>
    </xf>
    <xf numFmtId="0" fontId="19" fillId="0" borderId="15" xfId="1" applyFont="1" applyBorder="1" applyAlignment="1">
      <alignment horizontal="center" vertical="center"/>
    </xf>
    <xf numFmtId="0" fontId="19" fillId="2" borderId="27" xfId="1" applyFont="1" applyFill="1" applyBorder="1" applyAlignment="1">
      <alignment horizontal="center" vertical="center"/>
    </xf>
    <xf numFmtId="0" fontId="14" fillId="2" borderId="28" xfId="1" applyFont="1" applyFill="1" applyBorder="1" applyAlignment="1">
      <alignment horizontal="left" vertical="center" wrapText="1"/>
    </xf>
    <xf numFmtId="0" fontId="28" fillId="0" borderId="0" xfId="3" applyFont="1" applyAlignment="1">
      <alignment horizontal="center" vertical="center"/>
    </xf>
    <xf numFmtId="0" fontId="29" fillId="0" borderId="0" xfId="3" applyFont="1" applyAlignment="1">
      <alignment vertical="center"/>
    </xf>
    <xf numFmtId="0" fontId="29" fillId="0" borderId="0" xfId="3" applyFont="1" applyAlignment="1">
      <alignment horizontal="center" vertical="center"/>
    </xf>
    <xf numFmtId="4" fontId="29" fillId="0" borderId="0" xfId="3" applyNumberFormat="1" applyFont="1" applyAlignment="1">
      <alignment horizontal="center" vertical="center"/>
    </xf>
    <xf numFmtId="0" fontId="28" fillId="0" borderId="0" xfId="3" applyFont="1" applyAlignment="1">
      <alignment vertical="center"/>
    </xf>
    <xf numFmtId="4" fontId="30" fillId="0" borderId="0" xfId="3" applyNumberFormat="1" applyFont="1" applyAlignment="1">
      <alignment horizontal="center" vertical="center"/>
    </xf>
    <xf numFmtId="4" fontId="31" fillId="0" borderId="0" xfId="3" applyNumberFormat="1" applyFont="1" applyAlignment="1">
      <alignment horizontal="center" vertical="center"/>
    </xf>
    <xf numFmtId="0" fontId="27" fillId="0" borderId="0" xfId="3"/>
    <xf numFmtId="0" fontId="32" fillId="0" borderId="0" xfId="3" applyFont="1" applyAlignment="1">
      <alignment vertical="center"/>
    </xf>
    <xf numFmtId="0" fontId="34" fillId="0" borderId="0" xfId="3" applyFont="1" applyAlignment="1">
      <alignment horizontal="center" vertical="center"/>
    </xf>
    <xf numFmtId="0" fontId="34" fillId="0" borderId="0" xfId="3" applyFont="1" applyAlignment="1">
      <alignment vertical="center"/>
    </xf>
    <xf numFmtId="0" fontId="34" fillId="0" borderId="0" xfId="3" applyFont="1" applyAlignment="1">
      <alignment horizontal="left" vertical="center"/>
    </xf>
    <xf numFmtId="4" fontId="34" fillId="0" borderId="0" xfId="3" applyNumberFormat="1" applyFont="1" applyAlignment="1">
      <alignment vertical="center"/>
    </xf>
    <xf numFmtId="4" fontId="34" fillId="0" borderId="0" xfId="3" applyNumberFormat="1" applyFont="1" applyAlignment="1">
      <alignment horizontal="center" vertical="center"/>
    </xf>
    <xf numFmtId="0" fontId="32" fillId="0" borderId="0" xfId="3" applyFont="1" applyAlignment="1">
      <alignment horizontal="center" vertical="center"/>
    </xf>
    <xf numFmtId="0" fontId="37" fillId="0" borderId="0" xfId="3" applyFont="1" applyAlignment="1">
      <alignment horizontal="left" vertical="center"/>
    </xf>
    <xf numFmtId="0" fontId="39" fillId="0" borderId="0" xfId="3" applyFont="1" applyAlignment="1">
      <alignment vertical="center"/>
    </xf>
    <xf numFmtId="0" fontId="31" fillId="0" borderId="0" xfId="3" applyFont="1" applyAlignment="1">
      <alignment vertical="center"/>
    </xf>
    <xf numFmtId="0" fontId="32" fillId="0" borderId="0" xfId="3" applyFont="1" applyAlignment="1">
      <alignment horizontal="left" vertical="center" indent="2"/>
    </xf>
    <xf numFmtId="4" fontId="32" fillId="0" borderId="0" xfId="3" applyNumberFormat="1" applyFont="1" applyAlignment="1">
      <alignment horizontal="center" vertical="center"/>
    </xf>
    <xf numFmtId="4" fontId="32" fillId="0" borderId="0" xfId="3" applyNumberFormat="1" applyFont="1" applyAlignment="1">
      <alignment vertical="center"/>
    </xf>
    <xf numFmtId="0" fontId="32" fillId="0" borderId="0" xfId="3" applyFont="1" applyAlignment="1">
      <alignment horizontal="left" vertical="center"/>
    </xf>
    <xf numFmtId="0" fontId="37" fillId="0" borderId="0" xfId="3" applyFont="1" applyAlignment="1">
      <alignment vertical="center"/>
    </xf>
    <xf numFmtId="4" fontId="40" fillId="0" borderId="0" xfId="3" applyNumberFormat="1" applyFont="1" applyAlignment="1">
      <alignment horizontal="center" vertical="center"/>
    </xf>
    <xf numFmtId="4" fontId="40" fillId="0" borderId="0" xfId="3" applyNumberFormat="1" applyFont="1" applyAlignment="1">
      <alignment vertical="center"/>
    </xf>
    <xf numFmtId="0" fontId="41" fillId="0" borderId="0" xfId="3" applyFont="1" applyAlignment="1">
      <alignment vertical="center"/>
    </xf>
    <xf numFmtId="0" fontId="30" fillId="0" borderId="0" xfId="3" applyFont="1" applyAlignment="1">
      <alignment vertical="center"/>
    </xf>
    <xf numFmtId="0" fontId="30" fillId="0" borderId="0" xfId="3" applyFont="1" applyAlignment="1">
      <alignment horizontal="left" vertical="center"/>
    </xf>
    <xf numFmtId="4" fontId="31" fillId="0" borderId="0" xfId="3" applyNumberFormat="1" applyFont="1" applyAlignment="1">
      <alignment vertical="center"/>
    </xf>
    <xf numFmtId="0" fontId="41" fillId="0" borderId="0" xfId="3" applyFont="1" applyAlignment="1">
      <alignment vertical="center" wrapText="1"/>
    </xf>
    <xf numFmtId="0" fontId="42" fillId="0" borderId="0" xfId="3" applyFont="1" applyAlignment="1">
      <alignment horizontal="left" vertical="center"/>
    </xf>
    <xf numFmtId="0" fontId="43" fillId="0" borderId="0" xfId="3" applyFont="1" applyAlignment="1">
      <alignment horizontal="left" vertical="center"/>
    </xf>
    <xf numFmtId="0" fontId="31" fillId="0" borderId="0" xfId="3" applyFont="1" applyAlignment="1">
      <alignment horizontal="left" vertical="center"/>
    </xf>
    <xf numFmtId="0" fontId="31" fillId="0" borderId="0" xfId="4" applyFont="1" applyAlignment="1">
      <alignment horizontal="left" vertical="center"/>
    </xf>
    <xf numFmtId="0" fontId="31" fillId="0" borderId="0" xfId="4" applyFont="1" applyAlignment="1">
      <alignment vertical="center"/>
    </xf>
    <xf numFmtId="0" fontId="32" fillId="0" borderId="0" xfId="4" applyFont="1" applyAlignment="1">
      <alignment horizontal="center" vertical="center"/>
    </xf>
    <xf numFmtId="0" fontId="35" fillId="0" borderId="0" xfId="4" applyFont="1" applyAlignment="1">
      <alignment vertical="center"/>
    </xf>
    <xf numFmtId="0" fontId="46" fillId="0" borderId="0" xfId="4" applyFont="1" applyAlignment="1">
      <alignment vertical="center"/>
    </xf>
    <xf numFmtId="0" fontId="29" fillId="0" borderId="0" xfId="4" applyFont="1" applyAlignment="1">
      <alignment horizontal="center" vertical="center"/>
    </xf>
    <xf numFmtId="0" fontId="31" fillId="0" borderId="0" xfId="4" applyFont="1" applyAlignment="1">
      <alignment horizontal="center" vertical="center"/>
    </xf>
    <xf numFmtId="0" fontId="47" fillId="0" borderId="0" xfId="3" applyFont="1"/>
    <xf numFmtId="0" fontId="30" fillId="0" borderId="0" xfId="3" applyFont="1" applyAlignment="1">
      <alignment horizontal="right"/>
    </xf>
    <xf numFmtId="4" fontId="48" fillId="0" borderId="0" xfId="3" applyNumberFormat="1" applyFont="1" applyAlignment="1">
      <alignment horizontal="right" vertical="center"/>
    </xf>
    <xf numFmtId="7" fontId="18" fillId="2" borderId="12" xfId="1" applyNumberFormat="1" applyFont="1" applyFill="1" applyBorder="1" applyAlignment="1">
      <alignment horizontal="right" vertical="center"/>
    </xf>
    <xf numFmtId="7" fontId="16" fillId="0" borderId="16" xfId="1" applyNumberFormat="1" applyFont="1" applyBorder="1" applyAlignment="1">
      <alignment horizontal="right"/>
    </xf>
    <xf numFmtId="7" fontId="23" fillId="0" borderId="16" xfId="1" applyNumberFormat="1" applyFont="1" applyBorder="1" applyAlignment="1">
      <alignment horizontal="right"/>
    </xf>
    <xf numFmtId="7" fontId="18" fillId="2" borderId="6" xfId="1" applyNumberFormat="1" applyFont="1" applyFill="1" applyBorder="1" applyAlignment="1">
      <alignment horizontal="right" vertical="center"/>
    </xf>
    <xf numFmtId="7" fontId="16" fillId="0" borderId="30" xfId="1" applyNumberFormat="1" applyFont="1" applyBorder="1" applyAlignment="1">
      <alignment horizontal="right"/>
    </xf>
    <xf numFmtId="0" fontId="20" fillId="0" borderId="31" xfId="1" applyFont="1" applyBorder="1"/>
    <xf numFmtId="164" fontId="22" fillId="3" borderId="31" xfId="1" applyNumberFormat="1" applyFont="1" applyFill="1" applyBorder="1" applyAlignment="1">
      <alignment vertical="center"/>
    </xf>
    <xf numFmtId="0" fontId="23" fillId="3" borderId="31" xfId="1" applyFont="1" applyFill="1" applyBorder="1" applyAlignment="1">
      <alignment vertical="center"/>
    </xf>
    <xf numFmtId="0" fontId="25" fillId="3" borderId="31" xfId="1" applyFont="1" applyFill="1" applyBorder="1"/>
    <xf numFmtId="0" fontId="25" fillId="3" borderId="32" xfId="1" applyFont="1" applyFill="1" applyBorder="1"/>
    <xf numFmtId="2" fontId="19" fillId="3" borderId="15" xfId="1" applyNumberFormat="1" applyFont="1" applyFill="1" applyBorder="1" applyAlignment="1">
      <alignment horizontal="center" vertical="center"/>
    </xf>
    <xf numFmtId="0" fontId="45" fillId="0" borderId="0" xfId="3" applyFont="1" applyAlignment="1">
      <alignment horizontal="left" vertical="center"/>
    </xf>
    <xf numFmtId="0" fontId="35" fillId="0" borderId="0" xfId="3" applyFont="1" applyAlignment="1">
      <alignment horizontal="left" vertical="center"/>
    </xf>
    <xf numFmtId="0" fontId="33" fillId="0" borderId="0" xfId="3" applyFont="1" applyAlignment="1">
      <alignment horizontal="left" vertical="center"/>
    </xf>
    <xf numFmtId="0" fontId="35" fillId="0" borderId="0" xfId="3" applyFont="1" applyAlignment="1">
      <alignment horizontal="left"/>
    </xf>
    <xf numFmtId="0" fontId="36" fillId="0" borderId="0" xfId="3" applyFont="1" applyAlignment="1">
      <alignment horizontal="left" vertical="center"/>
    </xf>
    <xf numFmtId="0" fontId="27" fillId="0" borderId="0" xfId="3" applyAlignment="1">
      <alignment horizontal="left" vertical="center"/>
    </xf>
    <xf numFmtId="0" fontId="37" fillId="0" borderId="0" xfId="3" applyFont="1" applyAlignment="1">
      <alignment horizontal="left" vertical="center"/>
    </xf>
    <xf numFmtId="0" fontId="38" fillId="0" borderId="0" xfId="3" applyFont="1" applyAlignment="1">
      <alignment horizontal="left" vertical="center"/>
    </xf>
    <xf numFmtId="2" fontId="6" fillId="2" borderId="4" xfId="1" applyNumberFormat="1" applyFont="1" applyFill="1" applyBorder="1" applyAlignment="1">
      <alignment horizontal="center" vertical="center"/>
    </xf>
    <xf numFmtId="2" fontId="6" fillId="2" borderId="5" xfId="1" applyNumberFormat="1" applyFont="1" applyFill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2" fontId="6" fillId="2" borderId="6" xfId="1" applyNumberFormat="1" applyFont="1" applyFill="1" applyBorder="1" applyAlignment="1">
      <alignment horizontal="center" vertical="center"/>
    </xf>
    <xf numFmtId="0" fontId="7" fillId="0" borderId="6" xfId="1" applyFont="1" applyBorder="1" applyAlignment="1">
      <alignment horizontal="center" vertical="center"/>
    </xf>
    <xf numFmtId="0" fontId="26" fillId="2" borderId="11" xfId="1" applyFont="1" applyFill="1" applyBorder="1" applyAlignment="1">
      <alignment horizontal="right" vertical="center"/>
    </xf>
    <xf numFmtId="0" fontId="26" fillId="2" borderId="26" xfId="1" applyFont="1" applyFill="1" applyBorder="1" applyAlignment="1">
      <alignment horizontal="right" vertical="center"/>
    </xf>
    <xf numFmtId="0" fontId="26" fillId="2" borderId="29" xfId="1" applyFont="1" applyFill="1" applyBorder="1" applyAlignment="1">
      <alignment horizontal="right" vertical="center"/>
    </xf>
    <xf numFmtId="0" fontId="26" fillId="2" borderId="5" xfId="1" applyFont="1" applyFill="1" applyBorder="1" applyAlignment="1">
      <alignment horizontal="right" vertical="center"/>
    </xf>
  </cellXfs>
  <cellStyles count="5">
    <cellStyle name="Lien hypertexte" xfId="4" xr:uid="{A6358D86-9A22-4D20-B006-385FFBE7A5BD}"/>
    <cellStyle name="Normal" xfId="0" builtinId="0"/>
    <cellStyle name="Normal 2" xfId="1" xr:uid="{A36CA8FA-D4CD-4974-BFA2-6A6E5F396C20}"/>
    <cellStyle name="Normal 2 2" xfId="2" xr:uid="{72B80200-5BFE-42DC-94F1-D5DA601C592B}"/>
    <cellStyle name="Normal 3" xfId="3" xr:uid="{56C9B1BD-6747-4672-8DF6-5DCE8736589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38099</xdr:colOff>
      <xdr:row>1</xdr:row>
      <xdr:rowOff>38100</xdr:rowOff>
    </xdr:from>
    <xdr:to>
      <xdr:col>8</xdr:col>
      <xdr:colOff>135324</xdr:colOff>
      <xdr:row>4</xdr:row>
      <xdr:rowOff>47625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FE7B6AF-9610-487C-A0B1-BA5B2C2C5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4" y="228600"/>
          <a:ext cx="2573725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28573</xdr:colOff>
      <xdr:row>18</xdr:row>
      <xdr:rowOff>38100</xdr:rowOff>
    </xdr:from>
    <xdr:to>
      <xdr:col>10</xdr:col>
      <xdr:colOff>253796</xdr:colOff>
      <xdr:row>41</xdr:row>
      <xdr:rowOff>9525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D5817B2-DBCD-498E-ABFC-5EA6DEEE329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397" t="25980" r="56373" b="17320"/>
        <a:stretch/>
      </xdr:blipFill>
      <xdr:spPr>
        <a:xfrm>
          <a:off x="152398" y="3514725"/>
          <a:ext cx="3320848" cy="4381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E5E12-B731-4F33-95A8-D52EC939782F}">
  <sheetPr>
    <pageSetUpPr fitToPage="1"/>
  </sheetPr>
  <dimension ref="A1:P68"/>
  <sheetViews>
    <sheetView view="pageLayout" zoomScaleNormal="120" workbookViewId="0">
      <selection activeCell="M19" sqref="M19"/>
    </sheetView>
  </sheetViews>
  <sheetFormatPr baseColWidth="10" defaultRowHeight="15" x14ac:dyDescent="0.25"/>
  <cols>
    <col min="1" max="1" width="1.85546875" style="63" customWidth="1"/>
    <col min="2" max="2" width="5.28515625" style="63" customWidth="1"/>
    <col min="3" max="3" width="3.85546875" style="63" customWidth="1"/>
    <col min="4" max="4" width="9.7109375" style="63" customWidth="1"/>
    <col min="5" max="5" width="5.28515625" style="63" customWidth="1"/>
    <col min="6" max="6" width="6" style="63" customWidth="1"/>
    <col min="7" max="7" width="2.28515625" style="63" customWidth="1"/>
    <col min="8" max="8" width="5.7109375" style="63" customWidth="1"/>
    <col min="9" max="9" width="2.28515625" style="63" customWidth="1"/>
    <col min="10" max="10" width="7.140625" style="63" customWidth="1"/>
    <col min="11" max="11" width="4.5703125" style="63" customWidth="1"/>
    <col min="12" max="12" width="9.28515625" style="63" customWidth="1"/>
    <col min="13" max="13" width="5.140625" style="63" customWidth="1"/>
    <col min="14" max="14" width="4.5703125" style="63" customWidth="1"/>
    <col min="15" max="15" width="5" style="63" customWidth="1"/>
    <col min="16" max="16" width="8.28515625" style="63" customWidth="1"/>
    <col min="17" max="1024" width="16" style="63" customWidth="1"/>
    <col min="1025" max="16384" width="11.42578125" style="63"/>
  </cols>
  <sheetData>
    <row r="1" spans="1:16" x14ac:dyDescent="0.25">
      <c r="A1" s="56"/>
      <c r="B1" s="56"/>
      <c r="C1" s="56"/>
      <c r="D1" s="57"/>
      <c r="E1" s="57"/>
      <c r="F1" s="57"/>
      <c r="G1" s="57"/>
      <c r="H1" s="57"/>
      <c r="I1" s="57"/>
      <c r="J1" s="58"/>
      <c r="K1" s="58"/>
      <c r="L1" s="59"/>
      <c r="M1" s="60"/>
      <c r="N1" s="61"/>
      <c r="O1" s="59"/>
      <c r="P1" s="62"/>
    </row>
    <row r="2" spans="1:16" x14ac:dyDescent="0.25">
      <c r="A2" s="56"/>
      <c r="B2" s="56"/>
      <c r="C2" s="56"/>
      <c r="D2" s="57"/>
      <c r="E2" s="57"/>
      <c r="F2" s="57"/>
      <c r="G2" s="57"/>
      <c r="H2" s="57"/>
      <c r="I2" s="57"/>
      <c r="J2" s="58"/>
      <c r="K2" s="58"/>
      <c r="L2" s="59"/>
      <c r="M2" s="60"/>
      <c r="N2" s="61"/>
      <c r="O2" s="59"/>
      <c r="P2" s="62"/>
    </row>
    <row r="3" spans="1:16" x14ac:dyDescent="0.25">
      <c r="A3" s="64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</row>
    <row r="4" spans="1:16" x14ac:dyDescent="0.25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x14ac:dyDescent="0.25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x14ac:dyDescent="0.25">
      <c r="A6" s="64"/>
      <c r="B6" s="112" t="s">
        <v>6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</row>
    <row r="7" spans="1:16" x14ac:dyDescent="0.25">
      <c r="A7" s="65"/>
      <c r="B7" s="113" t="s">
        <v>7</v>
      </c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</row>
    <row r="8" spans="1:16" x14ac:dyDescent="0.25">
      <c r="A8" s="65"/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x14ac:dyDescent="0.25">
      <c r="A9" s="66"/>
      <c r="B9" s="66"/>
      <c r="C9" s="66"/>
      <c r="D9" s="66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</row>
    <row r="10" spans="1:16" x14ac:dyDescent="0.25">
      <c r="A10" s="65"/>
      <c r="B10" s="65"/>
      <c r="C10" s="65"/>
      <c r="D10" s="65"/>
      <c r="E10" s="65"/>
      <c r="F10" s="65"/>
      <c r="G10" s="65"/>
      <c r="H10" s="65"/>
      <c r="I10" s="65"/>
      <c r="J10" s="65"/>
      <c r="K10" s="65"/>
      <c r="L10" s="65"/>
      <c r="M10" s="65"/>
      <c r="N10" s="65"/>
      <c r="O10" s="65"/>
      <c r="P10" s="65"/>
    </row>
    <row r="11" spans="1:16" x14ac:dyDescent="0.25">
      <c r="A11" s="66"/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</row>
    <row r="12" spans="1:16" ht="18.75" x14ac:dyDescent="0.25">
      <c r="A12" s="66"/>
      <c r="B12" s="114" t="s">
        <v>8</v>
      </c>
      <c r="C12" s="114"/>
      <c r="D12" s="114"/>
      <c r="E12" s="114"/>
      <c r="F12" s="114"/>
      <c r="G12" s="114"/>
      <c r="H12" s="114"/>
      <c r="I12" s="114"/>
      <c r="J12" s="114"/>
      <c r="K12" s="114"/>
      <c r="L12" s="114"/>
      <c r="M12" s="114"/>
      <c r="N12" s="114"/>
      <c r="O12" s="114"/>
      <c r="P12" s="114"/>
    </row>
    <row r="13" spans="1:16" x14ac:dyDescent="0.25">
      <c r="A13" s="66"/>
      <c r="B13" s="67"/>
      <c r="C13" s="66"/>
      <c r="D13" s="66"/>
      <c r="E13" s="66"/>
      <c r="F13" s="66"/>
      <c r="G13" s="66"/>
      <c r="H13" s="66"/>
      <c r="I13" s="68"/>
      <c r="J13" s="68"/>
      <c r="K13" s="68"/>
      <c r="L13" s="69"/>
      <c r="M13" s="66"/>
      <c r="N13" s="66"/>
      <c r="O13" s="66"/>
      <c r="P13" s="66"/>
    </row>
    <row r="14" spans="1:16" x14ac:dyDescent="0.25">
      <c r="A14" s="64"/>
      <c r="B14" s="64"/>
      <c r="C14" s="64"/>
      <c r="D14" s="64"/>
      <c r="E14" s="70"/>
      <c r="F14" s="70"/>
      <c r="G14" s="70"/>
      <c r="H14" s="64"/>
      <c r="I14" s="64"/>
      <c r="J14" s="64"/>
      <c r="K14" s="64"/>
      <c r="L14" s="70"/>
      <c r="M14" s="64"/>
      <c r="N14" s="64"/>
      <c r="O14" s="64"/>
      <c r="P14" s="64"/>
    </row>
    <row r="15" spans="1:16" x14ac:dyDescent="0.25">
      <c r="A15" s="66"/>
      <c r="B15" s="115" t="s">
        <v>9</v>
      </c>
      <c r="C15" s="116"/>
      <c r="D15" s="116"/>
      <c r="E15" s="116"/>
      <c r="F15" s="116"/>
      <c r="G15" s="116"/>
      <c r="H15" s="116"/>
      <c r="I15" s="116"/>
      <c r="J15" s="116"/>
      <c r="K15" s="116"/>
      <c r="L15" s="116"/>
      <c r="M15" s="116"/>
      <c r="N15" s="116"/>
      <c r="O15" s="116"/>
      <c r="P15" s="116"/>
    </row>
    <row r="16" spans="1:16" x14ac:dyDescent="0.25">
      <c r="A16" s="66"/>
    </row>
    <row r="17" spans="1:16" x14ac:dyDescent="0.25">
      <c r="A17" s="66"/>
      <c r="B17" s="117" t="s">
        <v>16</v>
      </c>
      <c r="C17" s="117"/>
      <c r="D17" s="117"/>
      <c r="E17" s="117"/>
      <c r="F17" s="117"/>
      <c r="G17" s="117"/>
      <c r="H17" s="117"/>
      <c r="I17" s="117"/>
      <c r="J17" s="117"/>
      <c r="K17" s="117"/>
      <c r="L17" s="117"/>
      <c r="M17" s="117"/>
      <c r="N17" s="117"/>
      <c r="O17" s="65"/>
      <c r="P17" s="65"/>
    </row>
    <row r="18" spans="1:16" x14ac:dyDescent="0.25">
      <c r="A18" s="72"/>
      <c r="B18" s="72"/>
      <c r="C18" s="72"/>
      <c r="D18" s="72"/>
      <c r="E18" s="72"/>
      <c r="F18" s="72"/>
      <c r="G18" s="72"/>
      <c r="H18" s="72"/>
      <c r="I18" s="72"/>
      <c r="J18" s="72"/>
      <c r="K18" s="72"/>
      <c r="L18" s="72"/>
      <c r="M18" s="72"/>
      <c r="N18" s="72"/>
      <c r="O18" s="72"/>
      <c r="P18" s="72"/>
    </row>
    <row r="19" spans="1:16" x14ac:dyDescent="0.25">
      <c r="A19" s="66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</row>
    <row r="20" spans="1:16" x14ac:dyDescent="0.25">
      <c r="A20" s="66"/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</row>
    <row r="21" spans="1:16" x14ac:dyDescent="0.25">
      <c r="A21" s="66"/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</row>
    <row r="22" spans="1:16" x14ac:dyDescent="0.25">
      <c r="A22" s="73"/>
      <c r="B22" s="74"/>
      <c r="C22" s="64"/>
      <c r="D22" s="64"/>
      <c r="E22" s="64"/>
      <c r="F22" s="64"/>
      <c r="G22" s="64"/>
      <c r="H22" s="64"/>
      <c r="I22" s="75"/>
      <c r="J22" s="76"/>
      <c r="K22" s="76"/>
      <c r="L22" s="75"/>
      <c r="M22" s="66"/>
      <c r="N22" s="66"/>
      <c r="O22" s="66"/>
      <c r="P22" s="66"/>
    </row>
    <row r="23" spans="1:16" x14ac:dyDescent="0.25">
      <c r="A23" s="73"/>
      <c r="B23" s="77"/>
      <c r="C23" s="64"/>
      <c r="D23" s="64"/>
      <c r="E23" s="64"/>
      <c r="F23" s="64"/>
      <c r="G23" s="64"/>
      <c r="H23" s="64"/>
      <c r="I23" s="75"/>
      <c r="J23" s="76"/>
      <c r="K23" s="76"/>
      <c r="L23" s="75"/>
      <c r="M23" s="66"/>
      <c r="N23" s="66"/>
      <c r="O23" s="66"/>
      <c r="P23" s="66"/>
    </row>
    <row r="24" spans="1:16" x14ac:dyDescent="0.25">
      <c r="A24" s="71"/>
      <c r="B24" s="71"/>
      <c r="C24" s="78"/>
      <c r="D24" s="78"/>
      <c r="E24" s="78"/>
      <c r="F24" s="78"/>
      <c r="G24" s="78"/>
      <c r="H24" s="78"/>
      <c r="I24" s="79"/>
      <c r="J24" s="80"/>
      <c r="K24" s="80"/>
      <c r="L24" s="79"/>
      <c r="M24" s="73"/>
      <c r="N24" s="73"/>
      <c r="O24" s="73"/>
      <c r="P24" s="73"/>
    </row>
    <row r="25" spans="1:16" ht="15.75" x14ac:dyDescent="0.25">
      <c r="A25" s="81"/>
      <c r="B25" s="81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</row>
    <row r="28" spans="1:16" x14ac:dyDescent="0.25">
      <c r="A28" s="82"/>
      <c r="B28" s="83"/>
      <c r="C28" s="66"/>
      <c r="D28" s="66"/>
      <c r="E28" s="66"/>
      <c r="F28" s="66"/>
      <c r="G28" s="66"/>
      <c r="H28" s="66"/>
      <c r="I28" s="84"/>
      <c r="J28" s="84"/>
      <c r="K28" s="84"/>
      <c r="L28" s="62"/>
      <c r="M28" s="73"/>
      <c r="N28" s="73"/>
      <c r="O28" s="73"/>
      <c r="P28" s="73"/>
    </row>
    <row r="30" spans="1:16" x14ac:dyDescent="0.25">
      <c r="A30" s="82"/>
      <c r="B30" s="83"/>
      <c r="C30" s="66"/>
      <c r="D30" s="66"/>
      <c r="E30" s="66"/>
      <c r="F30" s="66"/>
      <c r="G30" s="66"/>
      <c r="H30" s="66"/>
      <c r="I30" s="84"/>
      <c r="J30" s="84"/>
      <c r="K30" s="84"/>
      <c r="L30" s="62"/>
      <c r="M30" s="73"/>
      <c r="N30" s="73"/>
      <c r="O30" s="73"/>
      <c r="P30" s="73"/>
    </row>
    <row r="31" spans="1:16" x14ac:dyDescent="0.25">
      <c r="A31" s="82"/>
    </row>
    <row r="32" spans="1:16" ht="15.75" customHeight="1" x14ac:dyDescent="0.25">
      <c r="A32" s="85"/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</row>
    <row r="33" spans="1:16" ht="15.75" x14ac:dyDescent="0.25">
      <c r="A33" s="85"/>
      <c r="B33" s="85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</row>
    <row r="34" spans="1:16" x14ac:dyDescent="0.25">
      <c r="A34" s="73"/>
      <c r="B34" s="86"/>
      <c r="C34" s="87"/>
      <c r="D34" s="57"/>
      <c r="E34" s="73"/>
      <c r="F34" s="73"/>
      <c r="G34" s="57"/>
      <c r="H34" s="73"/>
      <c r="I34" s="73"/>
      <c r="J34" s="73"/>
      <c r="K34" s="73"/>
      <c r="L34" s="73"/>
      <c r="M34" s="87"/>
      <c r="N34" s="73"/>
      <c r="O34" s="73"/>
      <c r="P34" s="73"/>
    </row>
    <row r="35" spans="1:16" x14ac:dyDescent="0.25">
      <c r="A35" s="73"/>
      <c r="B35" s="73"/>
      <c r="C35" s="73"/>
      <c r="D35" s="73"/>
      <c r="E35" s="73"/>
      <c r="F35" s="73"/>
      <c r="G35" s="73"/>
      <c r="H35" s="73"/>
      <c r="I35" s="73"/>
      <c r="J35" s="73"/>
      <c r="K35" s="73"/>
      <c r="L35" s="73"/>
      <c r="M35" s="73"/>
      <c r="N35" s="73"/>
      <c r="O35" s="73"/>
      <c r="P35" s="73"/>
    </row>
    <row r="44" spans="1:16" x14ac:dyDescent="0.25">
      <c r="A44" s="73"/>
      <c r="B44" s="88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88"/>
      <c r="N44" s="73"/>
      <c r="O44" s="73"/>
      <c r="P44" s="73"/>
    </row>
    <row r="45" spans="1:16" ht="15" customHeight="1" x14ac:dyDescent="0.25">
      <c r="A45" s="73"/>
      <c r="B45" s="111" t="s">
        <v>10</v>
      </c>
      <c r="C45" s="111"/>
      <c r="D45" s="111"/>
      <c r="E45" s="111"/>
      <c r="F45" s="111"/>
      <c r="G45" s="73"/>
      <c r="H45" s="73"/>
      <c r="I45" s="73"/>
      <c r="J45" s="73"/>
      <c r="K45" s="73"/>
      <c r="L45" s="73"/>
      <c r="M45" s="88"/>
      <c r="N45" s="73"/>
      <c r="O45" s="73"/>
      <c r="P45" s="73"/>
    </row>
    <row r="46" spans="1:16" ht="15" customHeight="1" x14ac:dyDescent="0.25">
      <c r="A46" s="73"/>
      <c r="B46" s="88"/>
      <c r="C46" s="89"/>
      <c r="D46" s="88"/>
      <c r="E46" s="88"/>
      <c r="F46" s="88"/>
      <c r="G46" s="73"/>
      <c r="H46" s="73"/>
      <c r="I46" s="73"/>
      <c r="J46" s="73"/>
      <c r="K46" s="73"/>
      <c r="L46" s="73"/>
      <c r="M46" s="88"/>
      <c r="N46" s="73"/>
      <c r="O46" s="73"/>
      <c r="P46" s="73"/>
    </row>
    <row r="47" spans="1:16" ht="15" customHeight="1" x14ac:dyDescent="0.25">
      <c r="A47" s="90"/>
      <c r="B47" s="110" t="s">
        <v>11</v>
      </c>
      <c r="C47" s="110"/>
      <c r="D47" s="110"/>
      <c r="E47" s="110"/>
      <c r="F47" s="110"/>
      <c r="G47" s="73"/>
      <c r="H47" s="73"/>
      <c r="I47" s="73"/>
      <c r="J47" s="73"/>
      <c r="K47" s="73"/>
      <c r="L47" s="73"/>
      <c r="M47" s="73"/>
      <c r="N47" s="73"/>
      <c r="O47" s="73"/>
      <c r="P47" s="73"/>
    </row>
    <row r="48" spans="1:16" ht="15" customHeight="1" x14ac:dyDescent="0.25">
      <c r="A48" s="91"/>
      <c r="B48" s="92" t="s">
        <v>12</v>
      </c>
      <c r="C48" s="92"/>
      <c r="D48" s="92"/>
      <c r="E48" s="92"/>
      <c r="F48" s="92"/>
      <c r="G48" s="91"/>
      <c r="H48" s="91"/>
      <c r="I48" s="91"/>
      <c r="J48" s="91"/>
      <c r="K48" s="91"/>
      <c r="L48" s="91"/>
      <c r="M48" s="91"/>
      <c r="N48" s="91"/>
      <c r="O48" s="91"/>
      <c r="P48" s="91"/>
    </row>
    <row r="49" spans="1:16" ht="15" customHeight="1" x14ac:dyDescent="0.25">
      <c r="A49" s="91"/>
      <c r="B49" s="93" t="s">
        <v>13</v>
      </c>
      <c r="C49" s="93"/>
      <c r="D49" s="93"/>
      <c r="E49" s="93"/>
      <c r="F49" s="93"/>
      <c r="G49" s="94"/>
      <c r="H49" s="94"/>
      <c r="I49" s="94"/>
      <c r="J49" s="94"/>
      <c r="K49" s="94"/>
      <c r="L49" s="95"/>
    </row>
    <row r="50" spans="1:16" ht="15" customHeight="1" x14ac:dyDescent="0.25">
      <c r="A50" s="90"/>
      <c r="B50" s="88"/>
      <c r="C50" s="88"/>
      <c r="D50" s="88"/>
      <c r="E50" s="88"/>
      <c r="F50" s="88"/>
      <c r="G50" s="73"/>
      <c r="H50" s="73"/>
      <c r="I50" s="73"/>
      <c r="J50" s="96"/>
      <c r="K50" s="96"/>
      <c r="L50" s="84"/>
    </row>
    <row r="51" spans="1:16" ht="15" customHeight="1" x14ac:dyDescent="0.25">
      <c r="A51" s="90"/>
      <c r="B51" s="88"/>
      <c r="C51" s="88"/>
      <c r="D51" s="88"/>
      <c r="E51" s="88"/>
      <c r="F51" s="88"/>
      <c r="G51" s="73"/>
      <c r="H51" s="73"/>
      <c r="I51" s="73"/>
      <c r="J51" s="96"/>
      <c r="K51" s="73"/>
      <c r="L51" s="84"/>
    </row>
    <row r="52" spans="1:16" ht="15" customHeight="1" x14ac:dyDescent="0.25">
      <c r="A52" s="73"/>
      <c r="B52" s="111" t="s">
        <v>14</v>
      </c>
      <c r="C52" s="111"/>
      <c r="D52" s="111"/>
      <c r="E52" s="111"/>
      <c r="F52" s="111"/>
      <c r="G52" s="73"/>
      <c r="H52" s="73"/>
      <c r="I52" s="73"/>
      <c r="J52" s="96"/>
      <c r="K52" s="73"/>
      <c r="L52" s="84"/>
    </row>
    <row r="53" spans="1:16" ht="15" customHeight="1" x14ac:dyDescent="0.25">
      <c r="A53" s="73"/>
      <c r="B53" s="111" t="s">
        <v>15</v>
      </c>
      <c r="C53" s="111"/>
      <c r="D53" s="111"/>
      <c r="E53" s="111"/>
      <c r="F53" s="111"/>
      <c r="G53" s="73"/>
      <c r="H53" s="73"/>
      <c r="I53" s="73"/>
      <c r="J53" s="73"/>
      <c r="K53" s="73"/>
      <c r="L53" s="73"/>
      <c r="M53" s="73"/>
      <c r="N53" s="73"/>
      <c r="O53" s="73"/>
      <c r="P53" s="73"/>
    </row>
    <row r="54" spans="1:16" ht="15" customHeight="1" x14ac:dyDescent="0.25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84"/>
      <c r="M54" s="73"/>
      <c r="N54" s="73"/>
      <c r="O54" s="73"/>
      <c r="P54" s="73"/>
    </row>
    <row r="55" spans="1:16" ht="59.25" customHeight="1" x14ac:dyDescent="0.25"/>
    <row r="56" spans="1:16" x14ac:dyDescent="0.25">
      <c r="P56" s="97"/>
    </row>
    <row r="68" spans="14:14" x14ac:dyDescent="0.25">
      <c r="N68" s="98"/>
    </row>
  </sheetData>
  <mergeCells count="9">
    <mergeCell ref="B47:F47"/>
    <mergeCell ref="B52:F52"/>
    <mergeCell ref="B53:F53"/>
    <mergeCell ref="B6:P6"/>
    <mergeCell ref="B7:P7"/>
    <mergeCell ref="B12:P12"/>
    <mergeCell ref="B15:P15"/>
    <mergeCell ref="B17:N17"/>
    <mergeCell ref="B45:F45"/>
  </mergeCells>
  <printOptions horizontalCentered="1"/>
  <pageMargins left="0.31496062992125984" right="0.31496062992125984" top="0.35433070866141736" bottom="0.35433070866141736" header="0.31496062992125984" footer="0.31496062992125984"/>
  <pageSetup paperSize="9" orientation="portrait" r:id="rId1"/>
  <headerFooter>
    <oddFooter>&amp;C_x000D_&amp;1#&amp;"Calibri"&amp;8&amp;K000000 Document classé Interne – Toute reproduction ou transmission en dehors des destinataires autorisés est strictement interdite. © Château de Fontainebleau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52698-0BD4-4084-85FE-486DC1126CA2}">
  <sheetPr>
    <tabColor rgb="FF92D050"/>
    <pageSetUpPr fitToPage="1"/>
  </sheetPr>
  <dimension ref="A1:D16"/>
  <sheetViews>
    <sheetView tabSelected="1" view="pageBreakPreview" topLeftCell="A3" zoomScale="112" zoomScaleNormal="100" zoomScaleSheetLayoutView="112" workbookViewId="0">
      <selection activeCell="H8" sqref="H8"/>
    </sheetView>
  </sheetViews>
  <sheetFormatPr baseColWidth="10" defaultColWidth="9.140625" defaultRowHeight="15" x14ac:dyDescent="0.25"/>
  <cols>
    <col min="1" max="1" width="12" style="7" customWidth="1"/>
    <col min="2" max="2" width="68" style="7" customWidth="1"/>
    <col min="3" max="3" width="8.85546875" style="7" customWidth="1"/>
    <col min="4" max="4" width="14.85546875" style="7" customWidth="1"/>
    <col min="5" max="16384" width="9.140625" style="5"/>
  </cols>
  <sheetData>
    <row r="1" spans="1:4" ht="13.5" hidden="1" customHeight="1" x14ac:dyDescent="0.25">
      <c r="A1" s="1"/>
      <c r="B1" s="2"/>
      <c r="C1" s="3"/>
      <c r="D1" s="3"/>
    </row>
    <row r="2" spans="1:4" ht="15.75" hidden="1" thickBot="1" x14ac:dyDescent="0.3">
      <c r="A2" s="6"/>
      <c r="C2" s="8"/>
      <c r="D2" s="8"/>
    </row>
    <row r="3" spans="1:4" ht="60" customHeight="1" thickBot="1" x14ac:dyDescent="0.3">
      <c r="A3" s="118" t="s">
        <v>16</v>
      </c>
      <c r="B3" s="119"/>
      <c r="C3" s="119"/>
      <c r="D3" s="119"/>
    </row>
    <row r="4" spans="1:4" ht="15.75" thickBot="1" x14ac:dyDescent="0.3">
      <c r="A4" s="6"/>
      <c r="C4" s="8"/>
      <c r="D4" s="8"/>
    </row>
    <row r="5" spans="1:4" ht="19.5" thickBot="1" x14ac:dyDescent="0.3">
      <c r="A5" s="120" t="s">
        <v>23</v>
      </c>
      <c r="B5" s="121"/>
      <c r="C5" s="121"/>
      <c r="D5" s="121"/>
    </row>
    <row r="6" spans="1:4" x14ac:dyDescent="0.25">
      <c r="A6" s="6"/>
      <c r="C6" s="8"/>
      <c r="D6" s="8"/>
    </row>
    <row r="7" spans="1:4" ht="15.75" thickBot="1" x14ac:dyDescent="0.3">
      <c r="A7" s="6"/>
      <c r="C7" s="8"/>
      <c r="D7" s="8"/>
    </row>
    <row r="8" spans="1:4" x14ac:dyDescent="0.25">
      <c r="A8" s="10"/>
      <c r="B8" s="11"/>
      <c r="C8" s="12"/>
      <c r="D8" s="13"/>
    </row>
    <row r="9" spans="1:4" x14ac:dyDescent="0.25">
      <c r="A9" s="15" t="s">
        <v>1</v>
      </c>
      <c r="B9" s="16" t="s">
        <v>2</v>
      </c>
      <c r="C9" s="17" t="s">
        <v>0</v>
      </c>
      <c r="D9" s="18" t="s">
        <v>26</v>
      </c>
    </row>
    <row r="10" spans="1:4" ht="15.75" thickBot="1" x14ac:dyDescent="0.3">
      <c r="A10" s="20"/>
      <c r="B10" s="21"/>
      <c r="C10" s="21"/>
      <c r="D10" s="22"/>
    </row>
    <row r="11" spans="1:4" ht="15.75" x14ac:dyDescent="0.25">
      <c r="A11" s="24"/>
      <c r="B11" s="25"/>
      <c r="C11" s="26"/>
      <c r="D11" s="27"/>
    </row>
    <row r="12" spans="1:4" x14ac:dyDescent="0.25">
      <c r="A12" s="28">
        <v>1</v>
      </c>
      <c r="B12" s="29" t="s">
        <v>20</v>
      </c>
      <c r="C12" s="30"/>
      <c r="D12" s="31"/>
    </row>
    <row r="13" spans="1:4" ht="46.5" customHeight="1" x14ac:dyDescent="0.25">
      <c r="A13" s="33"/>
      <c r="B13" s="34" t="s">
        <v>18</v>
      </c>
      <c r="C13" s="35" t="s">
        <v>17</v>
      </c>
      <c r="D13" s="109"/>
    </row>
    <row r="14" spans="1:4" ht="26.25" customHeight="1" x14ac:dyDescent="0.25">
      <c r="A14" s="33"/>
      <c r="B14" s="38" t="s">
        <v>4</v>
      </c>
      <c r="C14" s="39"/>
      <c r="D14" s="40"/>
    </row>
    <row r="15" spans="1:4" x14ac:dyDescent="0.25">
      <c r="A15" s="44"/>
      <c r="B15" s="45"/>
      <c r="C15" s="43"/>
      <c r="D15" s="41"/>
    </row>
    <row r="16" spans="1:4" x14ac:dyDescent="0.25">
      <c r="A16" s="47"/>
      <c r="B16" s="46"/>
      <c r="C16" s="48"/>
      <c r="D16" s="49"/>
    </row>
  </sheetData>
  <mergeCells count="2">
    <mergeCell ref="A3:D3"/>
    <mergeCell ref="A5:D5"/>
  </mergeCells>
  <printOptions gridLines="1"/>
  <pageMargins left="0.70866141732283472" right="0.70866141732283472" top="1.1417322834645669" bottom="0.94488188976377963" header="0.31496062992125984" footer="0.31496062992125984"/>
  <pageSetup paperSize="9" fitToHeight="0" orientation="landscape" r:id="rId1"/>
  <headerFooter>
    <oddHeader xml:space="preserve">&amp;C&amp;"Fedra Sans Std Demi,Gras italique"Rénovation des menuiseries de l'Aile des Ministres &amp;"-,Gras italique"
</oddHeader>
    <oddFooter>&amp;L&amp;"Fedra Sans Std Demi,Gras italique"&amp;9Etablissement public du château de Fontainebleau - Direction des bâtiments et des jardins - Avril 2025&amp;C_x000D_&amp;1#&amp;"Calibri"&amp;8&amp;K000000 Document classé Interne – Toute reproduction o&amp;R&amp;"Fedra Sans Std Demi,Gras italique"&amp;P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BC404-0163-44FC-9EBD-FDF660DC80EF}">
  <sheetPr>
    <tabColor rgb="FF92D050"/>
    <pageSetUpPr fitToPage="1"/>
  </sheetPr>
  <dimension ref="A1:F20"/>
  <sheetViews>
    <sheetView view="pageBreakPreview" topLeftCell="A3" zoomScale="112" zoomScaleNormal="100" zoomScaleSheetLayoutView="112" workbookViewId="0">
      <selection activeCell="H8" sqref="H8"/>
    </sheetView>
  </sheetViews>
  <sheetFormatPr baseColWidth="10" defaultColWidth="9.140625" defaultRowHeight="15" x14ac:dyDescent="0.25"/>
  <cols>
    <col min="1" max="1" width="12" style="7" customWidth="1"/>
    <col min="2" max="2" width="68" style="7" customWidth="1"/>
    <col min="3" max="3" width="8.85546875" style="7" customWidth="1"/>
    <col min="4" max="4" width="11.85546875" style="7" customWidth="1"/>
    <col min="5" max="5" width="16" style="7" customWidth="1"/>
    <col min="6" max="6" width="17.42578125" style="5" customWidth="1"/>
    <col min="7" max="16384" width="9.140625" style="5"/>
  </cols>
  <sheetData>
    <row r="1" spans="1:6" ht="13.5" hidden="1" customHeight="1" x14ac:dyDescent="0.25">
      <c r="A1" s="1"/>
      <c r="B1" s="2"/>
      <c r="C1" s="3"/>
      <c r="D1" s="3"/>
      <c r="E1" s="3"/>
      <c r="F1" s="4"/>
    </row>
    <row r="2" spans="1:6" ht="15.75" hidden="1" thickBot="1" x14ac:dyDescent="0.3">
      <c r="A2" s="6"/>
      <c r="C2" s="8"/>
      <c r="D2" s="8"/>
      <c r="E2" s="8"/>
      <c r="F2" s="9"/>
    </row>
    <row r="3" spans="1:6" ht="60" customHeight="1" thickBot="1" x14ac:dyDescent="0.3">
      <c r="A3" s="118" t="s">
        <v>19</v>
      </c>
      <c r="B3" s="119"/>
      <c r="C3" s="119"/>
      <c r="D3" s="119"/>
      <c r="E3" s="119"/>
      <c r="F3" s="122"/>
    </row>
    <row r="4" spans="1:6" ht="15.75" thickBot="1" x14ac:dyDescent="0.3">
      <c r="A4" s="6"/>
      <c r="C4" s="8"/>
      <c r="D4" s="8"/>
      <c r="E4" s="8"/>
      <c r="F4" s="9"/>
    </row>
    <row r="5" spans="1:6" ht="19.5" thickBot="1" x14ac:dyDescent="0.3">
      <c r="A5" s="120" t="s">
        <v>23</v>
      </c>
      <c r="B5" s="121"/>
      <c r="C5" s="121"/>
      <c r="D5" s="121"/>
      <c r="E5" s="121"/>
      <c r="F5" s="123"/>
    </row>
    <row r="6" spans="1:6" x14ac:dyDescent="0.25">
      <c r="A6" s="6"/>
      <c r="C6" s="8"/>
      <c r="D6" s="8"/>
      <c r="E6" s="8"/>
      <c r="F6" s="9"/>
    </row>
    <row r="7" spans="1:6" ht="15.75" thickBot="1" x14ac:dyDescent="0.3">
      <c r="A7" s="6"/>
      <c r="C7" s="8"/>
      <c r="D7" s="8"/>
      <c r="E7" s="8"/>
      <c r="F7" s="9"/>
    </row>
    <row r="8" spans="1:6" x14ac:dyDescent="0.25">
      <c r="A8" s="10"/>
      <c r="B8" s="11"/>
      <c r="C8" s="12"/>
      <c r="D8" s="13"/>
      <c r="E8" s="13"/>
      <c r="F8" s="14"/>
    </row>
    <row r="9" spans="1:6" x14ac:dyDescent="0.25">
      <c r="A9" s="15" t="s">
        <v>1</v>
      </c>
      <c r="B9" s="16" t="s">
        <v>2</v>
      </c>
      <c r="C9" s="17" t="s">
        <v>0</v>
      </c>
      <c r="D9" s="18" t="s">
        <v>3</v>
      </c>
      <c r="E9" s="18" t="s">
        <v>22</v>
      </c>
      <c r="F9" s="19" t="s">
        <v>21</v>
      </c>
    </row>
    <row r="10" spans="1:6" ht="15.75" thickBot="1" x14ac:dyDescent="0.3">
      <c r="A10" s="20"/>
      <c r="B10" s="21"/>
      <c r="C10" s="21"/>
      <c r="D10" s="22"/>
      <c r="E10" s="22"/>
      <c r="F10" s="23"/>
    </row>
    <row r="11" spans="1:6" ht="15.75" x14ac:dyDescent="0.25">
      <c r="A11" s="24"/>
      <c r="B11" s="25"/>
      <c r="C11" s="26"/>
      <c r="D11" s="27"/>
      <c r="E11" s="27"/>
      <c r="F11" s="103"/>
    </row>
    <row r="12" spans="1:6" x14ac:dyDescent="0.25">
      <c r="A12" s="28">
        <v>1</v>
      </c>
      <c r="B12" s="29" t="s">
        <v>20</v>
      </c>
      <c r="C12" s="30"/>
      <c r="D12" s="31"/>
      <c r="E12" s="32"/>
      <c r="F12" s="104"/>
    </row>
    <row r="13" spans="1:6" ht="46.5" customHeight="1" x14ac:dyDescent="0.25">
      <c r="A13" s="33"/>
      <c r="B13" s="34" t="s">
        <v>18</v>
      </c>
      <c r="C13" s="35" t="s">
        <v>17</v>
      </c>
      <c r="D13" s="36">
        <v>3</v>
      </c>
      <c r="E13" s="37">
        <v>0</v>
      </c>
      <c r="F13" s="105">
        <f>SUM(E13*D13)</f>
        <v>0</v>
      </c>
    </row>
    <row r="14" spans="1:6" ht="26.25" customHeight="1" x14ac:dyDescent="0.25">
      <c r="A14" s="33"/>
      <c r="B14" s="38" t="s">
        <v>4</v>
      </c>
      <c r="C14" s="39"/>
      <c r="D14" s="40"/>
      <c r="E14" s="41"/>
      <c r="F14" s="106"/>
    </row>
    <row r="15" spans="1:6" x14ac:dyDescent="0.25">
      <c r="A15" s="44"/>
      <c r="B15" s="45"/>
      <c r="C15" s="43"/>
      <c r="D15" s="41"/>
      <c r="E15" s="41"/>
      <c r="F15" s="107"/>
    </row>
    <row r="16" spans="1:6" ht="15.75" thickBot="1" x14ac:dyDescent="0.3">
      <c r="A16" s="47"/>
      <c r="B16" s="46"/>
      <c r="C16" s="48"/>
      <c r="D16" s="49"/>
      <c r="E16" s="49"/>
      <c r="F16" s="108"/>
    </row>
    <row r="17" spans="1:6" ht="35.1" customHeight="1" x14ac:dyDescent="0.25">
      <c r="A17" s="50"/>
      <c r="B17" s="51"/>
      <c r="C17" s="124" t="s">
        <v>24</v>
      </c>
      <c r="D17" s="125"/>
      <c r="E17" s="125"/>
      <c r="F17" s="99">
        <f>SUM(F13)</f>
        <v>0</v>
      </c>
    </row>
    <row r="18" spans="1:6" x14ac:dyDescent="0.25">
      <c r="A18" s="33"/>
      <c r="B18" s="42"/>
      <c r="C18" s="52"/>
      <c r="D18" s="53"/>
      <c r="E18" s="53" t="s">
        <v>5</v>
      </c>
      <c r="F18" s="100">
        <f>SUM(F17*0.2)</f>
        <v>0</v>
      </c>
    </row>
    <row r="19" spans="1:6" ht="8.25" customHeight="1" thickBot="1" x14ac:dyDescent="0.3">
      <c r="A19" s="33"/>
      <c r="B19" s="42"/>
      <c r="C19" s="52"/>
      <c r="D19" s="53"/>
      <c r="E19" s="53"/>
      <c r="F19" s="101"/>
    </row>
    <row r="20" spans="1:6" ht="35.1" customHeight="1" thickBot="1" x14ac:dyDescent="0.3">
      <c r="A20" s="54"/>
      <c r="B20" s="55"/>
      <c r="C20" s="126" t="s">
        <v>25</v>
      </c>
      <c r="D20" s="127"/>
      <c r="E20" s="127"/>
      <c r="F20" s="102">
        <f>F17+F18</f>
        <v>0</v>
      </c>
    </row>
  </sheetData>
  <mergeCells count="4">
    <mergeCell ref="A3:F3"/>
    <mergeCell ref="A5:F5"/>
    <mergeCell ref="C17:E17"/>
    <mergeCell ref="C20:E20"/>
  </mergeCells>
  <pageMargins left="0.70866141732283472" right="0.70866141732283472" top="1.1417322834645669" bottom="0.94488188976377963" header="0.31496062992125984" footer="0.31496062992125984"/>
  <pageSetup paperSize="9" scale="97" fitToHeight="0" orientation="landscape" r:id="rId1"/>
  <headerFooter>
    <oddHeader xml:space="preserve">&amp;C&amp;"Fedra Sans Std Demi,Gras italique"Rénovation des menuiseries de l'Aile des Ministres &amp;"-,Gras italique"
</oddHeader>
    <oddFooter>&amp;L&amp;"Fedra Sans Std Demi,Gras italique"&amp;9Etablissement public du château de Fontainebleau - Direction des bâtiments et des jardins - Avril 2025&amp;C_x000D_&amp;1#&amp;"Calibri"&amp;8&amp;K000000 Document classé Interne – Toute reproduction o&amp;R&amp;"Fedra Sans Std Demi,Gras italique"&amp;P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5</vt:i4>
      </vt:variant>
    </vt:vector>
  </HeadingPairs>
  <TitlesOfParts>
    <vt:vector size="8" baseType="lpstr">
      <vt:lpstr>PDG</vt:lpstr>
      <vt:lpstr>BPU</vt:lpstr>
      <vt:lpstr>DQE</vt:lpstr>
      <vt:lpstr>BPU!Impression_des_titres</vt:lpstr>
      <vt:lpstr>DQE!Impression_des_titres</vt:lpstr>
      <vt:lpstr>BPU!Zone_d_impression</vt:lpstr>
      <vt:lpstr>DQE!Zone_d_impression</vt:lpstr>
      <vt:lpstr>PDG!Zone_d_impression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ORTIZ</dc:creator>
  <cp:lastModifiedBy>Charlotte ORTIZ</cp:lastModifiedBy>
  <cp:lastPrinted>2025-06-19T07:46:05Z</cp:lastPrinted>
  <dcterms:created xsi:type="dcterms:W3CDTF">2025-05-23T10:39:05Z</dcterms:created>
  <dcterms:modified xsi:type="dcterms:W3CDTF">2025-07-11T07:38:38Z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a42909d-86b6-4ee5-84df-83c726b5cb27_Enabled">
    <vt:lpwstr>true</vt:lpwstr>
  </property>
  <property fmtid="{D5CDD505-2E9C-101B-9397-08002B2CF9AE}" pid="3" name="MSIP_Label_fa42909d-86b6-4ee5-84df-83c726b5cb27_SetDate">
    <vt:lpwstr>2025-06-19T07:43:29Z</vt:lpwstr>
  </property>
  <property fmtid="{D5CDD505-2E9C-101B-9397-08002B2CF9AE}" pid="4" name="MSIP_Label_fa42909d-86b6-4ee5-84df-83c726b5cb27_Method">
    <vt:lpwstr>Standard</vt:lpwstr>
  </property>
  <property fmtid="{D5CDD505-2E9C-101B-9397-08002B2CF9AE}" pid="5" name="MSIP_Label_fa42909d-86b6-4ee5-84df-83c726b5cb27_Name">
    <vt:lpwstr>C1 - Données internes</vt:lpwstr>
  </property>
  <property fmtid="{D5CDD505-2E9C-101B-9397-08002B2CF9AE}" pid="6" name="MSIP_Label_fa42909d-86b6-4ee5-84df-83c726b5cb27_SiteId">
    <vt:lpwstr>4bd98bac-7b51-472d-8396-489ca55c12c4</vt:lpwstr>
  </property>
  <property fmtid="{D5CDD505-2E9C-101B-9397-08002B2CF9AE}" pid="7" name="MSIP_Label_fa42909d-86b6-4ee5-84df-83c726b5cb27_ActionId">
    <vt:lpwstr>31e3b927-43d5-43e5-b56a-bbe1ca86adab</vt:lpwstr>
  </property>
  <property fmtid="{D5CDD505-2E9C-101B-9397-08002B2CF9AE}" pid="8" name="MSIP_Label_fa42909d-86b6-4ee5-84df-83c726b5cb27_ContentBits">
    <vt:lpwstr>2</vt:lpwstr>
  </property>
  <property fmtid="{D5CDD505-2E9C-101B-9397-08002B2CF9AE}" pid="9" name="MSIP_Label_fa42909d-86b6-4ee5-84df-83c726b5cb27_Tag">
    <vt:lpwstr>10, 3, 0, 1</vt:lpwstr>
  </property>
</Properties>
</file>