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E4543454-32E6-4E19-9296-0A760D9DD523}" xr6:coauthVersionLast="47" xr6:coauthVersionMax="47" xr10:uidLastSave="{00000000-0000-0000-0000-000000000000}"/>
  <bookViews>
    <workbookView xWindow="-28920" yWindow="-120" windowWidth="29040" windowHeight="15840" activeTab="8" xr2:uid="{00000000-000D-0000-FFFF-FFFF00000000}"/>
  </bookViews>
  <sheets>
    <sheet name="Lot_1" sheetId="1" r:id="rId1"/>
    <sheet name="Lot_2" sheetId="2" r:id="rId2"/>
    <sheet name="Lot_3" sheetId="4" r:id="rId3"/>
    <sheet name="Lot_4" sheetId="5" r:id="rId4"/>
    <sheet name="Lot_5" sheetId="6" r:id="rId5"/>
    <sheet name="Lot_6" sheetId="7" r:id="rId6"/>
    <sheet name="Lot_7" sheetId="8" r:id="rId7"/>
    <sheet name="Lot_8" sheetId="9" r:id="rId8"/>
    <sheet name="Lot_9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0" l="1"/>
  <c r="F6" i="10"/>
  <c r="E5" i="10"/>
  <c r="E6" i="10"/>
  <c r="F4" i="10"/>
  <c r="F7" i="10" s="1"/>
  <c r="E4" i="10"/>
  <c r="E7" i="10" s="1"/>
  <c r="F18" i="9"/>
  <c r="E18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F4" i="9"/>
  <c r="E4" i="9"/>
  <c r="F5" i="8"/>
  <c r="F6" i="8"/>
  <c r="F7" i="8"/>
  <c r="E5" i="8"/>
  <c r="E6" i="8"/>
  <c r="E7" i="8"/>
  <c r="E8" i="8" s="1"/>
  <c r="F8" i="8"/>
  <c r="F4" i="8"/>
  <c r="E4" i="8"/>
  <c r="F8" i="7"/>
  <c r="E8" i="7"/>
  <c r="F5" i="7"/>
  <c r="F6" i="7"/>
  <c r="F7" i="7"/>
  <c r="E5" i="7"/>
  <c r="E6" i="7"/>
  <c r="E7" i="7"/>
  <c r="F4" i="7"/>
  <c r="E4" i="7"/>
  <c r="F9" i="6"/>
  <c r="E9" i="6"/>
  <c r="F5" i="6"/>
  <c r="F6" i="6"/>
  <c r="F7" i="6"/>
  <c r="F8" i="6"/>
  <c r="E5" i="6"/>
  <c r="E6" i="6"/>
  <c r="E7" i="6"/>
  <c r="E8" i="6"/>
  <c r="F4" i="6"/>
  <c r="E4" i="6"/>
  <c r="F4" i="5"/>
  <c r="F5" i="5" s="1"/>
  <c r="E4" i="5"/>
  <c r="E5" i="5" s="1"/>
  <c r="F7" i="4"/>
  <c r="E7" i="4"/>
  <c r="F5" i="4"/>
  <c r="F6" i="4"/>
  <c r="E5" i="4"/>
  <c r="E6" i="4"/>
  <c r="F4" i="4"/>
  <c r="E4" i="4"/>
  <c r="F5" i="2"/>
  <c r="F6" i="2"/>
  <c r="E5" i="2"/>
  <c r="E6" i="2"/>
  <c r="F4" i="2"/>
  <c r="F7" i="2" s="1"/>
  <c r="E4" i="2"/>
  <c r="E7" i="2" s="1"/>
  <c r="F17" i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E17" i="1" l="1"/>
</calcChain>
</file>

<file path=xl/sharedStrings.xml><?xml version="1.0" encoding="utf-8"?>
<sst xmlns="http://schemas.openxmlformats.org/spreadsheetml/2006/main" count="158" uniqueCount="71">
  <si>
    <t xml:space="preserve">Dénomination </t>
  </si>
  <si>
    <r>
      <t>Prix unitaire</t>
    </r>
    <r>
      <rPr>
        <b/>
        <sz val="11"/>
        <color theme="1"/>
        <rFont val="Times New Roman"/>
        <family val="1"/>
      </rPr>
      <t xml:space="preserve"> HT</t>
    </r>
    <r>
      <rPr>
        <sz val="11"/>
        <color theme="1"/>
        <rFont val="Times New Roman"/>
        <family val="1"/>
      </rPr>
      <t xml:space="preserve"> </t>
    </r>
  </si>
  <si>
    <r>
      <t xml:space="preserve">Prix unitaire </t>
    </r>
    <r>
      <rPr>
        <b/>
        <sz val="11"/>
        <color theme="1"/>
        <rFont val="Times New Roman"/>
        <family val="1"/>
      </rPr>
      <t>TTC</t>
    </r>
    <r>
      <rPr>
        <sz val="11"/>
        <color theme="1"/>
        <rFont val="Times New Roman"/>
        <family val="1"/>
      </rPr>
      <t xml:space="preserve"> </t>
    </r>
  </si>
  <si>
    <t>LOT 1:  PROTECTION DES MAINS</t>
  </si>
  <si>
    <t>LOT 2: PROTECTION DES YEUX</t>
  </si>
  <si>
    <t>LOT 3: PROTECTION DES OREILLES</t>
  </si>
  <si>
    <t>LOT 7: PROTECTION DU SYSTÈME RESPIRATOIRE</t>
  </si>
  <si>
    <t>LOT 8:  PROTECTION DES PIEDS</t>
  </si>
  <si>
    <t>LOT 9:  PROTECTION DE LA TETE</t>
  </si>
  <si>
    <t xml:space="preserve">Gants contre le froid </t>
  </si>
  <si>
    <t xml:space="preserve">Gants coton interlock </t>
  </si>
  <si>
    <t xml:space="preserve">Gants de manutention standard </t>
  </si>
  <si>
    <t xml:space="preserve">Gants de manutention en cuir </t>
  </si>
  <si>
    <t>Gants cuir cryogéniques</t>
  </si>
  <si>
    <t>Gants anti piqure</t>
  </si>
  <si>
    <t>Gants de protection chaleur (courts)</t>
  </si>
  <si>
    <t>Gants de protection chaleur (longs)</t>
  </si>
  <si>
    <t>Gants de plonge longs</t>
  </si>
  <si>
    <t>Gants de plonge courts</t>
  </si>
  <si>
    <t xml:space="preserve">Gants anti-coupures </t>
  </si>
  <si>
    <t>Lunettes de protection anti buée – anti rayures</t>
  </si>
  <si>
    <t>Sur lunettes anti buée – anti rayures</t>
  </si>
  <si>
    <t>Visière de protection faciale</t>
  </si>
  <si>
    <t>Bouchons d’oreilles à usage unique</t>
  </si>
  <si>
    <t>Bouchons d’oreilles lavables</t>
  </si>
  <si>
    <t xml:space="preserve">Casque anti bruit </t>
  </si>
  <si>
    <t>Bouchons d’oreille moulés sur mesure</t>
  </si>
  <si>
    <t>Tablier de soudeur</t>
  </si>
  <si>
    <t>Pantalon anti coupure</t>
  </si>
  <si>
    <t xml:space="preserve">Genouillères </t>
  </si>
  <si>
    <t xml:space="preserve">Demi masque réutilisable </t>
  </si>
  <si>
    <t>Filtres pour demi masque réutilisable</t>
  </si>
  <si>
    <t>Masque complet réutilisable</t>
  </si>
  <si>
    <t>Filtres pour masques complet réutilisable</t>
  </si>
  <si>
    <t xml:space="preserve">Bottes agroalimentaires </t>
  </si>
  <si>
    <t>Chaussures agroalimentaires</t>
  </si>
  <si>
    <t>Demi-bottes agroalimentaires</t>
  </si>
  <si>
    <t xml:space="preserve">Sabots de bloc </t>
  </si>
  <si>
    <t xml:space="preserve">Sabots fermés </t>
  </si>
  <si>
    <t xml:space="preserve">Sabots ménage </t>
  </si>
  <si>
    <t>Chaussures de sécurité basses</t>
  </si>
  <si>
    <t xml:space="preserve">Chaussures de sécurité basses légères </t>
  </si>
  <si>
    <t xml:space="preserve">Chaussures de travail basses </t>
  </si>
  <si>
    <t xml:space="preserve">Chaussures de sécurité hautes </t>
  </si>
  <si>
    <t xml:space="preserve">Bottes de sécurité </t>
  </si>
  <si>
    <t>Bottes de sécurité fourrées</t>
  </si>
  <si>
    <t>Chaussures rangers de sécurité montantes</t>
  </si>
  <si>
    <t xml:space="preserve">Casque avec jugulaire </t>
  </si>
  <si>
    <t xml:space="preserve">Casquette de sécurité </t>
  </si>
  <si>
    <r>
      <t xml:space="preserve">PRIX TOTAL </t>
    </r>
    <r>
      <rPr>
        <b/>
        <sz val="11"/>
        <color theme="1"/>
        <rFont val="Times New Roman"/>
        <family val="1"/>
      </rPr>
      <t>HT</t>
    </r>
  </si>
  <si>
    <r>
      <t xml:space="preserve">PRIX TOTAL </t>
    </r>
    <r>
      <rPr>
        <b/>
        <sz val="11"/>
        <color theme="1"/>
        <rFont val="Times New Roman"/>
        <family val="1"/>
      </rPr>
      <t>TTC</t>
    </r>
  </si>
  <si>
    <t xml:space="preserve">Qté à l'année prévisionnelle*  (tous établissements) non contractuelle </t>
  </si>
  <si>
    <t>* les quantités données ici n'ont pour seul objectif que de permettre l'anlayse des offres. 
Elles ne sont en aucun cas contractuelles</t>
  </si>
  <si>
    <t>LOT 6: PROTECTION DU CORPS 
AVEC ET SANS MARQUAGE</t>
  </si>
  <si>
    <t xml:space="preserve">DQE EPI pour le GHT CFC </t>
  </si>
  <si>
    <t>Nom du fournisseur:</t>
  </si>
  <si>
    <t xml:space="preserve">Gants de protection soudure </t>
  </si>
  <si>
    <t>Pour les articles proposés en plusieurs tailles, le candidat renseignera dans le DQE le prix unitaire correspondant à la taille médiane (ex. : M ou L). Ce prix servira de base pour l’analyse financière. Les prix unitaires par taille seront détaillés dans le BPU</t>
  </si>
  <si>
    <r>
      <t xml:space="preserve">Pour les articles proposés en plusieurs tailles, le candidat renseignera dans le DQE le prix unitaire correspondant à la taille médiane (ex. : M ou L). Ce prix servira de base pour l’analyse financière. Les prix unitaires par taille seront détaillés dans le BPU: à ajouter aussi au </t>
    </r>
    <r>
      <rPr>
        <b/>
        <u/>
        <sz val="11"/>
        <color rgb="FFFF0000"/>
        <rFont val="Times New Roman"/>
        <family val="1"/>
      </rPr>
      <t>RC</t>
    </r>
  </si>
  <si>
    <t>Veste type Softshell haute visibilité à capuche</t>
  </si>
  <si>
    <t>Veste de pluie haute visibilité à capuche</t>
  </si>
  <si>
    <t>Gilet Haute visibilité multipoche</t>
  </si>
  <si>
    <t>Sabots agroalimentaires</t>
  </si>
  <si>
    <t>Gants anti-coupure pour travaux avec tronçonneuse</t>
  </si>
  <si>
    <t>Total lot</t>
  </si>
  <si>
    <t>Tee-shirt manches courtes</t>
  </si>
  <si>
    <t>Tee-shirt manches longues</t>
  </si>
  <si>
    <t>Parka haute visibilité</t>
  </si>
  <si>
    <t>Casque forestier</t>
  </si>
  <si>
    <t>LOT 5: PROTECTION DU CORPS SANS MARQUAGE</t>
  </si>
  <si>
    <t>LOT 4: PROTECTION DES OREILLES BOUCHONS MOULES SUR MESURE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</si>
</sst>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0" fillId="0" borderId="1" xfId="0" applyFont="1" applyBorder="1"/>
    <xf numFmtId="0" fontId="4" fillId="0" borderId="0" xfId="0" applyFont="1" applyFill="1" applyBorder="1" applyAlignment="1">
      <alignment vertical="center"/>
    </xf>
    <xf numFmtId="0" fontId="0" fillId="0" borderId="0" xfId="0" applyFo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2" xfId="0" applyFon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/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8" xfId="0" applyFont="1" applyBorder="1"/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4" fillId="3" borderId="12" xfId="0" applyFont="1" applyFill="1" applyBorder="1" applyAlignment="1">
      <alignment vertical="center"/>
    </xf>
    <xf numFmtId="0" fontId="4" fillId="3" borderId="2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workbookViewId="0">
      <selection activeCell="B25" sqref="B25"/>
    </sheetView>
  </sheetViews>
  <sheetFormatPr baseColWidth="10" defaultColWidth="9.109375" defaultRowHeight="14.4" x14ac:dyDescent="0.3"/>
  <cols>
    <col min="1" max="1" width="49.5546875" customWidth="1"/>
    <col min="2" max="2" width="20.109375" customWidth="1"/>
    <col min="3" max="3" width="20" customWidth="1"/>
    <col min="4" max="4" width="20.88671875" customWidth="1"/>
    <col min="5" max="5" width="13.6640625" customWidth="1"/>
  </cols>
  <sheetData>
    <row r="1" spans="1:6" ht="20.399999999999999" x14ac:dyDescent="0.3">
      <c r="A1" s="47" t="s">
        <v>54</v>
      </c>
      <c r="B1" s="48"/>
      <c r="C1" s="49" t="s">
        <v>3</v>
      </c>
      <c r="D1" s="49"/>
      <c r="E1" s="49"/>
      <c r="F1" s="50"/>
    </row>
    <row r="2" spans="1:6" ht="15.6" x14ac:dyDescent="0.3">
      <c r="A2" s="51" t="s">
        <v>55</v>
      </c>
      <c r="B2" s="52"/>
      <c r="C2" s="53"/>
      <c r="D2" s="54"/>
      <c r="E2" s="54"/>
      <c r="F2" s="55"/>
    </row>
    <row r="3" spans="1:6" ht="54" customHeight="1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6" x14ac:dyDescent="0.3">
      <c r="A4" s="18" t="s">
        <v>56</v>
      </c>
      <c r="B4" s="40">
        <v>15</v>
      </c>
      <c r="C4" s="2"/>
      <c r="D4" s="2"/>
      <c r="E4" s="8">
        <f>C4*B4</f>
        <v>0</v>
      </c>
      <c r="F4" s="27">
        <f>D4*B4</f>
        <v>0</v>
      </c>
    </row>
    <row r="5" spans="1:6" x14ac:dyDescent="0.3">
      <c r="A5" s="14" t="s">
        <v>9</v>
      </c>
      <c r="B5" s="40">
        <v>70</v>
      </c>
      <c r="C5" s="2"/>
      <c r="D5" s="2"/>
      <c r="E5" s="8">
        <f t="shared" ref="E5:E16" si="0">C5*B5</f>
        <v>0</v>
      </c>
      <c r="F5" s="27">
        <f t="shared" ref="F5:F16" si="1">D5*B5</f>
        <v>0</v>
      </c>
    </row>
    <row r="6" spans="1:6" x14ac:dyDescent="0.3">
      <c r="A6" s="14" t="s">
        <v>10</v>
      </c>
      <c r="B6" s="40">
        <v>40</v>
      </c>
      <c r="C6" s="2"/>
      <c r="D6" s="2"/>
      <c r="E6" s="8">
        <f t="shared" si="0"/>
        <v>0</v>
      </c>
      <c r="F6" s="27">
        <f t="shared" si="1"/>
        <v>0</v>
      </c>
    </row>
    <row r="7" spans="1:6" x14ac:dyDescent="0.3">
      <c r="A7" s="14" t="s">
        <v>11</v>
      </c>
      <c r="B7" s="40">
        <v>120</v>
      </c>
      <c r="C7" s="2"/>
      <c r="D7" s="2"/>
      <c r="E7" s="8">
        <f t="shared" si="0"/>
        <v>0</v>
      </c>
      <c r="F7" s="27">
        <f t="shared" si="1"/>
        <v>0</v>
      </c>
    </row>
    <row r="8" spans="1:6" x14ac:dyDescent="0.3">
      <c r="A8" s="14" t="s">
        <v>12</v>
      </c>
      <c r="B8" s="40">
        <v>90</v>
      </c>
      <c r="C8" s="2"/>
      <c r="D8" s="2"/>
      <c r="E8" s="8">
        <f t="shared" si="0"/>
        <v>0</v>
      </c>
      <c r="F8" s="27">
        <f t="shared" si="1"/>
        <v>0</v>
      </c>
    </row>
    <row r="9" spans="1:6" x14ac:dyDescent="0.3">
      <c r="A9" s="14" t="s">
        <v>13</v>
      </c>
      <c r="B9" s="40">
        <v>10</v>
      </c>
      <c r="C9" s="2"/>
      <c r="D9" s="2"/>
      <c r="E9" s="8">
        <f t="shared" si="0"/>
        <v>0</v>
      </c>
      <c r="F9" s="27">
        <f t="shared" si="1"/>
        <v>0</v>
      </c>
    </row>
    <row r="10" spans="1:6" x14ac:dyDescent="0.3">
      <c r="A10" s="14" t="s">
        <v>14</v>
      </c>
      <c r="B10" s="40">
        <v>120</v>
      </c>
      <c r="C10" s="2"/>
      <c r="D10" s="2"/>
      <c r="E10" s="8">
        <f t="shared" si="0"/>
        <v>0</v>
      </c>
      <c r="F10" s="27">
        <f t="shared" si="1"/>
        <v>0</v>
      </c>
    </row>
    <row r="11" spans="1:6" x14ac:dyDescent="0.3">
      <c r="A11" s="14" t="s">
        <v>15</v>
      </c>
      <c r="B11" s="40">
        <v>42</v>
      </c>
      <c r="C11" s="2"/>
      <c r="D11" s="2"/>
      <c r="E11" s="8">
        <f t="shared" si="0"/>
        <v>0</v>
      </c>
      <c r="F11" s="27">
        <f t="shared" si="1"/>
        <v>0</v>
      </c>
    </row>
    <row r="12" spans="1:6" x14ac:dyDescent="0.3">
      <c r="A12" s="14" t="s">
        <v>16</v>
      </c>
      <c r="B12" s="40">
        <v>40</v>
      </c>
      <c r="C12" s="2"/>
      <c r="D12" s="2"/>
      <c r="E12" s="8">
        <f t="shared" si="0"/>
        <v>0</v>
      </c>
      <c r="F12" s="27">
        <f t="shared" si="1"/>
        <v>0</v>
      </c>
    </row>
    <row r="13" spans="1:6" x14ac:dyDescent="0.3">
      <c r="A13" s="14" t="s">
        <v>17</v>
      </c>
      <c r="B13" s="40">
        <v>84</v>
      </c>
      <c r="C13" s="2"/>
      <c r="D13" s="2"/>
      <c r="E13" s="8">
        <f t="shared" si="0"/>
        <v>0</v>
      </c>
      <c r="F13" s="27">
        <f t="shared" si="1"/>
        <v>0</v>
      </c>
    </row>
    <row r="14" spans="1:6" x14ac:dyDescent="0.3">
      <c r="A14" s="14" t="s">
        <v>18</v>
      </c>
      <c r="B14" s="40">
        <v>60</v>
      </c>
      <c r="C14" s="2"/>
      <c r="D14" s="2"/>
      <c r="E14" s="8">
        <f t="shared" si="0"/>
        <v>0</v>
      </c>
      <c r="F14" s="27">
        <f t="shared" si="1"/>
        <v>0</v>
      </c>
    </row>
    <row r="15" spans="1:6" x14ac:dyDescent="0.3">
      <c r="A15" s="14" t="s">
        <v>19</v>
      </c>
      <c r="B15" s="40">
        <v>80</v>
      </c>
      <c r="C15" s="2"/>
      <c r="D15" s="2"/>
      <c r="E15" s="8">
        <f t="shared" si="0"/>
        <v>0</v>
      </c>
      <c r="F15" s="27">
        <f t="shared" si="1"/>
        <v>0</v>
      </c>
    </row>
    <row r="16" spans="1:6" ht="15" thickBot="1" x14ac:dyDescent="0.35">
      <c r="A16" s="42" t="s">
        <v>63</v>
      </c>
      <c r="B16" s="43">
        <v>10</v>
      </c>
      <c r="C16" s="31"/>
      <c r="D16" s="31"/>
      <c r="E16" s="32">
        <f t="shared" si="0"/>
        <v>0</v>
      </c>
      <c r="F16" s="33">
        <f t="shared" si="1"/>
        <v>0</v>
      </c>
    </row>
    <row r="17" spans="1:20" x14ac:dyDescent="0.3">
      <c r="A17" s="3"/>
      <c r="B17" s="3"/>
      <c r="C17" s="4"/>
      <c r="D17" s="38" t="s">
        <v>64</v>
      </c>
      <c r="E17" s="38">
        <f>SUM(E4:E16)</f>
        <v>0</v>
      </c>
      <c r="F17" s="38">
        <f>SUM(F4:F16)</f>
        <v>0</v>
      </c>
    </row>
    <row r="18" spans="1:20" ht="41.4" x14ac:dyDescent="0.3">
      <c r="A18" s="16" t="s">
        <v>52</v>
      </c>
      <c r="B18" s="5"/>
      <c r="C18" s="4"/>
      <c r="D18" s="4"/>
    </row>
    <row r="19" spans="1:20" x14ac:dyDescent="0.3">
      <c r="A19" s="56" t="s">
        <v>58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</sheetData>
  <mergeCells count="5">
    <mergeCell ref="A1:B1"/>
    <mergeCell ref="C1:F1"/>
    <mergeCell ref="A2:B2"/>
    <mergeCell ref="C2:F2"/>
    <mergeCell ref="A19:T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2"/>
  <sheetViews>
    <sheetView workbookViewId="0">
      <selection activeCell="C19" sqref="C19"/>
    </sheetView>
  </sheetViews>
  <sheetFormatPr baseColWidth="10" defaultRowHeight="14.4" x14ac:dyDescent="0.3"/>
  <cols>
    <col min="1" max="1" width="64.5546875" bestFit="1" customWidth="1"/>
    <col min="2" max="2" width="20.109375" customWidth="1"/>
    <col min="3" max="3" width="21.33203125" customWidth="1"/>
    <col min="4" max="4" width="20.44140625" customWidth="1"/>
  </cols>
  <sheetData>
    <row r="1" spans="1:20" ht="20.399999999999999" x14ac:dyDescent="0.3">
      <c r="A1" s="47" t="s">
        <v>54</v>
      </c>
      <c r="B1" s="48"/>
      <c r="C1" s="57" t="s">
        <v>4</v>
      </c>
      <c r="D1" s="58"/>
      <c r="E1" s="58"/>
      <c r="F1" s="59"/>
    </row>
    <row r="2" spans="1:20" ht="15.6" x14ac:dyDescent="0.3">
      <c r="A2" s="51" t="s">
        <v>55</v>
      </c>
      <c r="B2" s="52"/>
      <c r="C2" s="20"/>
      <c r="D2" s="21"/>
      <c r="E2" s="21"/>
      <c r="F2" s="35"/>
    </row>
    <row r="3" spans="1:20" ht="59.25" customHeight="1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x14ac:dyDescent="0.3">
      <c r="A4" s="26" t="s">
        <v>20</v>
      </c>
      <c r="B4" s="13">
        <v>380</v>
      </c>
      <c r="C4" s="2"/>
      <c r="D4" s="2"/>
      <c r="E4" s="8">
        <f>B4*C4</f>
        <v>0</v>
      </c>
      <c r="F4" s="27">
        <f>B4*D4</f>
        <v>0</v>
      </c>
    </row>
    <row r="5" spans="1:20" x14ac:dyDescent="0.3">
      <c r="A5" s="26" t="s">
        <v>21</v>
      </c>
      <c r="B5" s="13">
        <v>100</v>
      </c>
      <c r="C5" s="2"/>
      <c r="D5" s="2"/>
      <c r="E5" s="8">
        <f t="shared" ref="E5:E6" si="0">B5*C5</f>
        <v>0</v>
      </c>
      <c r="F5" s="27">
        <f t="shared" ref="F5:F6" si="1">B5*D5</f>
        <v>0</v>
      </c>
    </row>
    <row r="6" spans="1:20" ht="15" thickBot="1" x14ac:dyDescent="0.35">
      <c r="A6" s="29" t="s">
        <v>22</v>
      </c>
      <c r="B6" s="30">
        <v>500</v>
      </c>
      <c r="C6" s="31"/>
      <c r="D6" s="31"/>
      <c r="E6" s="32">
        <f t="shared" si="0"/>
        <v>0</v>
      </c>
      <c r="F6" s="33">
        <f t="shared" si="1"/>
        <v>0</v>
      </c>
    </row>
    <row r="7" spans="1:20" x14ac:dyDescent="0.3">
      <c r="A7" s="4"/>
      <c r="B7" s="17"/>
      <c r="C7" s="4"/>
      <c r="D7" s="38" t="s">
        <v>64</v>
      </c>
      <c r="E7" s="38">
        <f>SUM(E4:E6)</f>
        <v>0</v>
      </c>
      <c r="F7" s="38">
        <f>SUM(F4:F6)</f>
        <v>0</v>
      </c>
    </row>
    <row r="8" spans="1:20" ht="41.4" x14ac:dyDescent="0.3">
      <c r="A8" s="16" t="s">
        <v>52</v>
      </c>
      <c r="B8" s="17"/>
      <c r="C8" s="4"/>
      <c r="D8" s="4"/>
      <c r="E8" s="9"/>
      <c r="F8" s="9"/>
    </row>
    <row r="9" spans="1:20" x14ac:dyDescent="0.3">
      <c r="A9" s="56" t="s">
        <v>57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x14ac:dyDescent="0.3">
      <c r="B10" s="17"/>
      <c r="E10" s="9"/>
      <c r="F10" s="9"/>
    </row>
    <row r="11" spans="1:20" x14ac:dyDescent="0.3">
      <c r="B11" s="17"/>
      <c r="E11" s="9"/>
      <c r="F11" s="9"/>
    </row>
    <row r="12" spans="1:20" x14ac:dyDescent="0.3">
      <c r="B12" s="17"/>
      <c r="E12" s="10"/>
      <c r="F12" s="10"/>
    </row>
    <row r="13" spans="1:20" x14ac:dyDescent="0.3">
      <c r="B13" s="17"/>
      <c r="E13" s="10"/>
      <c r="F13" s="10"/>
    </row>
    <row r="14" spans="1:20" x14ac:dyDescent="0.3">
      <c r="B14" s="17"/>
      <c r="E14" s="10"/>
      <c r="F14" s="10"/>
    </row>
    <row r="15" spans="1:20" x14ac:dyDescent="0.3">
      <c r="B15" s="17"/>
      <c r="E15" s="10"/>
      <c r="F15" s="10"/>
    </row>
    <row r="16" spans="1:20" x14ac:dyDescent="0.3">
      <c r="B16" s="3"/>
      <c r="E16" s="10"/>
      <c r="F16" s="10"/>
    </row>
    <row r="17" spans="2:2" x14ac:dyDescent="0.3">
      <c r="B17" s="5"/>
    </row>
    <row r="22" spans="2:2" ht="95.4" customHeight="1" x14ac:dyDescent="0.3">
      <c r="B22" s="7"/>
    </row>
  </sheetData>
  <mergeCells count="4">
    <mergeCell ref="C1:F1"/>
    <mergeCell ref="A1:B1"/>
    <mergeCell ref="A2:B2"/>
    <mergeCell ref="A9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workbookViewId="0">
      <selection activeCell="E20" sqref="E20"/>
    </sheetView>
  </sheetViews>
  <sheetFormatPr baseColWidth="10" defaultRowHeight="14.4" x14ac:dyDescent="0.3"/>
  <cols>
    <col min="1" max="1" width="41.33203125" customWidth="1"/>
    <col min="2" max="2" width="20.5546875" customWidth="1"/>
    <col min="3" max="3" width="20.6640625" customWidth="1"/>
    <col min="4" max="4" width="15.77734375" bestFit="1" customWidth="1"/>
  </cols>
  <sheetData>
    <row r="1" spans="1:20" ht="20.399999999999999" x14ac:dyDescent="0.3">
      <c r="A1" s="47" t="s">
        <v>54</v>
      </c>
      <c r="B1" s="48"/>
      <c r="C1" s="49" t="s">
        <v>5</v>
      </c>
      <c r="D1" s="49"/>
      <c r="E1" s="49"/>
      <c r="F1" s="50"/>
    </row>
    <row r="2" spans="1:20" ht="15.6" x14ac:dyDescent="0.3">
      <c r="A2" s="51" t="s">
        <v>55</v>
      </c>
      <c r="B2" s="52"/>
      <c r="C2" s="19"/>
      <c r="D2" s="19"/>
      <c r="E2" s="19"/>
      <c r="F2" s="23"/>
    </row>
    <row r="3" spans="1:20" ht="56.25" customHeight="1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x14ac:dyDescent="0.3">
      <c r="A4" s="26" t="s">
        <v>23</v>
      </c>
      <c r="B4" s="13">
        <v>29482</v>
      </c>
      <c r="C4" s="7"/>
      <c r="D4" s="2"/>
      <c r="E4" s="8">
        <f>B4*C4</f>
        <v>0</v>
      </c>
      <c r="F4" s="27">
        <f>B4*D4</f>
        <v>0</v>
      </c>
    </row>
    <row r="5" spans="1:20" x14ac:dyDescent="0.3">
      <c r="A5" s="26" t="s">
        <v>24</v>
      </c>
      <c r="B5" s="13">
        <v>25</v>
      </c>
      <c r="C5" s="7"/>
      <c r="D5" s="2"/>
      <c r="E5" s="8">
        <f t="shared" ref="E5:E6" si="0">B5*C5</f>
        <v>0</v>
      </c>
      <c r="F5" s="27">
        <f t="shared" ref="F5:F6" si="1">B5*D5</f>
        <v>0</v>
      </c>
    </row>
    <row r="6" spans="1:20" ht="15" thickBot="1" x14ac:dyDescent="0.35">
      <c r="A6" s="29" t="s">
        <v>25</v>
      </c>
      <c r="B6" s="30">
        <v>100</v>
      </c>
      <c r="C6" s="34"/>
      <c r="D6" s="31"/>
      <c r="E6" s="32">
        <f t="shared" si="0"/>
        <v>0</v>
      </c>
      <c r="F6" s="33">
        <f t="shared" si="1"/>
        <v>0</v>
      </c>
    </row>
    <row r="7" spans="1:20" x14ac:dyDescent="0.3">
      <c r="A7" s="4"/>
      <c r="B7" s="4"/>
      <c r="C7" s="4"/>
      <c r="D7" s="39" t="s">
        <v>64</v>
      </c>
      <c r="E7" s="39">
        <f>SUM(E4:E6)</f>
        <v>0</v>
      </c>
      <c r="F7" s="38">
        <f>SUM(F4:F6)</f>
        <v>0</v>
      </c>
    </row>
    <row r="8" spans="1:20" ht="41.4" x14ac:dyDescent="0.3">
      <c r="A8" s="16" t="s">
        <v>52</v>
      </c>
      <c r="B8" s="4"/>
      <c r="C8" s="4"/>
      <c r="D8" s="9"/>
      <c r="E8" s="9"/>
    </row>
    <row r="9" spans="1:20" x14ac:dyDescent="0.3">
      <c r="A9" s="56" t="s">
        <v>57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x14ac:dyDescent="0.3">
      <c r="D10" s="9"/>
      <c r="E10" s="9"/>
    </row>
    <row r="11" spans="1:20" x14ac:dyDescent="0.3">
      <c r="D11" s="9"/>
      <c r="E11" s="9"/>
    </row>
    <row r="12" spans="1:20" x14ac:dyDescent="0.3">
      <c r="D12" s="10"/>
      <c r="E12" s="10"/>
    </row>
    <row r="13" spans="1:20" x14ac:dyDescent="0.3">
      <c r="D13" s="10"/>
      <c r="E13" s="10"/>
    </row>
    <row r="14" spans="1:20" x14ac:dyDescent="0.3">
      <c r="D14" s="10"/>
      <c r="E14" s="10"/>
    </row>
    <row r="15" spans="1:20" x14ac:dyDescent="0.3">
      <c r="D15" s="10"/>
      <c r="E15" s="10"/>
    </row>
    <row r="16" spans="1:20" x14ac:dyDescent="0.3">
      <c r="D16" s="10"/>
      <c r="E16" s="10"/>
    </row>
  </sheetData>
  <mergeCells count="4">
    <mergeCell ref="C1:F1"/>
    <mergeCell ref="A1:B1"/>
    <mergeCell ref="A2:B2"/>
    <mergeCell ref="A9:T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"/>
  <sheetViews>
    <sheetView workbookViewId="0">
      <selection activeCell="B18" sqref="B18"/>
    </sheetView>
  </sheetViews>
  <sheetFormatPr baseColWidth="10" defaultRowHeight="14.4" x14ac:dyDescent="0.3"/>
  <cols>
    <col min="1" max="1" width="51.109375" customWidth="1"/>
    <col min="2" max="2" width="19.88671875" customWidth="1"/>
    <col min="3" max="3" width="21" customWidth="1"/>
    <col min="4" max="4" width="15.77734375" bestFit="1" customWidth="1"/>
    <col min="6" max="6" width="16.88671875" customWidth="1"/>
  </cols>
  <sheetData>
    <row r="1" spans="1:20" ht="36.6" customHeight="1" x14ac:dyDescent="0.3">
      <c r="A1" s="47" t="s">
        <v>54</v>
      </c>
      <c r="B1" s="48"/>
      <c r="C1" s="60" t="s">
        <v>70</v>
      </c>
      <c r="D1" s="49"/>
      <c r="E1" s="49"/>
      <c r="F1" s="50"/>
    </row>
    <row r="2" spans="1:20" ht="15.6" x14ac:dyDescent="0.3">
      <c r="A2" s="51" t="s">
        <v>55</v>
      </c>
      <c r="B2" s="52"/>
      <c r="C2" s="22"/>
      <c r="D2" s="19"/>
      <c r="E2" s="19"/>
      <c r="F2" s="23"/>
    </row>
    <row r="3" spans="1:20" ht="64.8" customHeight="1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ht="15" thickBot="1" x14ac:dyDescent="0.35">
      <c r="A4" s="29" t="s">
        <v>26</v>
      </c>
      <c r="B4" s="30">
        <v>20</v>
      </c>
      <c r="C4" s="31"/>
      <c r="D4" s="31"/>
      <c r="E4" s="32">
        <f>B4*C4</f>
        <v>0</v>
      </c>
      <c r="F4" s="33">
        <f>B4*D4</f>
        <v>0</v>
      </c>
    </row>
    <row r="5" spans="1:20" x14ac:dyDescent="0.3">
      <c r="A5" s="3"/>
      <c r="B5" s="4"/>
      <c r="C5" s="4"/>
      <c r="D5" s="38" t="s">
        <v>64</v>
      </c>
      <c r="E5" s="38">
        <f>E4</f>
        <v>0</v>
      </c>
      <c r="F5" s="38">
        <f>F4</f>
        <v>0</v>
      </c>
    </row>
    <row r="6" spans="1:20" ht="41.4" x14ac:dyDescent="0.3">
      <c r="A6" s="16" t="s">
        <v>52</v>
      </c>
      <c r="B6" s="4"/>
      <c r="C6" s="4"/>
    </row>
    <row r="7" spans="1:20" x14ac:dyDescent="0.3">
      <c r="A7" s="56" t="s">
        <v>57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x14ac:dyDescent="0.3">
      <c r="A8" s="1"/>
      <c r="B8" s="4"/>
      <c r="C8" s="4"/>
    </row>
  </sheetData>
  <mergeCells count="4">
    <mergeCell ref="C1:F1"/>
    <mergeCell ref="A1:B1"/>
    <mergeCell ref="A2:B2"/>
    <mergeCell ref="A7:T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9"/>
  <sheetViews>
    <sheetView workbookViewId="0">
      <selection activeCell="F22" sqref="F22"/>
    </sheetView>
  </sheetViews>
  <sheetFormatPr baseColWidth="10" defaultRowHeight="14.4" x14ac:dyDescent="0.3"/>
  <cols>
    <col min="1" max="1" width="38.44140625" customWidth="1"/>
    <col min="2" max="2" width="20.88671875" customWidth="1"/>
    <col min="3" max="3" width="14.44140625" bestFit="1" customWidth="1"/>
    <col min="4" max="4" width="15.77734375" bestFit="1" customWidth="1"/>
    <col min="6" max="6" width="18.77734375" customWidth="1"/>
  </cols>
  <sheetData>
    <row r="1" spans="1:20" ht="20.399999999999999" x14ac:dyDescent="0.3">
      <c r="A1" s="47" t="s">
        <v>54</v>
      </c>
      <c r="B1" s="48"/>
      <c r="C1" s="60" t="s">
        <v>69</v>
      </c>
      <c r="D1" s="49"/>
      <c r="E1" s="49"/>
      <c r="F1" s="50"/>
    </row>
    <row r="2" spans="1:20" ht="15.6" x14ac:dyDescent="0.3">
      <c r="A2" s="51" t="s">
        <v>55</v>
      </c>
      <c r="B2" s="52"/>
      <c r="C2" s="22"/>
      <c r="D2" s="19"/>
      <c r="E2" s="19"/>
      <c r="F2" s="23"/>
    </row>
    <row r="3" spans="1:20" ht="54.75" customHeight="1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x14ac:dyDescent="0.3">
      <c r="A4" s="18" t="s">
        <v>27</v>
      </c>
      <c r="B4" s="40">
        <v>2</v>
      </c>
      <c r="C4" s="2"/>
      <c r="D4" s="2"/>
      <c r="E4" s="8">
        <f>B4*C4</f>
        <v>0</v>
      </c>
      <c r="F4" s="27">
        <f>B4*D4</f>
        <v>0</v>
      </c>
    </row>
    <row r="5" spans="1:20" x14ac:dyDescent="0.3">
      <c r="A5" s="14" t="s">
        <v>65</v>
      </c>
      <c r="B5" s="40">
        <v>159</v>
      </c>
      <c r="C5" s="2"/>
      <c r="D5" s="8"/>
      <c r="E5" s="8">
        <f t="shared" ref="E5:E8" si="0">B5*C5</f>
        <v>0</v>
      </c>
      <c r="F5" s="27">
        <f t="shared" ref="F5:F8" si="1">B5*D5</f>
        <v>0</v>
      </c>
    </row>
    <row r="6" spans="1:20" x14ac:dyDescent="0.3">
      <c r="A6" s="14" t="s">
        <v>66</v>
      </c>
      <c r="B6" s="40">
        <v>30</v>
      </c>
      <c r="C6" s="2"/>
      <c r="D6" s="8"/>
      <c r="E6" s="8">
        <f t="shared" si="0"/>
        <v>0</v>
      </c>
      <c r="F6" s="27">
        <f t="shared" si="1"/>
        <v>0</v>
      </c>
    </row>
    <row r="7" spans="1:20" x14ac:dyDescent="0.3">
      <c r="A7" s="18" t="s">
        <v>28</v>
      </c>
      <c r="B7" s="40">
        <v>5</v>
      </c>
      <c r="C7" s="2"/>
      <c r="D7" s="8"/>
      <c r="E7" s="8">
        <f t="shared" si="0"/>
        <v>0</v>
      </c>
      <c r="F7" s="27">
        <f t="shared" si="1"/>
        <v>0</v>
      </c>
    </row>
    <row r="8" spans="1:20" ht="15" thickBot="1" x14ac:dyDescent="0.35">
      <c r="A8" s="42" t="s">
        <v>29</v>
      </c>
      <c r="B8" s="43">
        <v>20</v>
      </c>
      <c r="C8" s="32"/>
      <c r="D8" s="32"/>
      <c r="E8" s="32">
        <f t="shared" si="0"/>
        <v>0</v>
      </c>
      <c r="F8" s="33">
        <f t="shared" si="1"/>
        <v>0</v>
      </c>
    </row>
    <row r="9" spans="1:20" x14ac:dyDescent="0.3">
      <c r="A9" s="3"/>
      <c r="B9" s="4"/>
      <c r="C9" s="9"/>
      <c r="D9" s="39" t="s">
        <v>64</v>
      </c>
      <c r="E9" s="41">
        <f>SUM(E4:E8)</f>
        <v>0</v>
      </c>
      <c r="F9" s="41">
        <f>SUM(F4:F8)</f>
        <v>0</v>
      </c>
    </row>
    <row r="10" spans="1:20" ht="41.4" x14ac:dyDescent="0.3">
      <c r="A10" s="16" t="s">
        <v>52</v>
      </c>
      <c r="B10" s="4"/>
      <c r="C10" s="9"/>
      <c r="D10" s="9"/>
    </row>
    <row r="11" spans="1:20" x14ac:dyDescent="0.3">
      <c r="A11" s="56" t="s">
        <v>57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x14ac:dyDescent="0.3">
      <c r="C12" s="9"/>
      <c r="D12" s="9"/>
    </row>
    <row r="13" spans="1:20" x14ac:dyDescent="0.3">
      <c r="C13" s="9"/>
      <c r="D13" s="9"/>
    </row>
    <row r="14" spans="1:20" x14ac:dyDescent="0.3">
      <c r="C14" s="9"/>
      <c r="D14" s="9"/>
    </row>
    <row r="15" spans="1:20" x14ac:dyDescent="0.3">
      <c r="C15" s="10"/>
      <c r="D15" s="10"/>
    </row>
    <row r="16" spans="1:20" x14ac:dyDescent="0.3">
      <c r="C16" s="10"/>
      <c r="D16" s="10"/>
    </row>
    <row r="17" spans="3:4" x14ac:dyDescent="0.3">
      <c r="C17" s="10"/>
      <c r="D17" s="10"/>
    </row>
    <row r="18" spans="3:4" x14ac:dyDescent="0.3">
      <c r="C18" s="10"/>
      <c r="D18" s="10"/>
    </row>
    <row r="19" spans="3:4" x14ac:dyDescent="0.3">
      <c r="C19" s="10"/>
      <c r="D19" s="10"/>
    </row>
  </sheetData>
  <mergeCells count="4">
    <mergeCell ref="C1:F1"/>
    <mergeCell ref="A1:B1"/>
    <mergeCell ref="A2:B2"/>
    <mergeCell ref="A11:T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1"/>
  <sheetViews>
    <sheetView workbookViewId="0">
      <selection activeCell="D17" sqref="D17"/>
    </sheetView>
  </sheetViews>
  <sheetFormatPr baseColWidth="10" defaultRowHeight="14.4" x14ac:dyDescent="0.3"/>
  <cols>
    <col min="1" max="1" width="46.109375" customWidth="1"/>
    <col min="2" max="2" width="20.88671875" customWidth="1"/>
    <col min="3" max="3" width="22" customWidth="1"/>
    <col min="4" max="4" width="23" customWidth="1"/>
  </cols>
  <sheetData>
    <row r="1" spans="1:20" ht="17.399999999999999" x14ac:dyDescent="0.3">
      <c r="A1" s="61" t="s">
        <v>54</v>
      </c>
      <c r="B1" s="62"/>
      <c r="C1" s="60" t="s">
        <v>53</v>
      </c>
      <c r="D1" s="49"/>
      <c r="E1" s="49"/>
      <c r="F1" s="50"/>
    </row>
    <row r="2" spans="1:20" ht="15.6" x14ac:dyDescent="0.3">
      <c r="A2" s="51" t="s">
        <v>55</v>
      </c>
      <c r="B2" s="52"/>
      <c r="C2" s="22"/>
      <c r="D2" s="19"/>
      <c r="E2" s="19"/>
      <c r="F2" s="23"/>
    </row>
    <row r="3" spans="1:20" ht="55.2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x14ac:dyDescent="0.3">
      <c r="A4" s="14" t="s">
        <v>59</v>
      </c>
      <c r="B4" s="45">
        <v>35</v>
      </c>
      <c r="C4" s="2"/>
      <c r="D4" s="2"/>
      <c r="E4" s="8">
        <f>B4*C4</f>
        <v>0</v>
      </c>
      <c r="F4" s="27">
        <f>B4*D4</f>
        <v>0</v>
      </c>
    </row>
    <row r="5" spans="1:20" x14ac:dyDescent="0.3">
      <c r="A5" s="14" t="s">
        <v>60</v>
      </c>
      <c r="B5" s="45">
        <v>15</v>
      </c>
      <c r="C5" s="2"/>
      <c r="D5" s="2"/>
      <c r="E5" s="8">
        <f t="shared" ref="E5:E7" si="0">B5*C5</f>
        <v>0</v>
      </c>
      <c r="F5" s="27">
        <f t="shared" ref="F5:F7" si="1">B5*D5</f>
        <v>0</v>
      </c>
    </row>
    <row r="6" spans="1:20" x14ac:dyDescent="0.3">
      <c r="A6" s="14" t="s">
        <v>67</v>
      </c>
      <c r="B6" s="45">
        <v>15</v>
      </c>
      <c r="C6" s="37"/>
      <c r="D6" s="37"/>
      <c r="E6" s="8">
        <f t="shared" si="0"/>
        <v>0</v>
      </c>
      <c r="F6" s="27">
        <f t="shared" si="1"/>
        <v>0</v>
      </c>
    </row>
    <row r="7" spans="1:20" ht="15" thickBot="1" x14ac:dyDescent="0.35">
      <c r="A7" s="42" t="s">
        <v>61</v>
      </c>
      <c r="B7" s="43">
        <v>30</v>
      </c>
      <c r="C7" s="31"/>
      <c r="D7" s="31"/>
      <c r="E7" s="32">
        <f t="shared" si="0"/>
        <v>0</v>
      </c>
      <c r="F7" s="33">
        <f t="shared" si="1"/>
        <v>0</v>
      </c>
    </row>
    <row r="8" spans="1:20" x14ac:dyDescent="0.3">
      <c r="A8" s="3"/>
      <c r="C8" s="4"/>
      <c r="D8" s="38" t="s">
        <v>64</v>
      </c>
      <c r="E8" s="44">
        <f>SUM(E4:E7)</f>
        <v>0</v>
      </c>
      <c r="F8" s="44">
        <f>SUM(F4:F7)</f>
        <v>0</v>
      </c>
    </row>
    <row r="9" spans="1:20" ht="41.4" x14ac:dyDescent="0.3">
      <c r="A9" s="16" t="s">
        <v>52</v>
      </c>
      <c r="C9" s="4"/>
      <c r="D9" s="4"/>
    </row>
    <row r="10" spans="1:20" x14ac:dyDescent="0.3">
      <c r="A10" s="56" t="s">
        <v>57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x14ac:dyDescent="0.3">
      <c r="A11" s="6"/>
      <c r="C11" s="4"/>
      <c r="D11" s="4"/>
    </row>
  </sheetData>
  <mergeCells count="4">
    <mergeCell ref="C1:F1"/>
    <mergeCell ref="A1:B1"/>
    <mergeCell ref="A2:B2"/>
    <mergeCell ref="A10:T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8"/>
  <sheetViews>
    <sheetView workbookViewId="0">
      <selection activeCell="D21" sqref="D21"/>
    </sheetView>
  </sheetViews>
  <sheetFormatPr baseColWidth="10" defaultRowHeight="14.4" x14ac:dyDescent="0.3"/>
  <cols>
    <col min="1" max="1" width="36.21875" customWidth="1"/>
    <col min="2" max="2" width="20.88671875" customWidth="1"/>
    <col min="3" max="3" width="21.109375" customWidth="1"/>
    <col min="4" max="4" width="22" customWidth="1"/>
  </cols>
  <sheetData>
    <row r="1" spans="1:20" ht="17.399999999999999" x14ac:dyDescent="0.3">
      <c r="A1" s="61" t="s">
        <v>54</v>
      </c>
      <c r="B1" s="62"/>
      <c r="C1" s="49" t="s">
        <v>6</v>
      </c>
      <c r="D1" s="49"/>
      <c r="E1" s="49"/>
      <c r="F1" s="50"/>
    </row>
    <row r="2" spans="1:20" ht="15.6" x14ac:dyDescent="0.3">
      <c r="A2" s="51" t="s">
        <v>55</v>
      </c>
      <c r="B2" s="52"/>
      <c r="C2" s="19"/>
      <c r="D2" s="19"/>
      <c r="E2" s="19"/>
      <c r="F2" s="23"/>
    </row>
    <row r="3" spans="1:20" ht="72" customHeight="1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x14ac:dyDescent="0.3">
      <c r="A4" s="28" t="s">
        <v>30</v>
      </c>
      <c r="B4" s="13">
        <v>100</v>
      </c>
      <c r="C4" s="2"/>
      <c r="D4" s="2"/>
      <c r="E4" s="8">
        <f>B4*C4</f>
        <v>0</v>
      </c>
      <c r="F4" s="27">
        <f>B4*D4</f>
        <v>0</v>
      </c>
    </row>
    <row r="5" spans="1:20" x14ac:dyDescent="0.3">
      <c r="A5" s="28" t="s">
        <v>31</v>
      </c>
      <c r="B5" s="13">
        <v>100</v>
      </c>
      <c r="C5" s="2"/>
      <c r="D5" s="2"/>
      <c r="E5" s="8">
        <f t="shared" ref="E5:E7" si="0">B5*C5</f>
        <v>0</v>
      </c>
      <c r="F5" s="27">
        <f t="shared" ref="F5:F7" si="1">B5*D5</f>
        <v>0</v>
      </c>
    </row>
    <row r="6" spans="1:20" x14ac:dyDescent="0.3">
      <c r="A6" s="28" t="s">
        <v>32</v>
      </c>
      <c r="B6" s="13">
        <v>300</v>
      </c>
      <c r="C6" s="2"/>
      <c r="D6" s="2"/>
      <c r="E6" s="8">
        <f t="shared" si="0"/>
        <v>0</v>
      </c>
      <c r="F6" s="27">
        <f t="shared" si="1"/>
        <v>0</v>
      </c>
    </row>
    <row r="7" spans="1:20" ht="15" thickBot="1" x14ac:dyDescent="0.35">
      <c r="A7" s="29" t="s">
        <v>33</v>
      </c>
      <c r="B7" s="30">
        <v>300</v>
      </c>
      <c r="C7" s="31"/>
      <c r="D7" s="31"/>
      <c r="E7" s="32">
        <f t="shared" si="0"/>
        <v>0</v>
      </c>
      <c r="F7" s="33">
        <f t="shared" si="1"/>
        <v>0</v>
      </c>
    </row>
    <row r="8" spans="1:20" x14ac:dyDescent="0.3">
      <c r="A8" s="4"/>
      <c r="B8" s="4"/>
      <c r="C8" s="4"/>
      <c r="D8" s="38" t="s">
        <v>64</v>
      </c>
      <c r="E8" s="38">
        <f>SUM(E4:E7)</f>
        <v>0</v>
      </c>
      <c r="F8" s="38">
        <f>SUM(F4:F7)</f>
        <v>0</v>
      </c>
    </row>
    <row r="9" spans="1:20" ht="55.2" x14ac:dyDescent="0.3">
      <c r="A9" s="16" t="s">
        <v>52</v>
      </c>
      <c r="B9" s="4"/>
      <c r="C9" s="4"/>
      <c r="D9" s="4"/>
      <c r="E9" s="9"/>
      <c r="F9" s="9"/>
    </row>
    <row r="10" spans="1:20" x14ac:dyDescent="0.3">
      <c r="A10" s="56" t="s">
        <v>57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x14ac:dyDescent="0.3">
      <c r="E11" s="9"/>
      <c r="F11" s="9"/>
    </row>
    <row r="12" spans="1:20" x14ac:dyDescent="0.3">
      <c r="E12" s="9"/>
      <c r="F12" s="9"/>
    </row>
    <row r="13" spans="1:20" x14ac:dyDescent="0.3">
      <c r="E13" s="9"/>
      <c r="F13" s="9"/>
    </row>
    <row r="14" spans="1:20" x14ac:dyDescent="0.3">
      <c r="E14" s="10"/>
      <c r="F14" s="10"/>
    </row>
    <row r="15" spans="1:20" x14ac:dyDescent="0.3">
      <c r="E15" s="10"/>
      <c r="F15" s="10"/>
    </row>
    <row r="16" spans="1:20" x14ac:dyDescent="0.3">
      <c r="E16" s="10"/>
      <c r="F16" s="10"/>
    </row>
    <row r="17" spans="5:6" x14ac:dyDescent="0.3">
      <c r="E17" s="10"/>
      <c r="F17" s="10"/>
    </row>
    <row r="18" spans="5:6" x14ac:dyDescent="0.3">
      <c r="E18" s="10"/>
      <c r="F18" s="10"/>
    </row>
  </sheetData>
  <mergeCells count="4">
    <mergeCell ref="C1:F1"/>
    <mergeCell ref="A1:B1"/>
    <mergeCell ref="A2:B2"/>
    <mergeCell ref="A10:T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2171-B9A8-4371-A311-7EEFEC60202E}">
  <dimension ref="A1:T20"/>
  <sheetViews>
    <sheetView workbookViewId="0">
      <selection activeCell="B26" sqref="B26"/>
    </sheetView>
  </sheetViews>
  <sheetFormatPr baseColWidth="10" defaultRowHeight="14.4" x14ac:dyDescent="0.3"/>
  <cols>
    <col min="1" max="1" width="49" bestFit="1" customWidth="1"/>
    <col min="2" max="2" width="20.88671875" customWidth="1"/>
    <col min="3" max="3" width="14.44140625" bestFit="1" customWidth="1"/>
    <col min="4" max="4" width="15.77734375" bestFit="1" customWidth="1"/>
  </cols>
  <sheetData>
    <row r="1" spans="1:6" ht="20.399999999999999" x14ac:dyDescent="0.3">
      <c r="A1" s="47" t="s">
        <v>54</v>
      </c>
      <c r="B1" s="48"/>
      <c r="C1" s="49" t="s">
        <v>7</v>
      </c>
      <c r="D1" s="49"/>
      <c r="E1" s="49"/>
      <c r="F1" s="50"/>
    </row>
    <row r="2" spans="1:6" ht="15.6" x14ac:dyDescent="0.3">
      <c r="A2" s="51" t="s">
        <v>55</v>
      </c>
      <c r="B2" s="52"/>
      <c r="C2" s="53"/>
      <c r="D2" s="54"/>
      <c r="E2" s="54"/>
      <c r="F2" s="55"/>
    </row>
    <row r="3" spans="1:6" ht="55.2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6" x14ac:dyDescent="0.3">
      <c r="A4" s="18" t="s">
        <v>34</v>
      </c>
      <c r="B4" s="40">
        <v>30</v>
      </c>
      <c r="C4" s="2"/>
      <c r="D4" s="2"/>
      <c r="E4" s="8">
        <f>B4*C4</f>
        <v>0</v>
      </c>
      <c r="F4" s="27">
        <f>B4*D4</f>
        <v>0</v>
      </c>
    </row>
    <row r="5" spans="1:6" x14ac:dyDescent="0.3">
      <c r="A5" s="14" t="s">
        <v>35</v>
      </c>
      <c r="B5" s="40">
        <v>300</v>
      </c>
      <c r="C5" s="2"/>
      <c r="D5" s="2"/>
      <c r="E5" s="8">
        <f t="shared" ref="E5:E17" si="0">B5*C5</f>
        <v>0</v>
      </c>
      <c r="F5" s="27">
        <f t="shared" ref="F5:F17" si="1">B5*D5</f>
        <v>0</v>
      </c>
    </row>
    <row r="6" spans="1:6" x14ac:dyDescent="0.3">
      <c r="A6" s="14" t="s">
        <v>36</v>
      </c>
      <c r="B6" s="40">
        <v>10</v>
      </c>
      <c r="C6" s="2"/>
      <c r="D6" s="2"/>
      <c r="E6" s="8">
        <f t="shared" si="0"/>
        <v>0</v>
      </c>
      <c r="F6" s="27">
        <f t="shared" si="1"/>
        <v>0</v>
      </c>
    </row>
    <row r="7" spans="1:6" x14ac:dyDescent="0.3">
      <c r="A7" s="14" t="s">
        <v>37</v>
      </c>
      <c r="B7" s="40">
        <v>300</v>
      </c>
      <c r="C7" s="2"/>
      <c r="D7" s="2"/>
      <c r="E7" s="8">
        <f t="shared" si="0"/>
        <v>0</v>
      </c>
      <c r="F7" s="27">
        <f t="shared" si="1"/>
        <v>0</v>
      </c>
    </row>
    <row r="8" spans="1:6" x14ac:dyDescent="0.3">
      <c r="A8" s="14" t="s">
        <v>38</v>
      </c>
      <c r="B8" s="40">
        <v>40</v>
      </c>
      <c r="C8" s="2"/>
      <c r="D8" s="2"/>
      <c r="E8" s="8">
        <f t="shared" si="0"/>
        <v>0</v>
      </c>
      <c r="F8" s="27">
        <f t="shared" si="1"/>
        <v>0</v>
      </c>
    </row>
    <row r="9" spans="1:6" x14ac:dyDescent="0.3">
      <c r="A9" s="14" t="s">
        <v>39</v>
      </c>
      <c r="B9" s="40">
        <v>100</v>
      </c>
      <c r="C9" s="2"/>
      <c r="D9" s="2"/>
      <c r="E9" s="8">
        <f t="shared" si="0"/>
        <v>0</v>
      </c>
      <c r="F9" s="27">
        <f t="shared" si="1"/>
        <v>0</v>
      </c>
    </row>
    <row r="10" spans="1:6" x14ac:dyDescent="0.3">
      <c r="A10" s="14" t="s">
        <v>62</v>
      </c>
      <c r="B10" s="40">
        <v>45</v>
      </c>
      <c r="C10" s="37"/>
      <c r="D10" s="37"/>
      <c r="E10" s="8">
        <f t="shared" si="0"/>
        <v>0</v>
      </c>
      <c r="F10" s="27">
        <f t="shared" si="1"/>
        <v>0</v>
      </c>
    </row>
    <row r="11" spans="1:6" x14ac:dyDescent="0.3">
      <c r="A11" s="14" t="s">
        <v>40</v>
      </c>
      <c r="B11" s="40">
        <v>180</v>
      </c>
      <c r="C11" s="2"/>
      <c r="D11" s="2"/>
      <c r="E11" s="8">
        <f t="shared" si="0"/>
        <v>0</v>
      </c>
      <c r="F11" s="27">
        <f t="shared" si="1"/>
        <v>0</v>
      </c>
    </row>
    <row r="12" spans="1:6" x14ac:dyDescent="0.3">
      <c r="A12" s="14" t="s">
        <v>41</v>
      </c>
      <c r="B12" s="40">
        <v>200</v>
      </c>
      <c r="C12" s="2"/>
      <c r="D12" s="2"/>
      <c r="E12" s="8">
        <f t="shared" si="0"/>
        <v>0</v>
      </c>
      <c r="F12" s="27">
        <f t="shared" si="1"/>
        <v>0</v>
      </c>
    </row>
    <row r="13" spans="1:6" x14ac:dyDescent="0.3">
      <c r="A13" s="14" t="s">
        <v>42</v>
      </c>
      <c r="B13" s="40">
        <v>70</v>
      </c>
      <c r="C13" s="2"/>
      <c r="D13" s="2"/>
      <c r="E13" s="8">
        <f t="shared" si="0"/>
        <v>0</v>
      </c>
      <c r="F13" s="27">
        <f t="shared" si="1"/>
        <v>0</v>
      </c>
    </row>
    <row r="14" spans="1:6" x14ac:dyDescent="0.3">
      <c r="A14" s="14" t="s">
        <v>43</v>
      </c>
      <c r="B14" s="40">
        <v>40</v>
      </c>
      <c r="C14" s="2"/>
      <c r="D14" s="2"/>
      <c r="E14" s="8">
        <f t="shared" si="0"/>
        <v>0</v>
      </c>
      <c r="F14" s="27">
        <f t="shared" si="1"/>
        <v>0</v>
      </c>
    </row>
    <row r="15" spans="1:6" x14ac:dyDescent="0.3">
      <c r="A15" s="14" t="s">
        <v>44</v>
      </c>
      <c r="B15" s="40">
        <v>12</v>
      </c>
      <c r="C15" s="2"/>
      <c r="D15" s="2"/>
      <c r="E15" s="8">
        <f t="shared" si="0"/>
        <v>0</v>
      </c>
      <c r="F15" s="27">
        <f t="shared" si="1"/>
        <v>0</v>
      </c>
    </row>
    <row r="16" spans="1:6" x14ac:dyDescent="0.3">
      <c r="A16" s="14" t="s">
        <v>45</v>
      </c>
      <c r="B16" s="40">
        <v>10</v>
      </c>
      <c r="C16" s="2"/>
      <c r="D16" s="2"/>
      <c r="E16" s="8">
        <f t="shared" si="0"/>
        <v>0</v>
      </c>
      <c r="F16" s="27">
        <f t="shared" si="1"/>
        <v>0</v>
      </c>
    </row>
    <row r="17" spans="1:20" ht="15" thickBot="1" x14ac:dyDescent="0.35">
      <c r="A17" s="42" t="s">
        <v>46</v>
      </c>
      <c r="B17" s="43">
        <v>20</v>
      </c>
      <c r="C17" s="31"/>
      <c r="D17" s="31"/>
      <c r="E17" s="32">
        <f t="shared" si="0"/>
        <v>0</v>
      </c>
      <c r="F17" s="33">
        <f t="shared" si="1"/>
        <v>0</v>
      </c>
    </row>
    <row r="18" spans="1:20" x14ac:dyDescent="0.3">
      <c r="A18" s="46"/>
      <c r="C18" s="4"/>
      <c r="D18" s="38" t="s">
        <v>64</v>
      </c>
      <c r="E18" s="44">
        <f>SUM(E4:E17)</f>
        <v>0</v>
      </c>
      <c r="F18" s="44">
        <f>SUM(F4:F17)</f>
        <v>0</v>
      </c>
    </row>
    <row r="19" spans="1:20" ht="41.4" x14ac:dyDescent="0.3">
      <c r="A19" s="16" t="s">
        <v>52</v>
      </c>
      <c r="C19" s="4"/>
      <c r="D19" s="4"/>
    </row>
    <row r="20" spans="1:20" x14ac:dyDescent="0.3">
      <c r="A20" s="56" t="s">
        <v>57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</sheetData>
  <mergeCells count="5">
    <mergeCell ref="C1:F1"/>
    <mergeCell ref="A1:B1"/>
    <mergeCell ref="A2:B2"/>
    <mergeCell ref="C2:F2"/>
    <mergeCell ref="A20:T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6813-5E2B-4C0F-A7B1-5F32F1AEAA42}">
  <dimension ref="A1:T9"/>
  <sheetViews>
    <sheetView tabSelected="1" workbookViewId="0">
      <selection activeCell="C18" sqref="C18"/>
    </sheetView>
  </sheetViews>
  <sheetFormatPr baseColWidth="10" defaultRowHeight="14.4" x14ac:dyDescent="0.3"/>
  <cols>
    <col min="1" max="1" width="39.5546875" bestFit="1" customWidth="1"/>
    <col min="2" max="2" width="20.88671875" customWidth="1"/>
    <col min="3" max="3" width="14.44140625" bestFit="1" customWidth="1"/>
    <col min="4" max="4" width="15.77734375" bestFit="1" customWidth="1"/>
  </cols>
  <sheetData>
    <row r="1" spans="1:20" ht="20.399999999999999" x14ac:dyDescent="0.3">
      <c r="A1" s="47" t="s">
        <v>54</v>
      </c>
      <c r="B1" s="48"/>
      <c r="C1" s="49" t="s">
        <v>8</v>
      </c>
      <c r="D1" s="49"/>
      <c r="E1" s="49"/>
      <c r="F1" s="50"/>
    </row>
    <row r="2" spans="1:20" ht="15.6" x14ac:dyDescent="0.3">
      <c r="A2" s="51" t="s">
        <v>55</v>
      </c>
      <c r="B2" s="52"/>
      <c r="C2" s="36"/>
      <c r="D2" s="36"/>
      <c r="E2" s="36"/>
      <c r="F2" s="23"/>
    </row>
    <row r="3" spans="1:20" ht="55.2" x14ac:dyDescent="0.3">
      <c r="A3" s="24" t="s">
        <v>0</v>
      </c>
      <c r="B3" s="15" t="s">
        <v>51</v>
      </c>
      <c r="C3" s="11" t="s">
        <v>1</v>
      </c>
      <c r="D3" s="11" t="s">
        <v>2</v>
      </c>
      <c r="E3" s="12" t="s">
        <v>49</v>
      </c>
      <c r="F3" s="25" t="s">
        <v>50</v>
      </c>
    </row>
    <row r="4" spans="1:20" x14ac:dyDescent="0.3">
      <c r="A4" s="18" t="s">
        <v>47</v>
      </c>
      <c r="B4" s="40">
        <v>10</v>
      </c>
      <c r="C4" s="2"/>
      <c r="D4" s="2"/>
      <c r="E4" s="8">
        <f>B4*C4</f>
        <v>0</v>
      </c>
      <c r="F4" s="27">
        <f>B4*D4</f>
        <v>0</v>
      </c>
    </row>
    <row r="5" spans="1:20" x14ac:dyDescent="0.3">
      <c r="A5" s="14" t="s">
        <v>48</v>
      </c>
      <c r="B5" s="40">
        <v>35</v>
      </c>
      <c r="C5" s="2"/>
      <c r="D5" s="2"/>
      <c r="E5" s="8">
        <f t="shared" ref="E5:E6" si="0">B5*C5</f>
        <v>0</v>
      </c>
      <c r="F5" s="27">
        <f t="shared" ref="F5:F6" si="1">B5*D5</f>
        <v>0</v>
      </c>
    </row>
    <row r="6" spans="1:20" ht="15" thickBot="1" x14ac:dyDescent="0.35">
      <c r="A6" s="42" t="s">
        <v>68</v>
      </c>
      <c r="B6" s="43">
        <v>5</v>
      </c>
      <c r="C6" s="31"/>
      <c r="D6" s="31"/>
      <c r="E6" s="32">
        <f t="shared" si="0"/>
        <v>0</v>
      </c>
      <c r="F6" s="33">
        <f t="shared" si="1"/>
        <v>0</v>
      </c>
    </row>
    <row r="7" spans="1:20" x14ac:dyDescent="0.3">
      <c r="A7" s="3"/>
      <c r="C7" s="4"/>
      <c r="D7" s="38" t="s">
        <v>64</v>
      </c>
      <c r="E7" s="38">
        <f>SUM(E4:E6)</f>
        <v>0</v>
      </c>
      <c r="F7" s="38">
        <f>SUM(F4:F6)</f>
        <v>0</v>
      </c>
    </row>
    <row r="8" spans="1:20" ht="41.4" x14ac:dyDescent="0.3">
      <c r="A8" s="16" t="s">
        <v>52</v>
      </c>
      <c r="C8" s="4"/>
      <c r="D8" s="4"/>
    </row>
    <row r="9" spans="1:20" x14ac:dyDescent="0.3">
      <c r="A9" s="56" t="s">
        <v>57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</sheetData>
  <mergeCells count="4">
    <mergeCell ref="C1:F1"/>
    <mergeCell ref="A1:B1"/>
    <mergeCell ref="A2:B2"/>
    <mergeCell ref="A9:T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Lot_1</vt:lpstr>
      <vt:lpstr>Lot_2</vt:lpstr>
      <vt:lpstr>Lot_3</vt:lpstr>
      <vt:lpstr>Lot_4</vt:lpstr>
      <vt:lpstr>Lot_5</vt:lpstr>
      <vt:lpstr>Lot_6</vt:lpstr>
      <vt:lpstr>Lot_7</vt:lpstr>
      <vt:lpstr>Lot_8</vt:lpstr>
      <vt:lpstr>Lot_9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2025-07-09T11:27:40Z</dcterms:modified>
</cp:coreProperties>
</file>