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02-Tech\4-ATH\Bat_1614\03_Bureaux_2023\5_Travaux\50_DCE\Pieces_Administratives\"/>
    </mc:Choice>
  </mc:AlternateContent>
  <xr:revisionPtr revIDLastSave="0" documentId="13_ncr:1_{441A1937-0830-4BA2-B924-5D1A67EDCCFC}" xr6:coauthVersionLast="47" xr6:coauthVersionMax="47" xr10:uidLastSave="{00000000-0000-0000-0000-000000000000}"/>
  <bookViews>
    <workbookView xWindow="3810" yWindow="3810" windowWidth="21765" windowHeight="15435" xr2:uid="{00000000-000D-0000-FFFF-FFFF00000000}"/>
  </bookViews>
  <sheets>
    <sheet name="DPGF" sheetId="7" r:id="rId1"/>
  </sheets>
  <externalReferences>
    <externalReference r:id="rId2"/>
  </externalReferences>
  <definedNames>
    <definedName name="_Toc108704758" localSheetId="0">DPGF!#REF!</definedName>
    <definedName name="_Toc433000590" localSheetId="0">[1]Feuil1!$B$282</definedName>
    <definedName name="_Toc436644763" localSheetId="0">DPGF!#REF!</definedName>
    <definedName name="_Toc474741386" localSheetId="0">DPGF!#REF!</definedName>
    <definedName name="_Toc495428856" localSheetId="0">DPGF!#REF!</definedName>
    <definedName name="_Toc495428857" localSheetId="0">DPGF!#REF!</definedName>
    <definedName name="_xlnm.Print_Titles" localSheetId="0">DPGF!$5:$6</definedName>
    <definedName name="_xlnm.Print_Area" localSheetId="0">DPGF!$A$5:$G$181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0" i="7" l="1"/>
  <c r="G175" i="7" s="1"/>
  <c r="G39" i="7"/>
  <c r="G61" i="7"/>
  <c r="G60" i="7"/>
  <c r="G59" i="7"/>
  <c r="G58" i="7"/>
  <c r="G67" i="7"/>
  <c r="G143" i="7"/>
  <c r="G147" i="7"/>
  <c r="G151" i="7"/>
  <c r="G126" i="7"/>
  <c r="G120" i="7"/>
  <c r="G117" i="7"/>
  <c r="G116" i="7"/>
  <c r="G112" i="7"/>
  <c r="G111" i="7"/>
  <c r="G96" i="7"/>
  <c r="G95" i="7"/>
  <c r="G89" i="7"/>
  <c r="G85" i="7"/>
  <c r="G84" i="7"/>
  <c r="G83" i="7"/>
  <c r="G82" i="7"/>
  <c r="G74" i="7"/>
  <c r="G75" i="7"/>
  <c r="G76" i="7"/>
  <c r="G73" i="7"/>
  <c r="G48" i="7"/>
  <c r="G50" i="7"/>
  <c r="G164" i="7"/>
  <c r="G166" i="7" s="1"/>
  <c r="G122" i="7"/>
  <c r="G131" i="7"/>
  <c r="G155" i="7"/>
  <c r="G149" i="7" l="1"/>
  <c r="G139" i="7"/>
  <c r="G104" i="7"/>
  <c r="G102" i="7"/>
  <c r="G46" i="7"/>
  <c r="G47" i="7"/>
  <c r="G158" i="7" l="1"/>
  <c r="G43" i="7"/>
  <c r="G36" i="7"/>
  <c r="G37" i="7"/>
  <c r="G38" i="7"/>
  <c r="G35" i="7"/>
  <c r="G22" i="7"/>
  <c r="G24" i="7" s="1"/>
  <c r="G16" i="7"/>
  <c r="G18" i="7" s="1"/>
  <c r="G133" i="7" l="1"/>
  <c r="G160" i="7" s="1"/>
  <c r="G177" i="7" s="1"/>
  <c r="G181" i="7" l="1"/>
  <c r="G179" i="7" s="1"/>
</calcChain>
</file>

<file path=xl/sharedStrings.xml><?xml version="1.0" encoding="utf-8"?>
<sst xmlns="http://schemas.openxmlformats.org/spreadsheetml/2006/main" count="178" uniqueCount="101">
  <si>
    <t>U</t>
  </si>
  <si>
    <t>PU</t>
  </si>
  <si>
    <t>PT</t>
  </si>
  <si>
    <t>ens</t>
  </si>
  <si>
    <t>PRIX HT</t>
  </si>
  <si>
    <t>N°</t>
  </si>
  <si>
    <t>T.V.A. 20%</t>
  </si>
  <si>
    <t>TOTAL H.T.</t>
  </si>
  <si>
    <t>TOTAL T.T.C.</t>
  </si>
  <si>
    <t>u</t>
  </si>
  <si>
    <t xml:space="preserve">Type : </t>
  </si>
  <si>
    <t xml:space="preserve">Marque : </t>
  </si>
  <si>
    <t>TOTAL</t>
  </si>
  <si>
    <t>Q</t>
  </si>
  <si>
    <t>Sous-total</t>
  </si>
  <si>
    <t>DÉSIGNATION DES OUVRAGES</t>
  </si>
  <si>
    <t>pm</t>
  </si>
  <si>
    <t>TOTAL TRAVAUX DIVERS</t>
  </si>
  <si>
    <t>Marque</t>
  </si>
  <si>
    <t>Type</t>
  </si>
  <si>
    <t>PRESCRIPTION DES OUVRAGES CVC PLOMBERIE</t>
  </si>
  <si>
    <t>Mitigeur mono-commande</t>
  </si>
  <si>
    <t>NOTE DE CALCULS</t>
  </si>
  <si>
    <t>PRINCIPE DE FONCTIONNEMENT DES INSTALLATIONS EXISTANTES</t>
  </si>
  <si>
    <t>CONSIGNATION DES INSTALLATIONS EXISTANTES ET VIDANGE</t>
  </si>
  <si>
    <t>NOUVELLES UNITES PLAFONNIERES 4 TUBES</t>
  </si>
  <si>
    <t>Puissances :</t>
  </si>
  <si>
    <t>-</t>
  </si>
  <si>
    <t>Unités :</t>
  </si>
  <si>
    <t>Alimentation eau chaude et eau glacée des unités</t>
  </si>
  <si>
    <t>Y compris raccords, supports et accessoires</t>
  </si>
  <si>
    <t>Vanne d'isolement</t>
  </si>
  <si>
    <t>Vanne de régulation 2 voies</t>
  </si>
  <si>
    <t>Y compris piquages, accessoires, raccords, supports et autres</t>
  </si>
  <si>
    <t>Condensats</t>
  </si>
  <si>
    <t>Alimentation électrique des unités</t>
  </si>
  <si>
    <t>Raccordement électrique des unités plafonnières et commandes à la charge du présent lot depuis les alimentations existantes</t>
  </si>
  <si>
    <t>Si besoin, création de nouveaux départs, y compris protection électrique et accessoires selon NFC 15-100</t>
  </si>
  <si>
    <t>Faux plafond</t>
  </si>
  <si>
    <t>Y compris remplacement des dalles abimées</t>
  </si>
  <si>
    <t>PLOMBERIE</t>
  </si>
  <si>
    <t>Dépose des existants</t>
  </si>
  <si>
    <t>Dépose et évacuation des équipements existants non conservés</t>
  </si>
  <si>
    <t>Kitchenette</t>
  </si>
  <si>
    <t>TOTAL CVC PLOMBERIE</t>
  </si>
  <si>
    <t>Fourniture et pose d'un nouveau ballon ECS 30 litres</t>
  </si>
  <si>
    <t>Raccordement des nouveaux équipements sur réseaux à proximiter</t>
  </si>
  <si>
    <t>Percements</t>
  </si>
  <si>
    <t xml:space="preserve">Percements à la charge de l'entreprise pour la bonne réalisation des travaux </t>
  </si>
  <si>
    <t>Ajustement des registres selon les nouveaux besoins des pièces selon CCTP</t>
  </si>
  <si>
    <t>Travaux divers suivant le CCTP :</t>
  </si>
  <si>
    <t>- Documents EXE</t>
  </si>
  <si>
    <t>- Essais et vérification</t>
  </si>
  <si>
    <t>- Formation du personnel</t>
  </si>
  <si>
    <t>Ref
CCTP</t>
  </si>
  <si>
    <t>Prix</t>
  </si>
  <si>
    <t>TRAVAUX DE DEPOSE ET EVACUATION</t>
  </si>
  <si>
    <t xml:space="preserve">Repérage, consignation et vidange des installations </t>
  </si>
  <si>
    <t xml:space="preserve">Fourniture et pose d'une nouvelle unité plafonnière 4 tubes </t>
  </si>
  <si>
    <t>Régulateur communiquant GTC avec pré cablage</t>
  </si>
  <si>
    <t xml:space="preserve">Commande filaire </t>
  </si>
  <si>
    <t>Flexible de raccordement</t>
  </si>
  <si>
    <t>Raccordement hydraulique des nouvelles unités :</t>
  </si>
  <si>
    <t>3.5.1</t>
  </si>
  <si>
    <t>3.5.2</t>
  </si>
  <si>
    <t>Ø</t>
  </si>
  <si>
    <t>Marque :</t>
  </si>
  <si>
    <t>Type :</t>
  </si>
  <si>
    <t>ml</t>
  </si>
  <si>
    <t xml:space="preserve">Fourniture et pose de réseaux en tube multicouche </t>
  </si>
  <si>
    <t>Calorifugeage des nouveaux réseaux EAU CHAUDE</t>
  </si>
  <si>
    <t>Nouveau calorifuge eau chaude :</t>
  </si>
  <si>
    <t>Nouveau calorifuge eau glacée :</t>
  </si>
  <si>
    <t>Repérage des réseaux</t>
  </si>
  <si>
    <t>3.5.3</t>
  </si>
  <si>
    <t>3.5.4</t>
  </si>
  <si>
    <t>Calorifugeage des nouveaux réseaux EAU GLACEE</t>
  </si>
  <si>
    <t>3.5.5</t>
  </si>
  <si>
    <t>3.5.6</t>
  </si>
  <si>
    <t>3.5.7</t>
  </si>
  <si>
    <t>Nouveau calorifuge condensats avec raccordement sur le réseau principal</t>
  </si>
  <si>
    <t>3.5.8</t>
  </si>
  <si>
    <t>Fourniture et pose de nouvelle gaine en tôle galvanisée</t>
  </si>
  <si>
    <t>Fourniture et pose de nouveau réseau en gaine souple</t>
  </si>
  <si>
    <t>Fourniture et pose de nouveau module de régulation</t>
  </si>
  <si>
    <t>Ventilation</t>
  </si>
  <si>
    <t xml:space="preserve">Raccordement des nouvelles unités en air neuf sur le réseau existant </t>
  </si>
  <si>
    <t>Dépose / repose du faux plafond existant</t>
  </si>
  <si>
    <t>3.5.9</t>
  </si>
  <si>
    <t>3.5.10</t>
  </si>
  <si>
    <t>3.6.1</t>
  </si>
  <si>
    <t>3.6.2</t>
  </si>
  <si>
    <t xml:space="preserve">Fourniture et mise en œuvre d’un évier à encastrer </t>
  </si>
  <si>
    <t>PRESTATIONS DIVERSES</t>
  </si>
  <si>
    <t>Dépose de l'ensemble des éléments existants non conservés</t>
  </si>
  <si>
    <t>Equilibrage des réseaux</t>
  </si>
  <si>
    <t>SYNTHESE</t>
  </si>
  <si>
    <t>Mission de synthèse</t>
  </si>
  <si>
    <t>TOTAL TRAVAUX SYNTHESE</t>
  </si>
  <si>
    <t>Réaménagement des bureaux du bâtiment de la DNUM
DECOMPOSITION DU PRIX GLOBAL ET FORFAITAIRE (DPGF)</t>
  </si>
  <si>
    <t>Lot n° 2 - Génie climatique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</si>
</sst>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&quot; HT&quot;"/>
  </numFmts>
  <fonts count="10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i/>
      <u/>
      <sz val="10"/>
      <name val="Arial"/>
      <family val="2"/>
    </font>
    <font>
      <b/>
      <sz val="16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4" fontId="6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3" fillId="0" borderId="0" xfId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2" applyNumberFormat="1" applyFont="1" applyBorder="1" applyAlignment="1">
      <alignment horizontal="center" vertical="center"/>
    </xf>
    <xf numFmtId="164" fontId="0" fillId="0" borderId="2" xfId="2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64" fontId="3" fillId="3" borderId="1" xfId="2" applyNumberFormat="1" applyFont="1" applyFill="1" applyBorder="1" applyAlignment="1">
      <alignment horizontal="center" vertical="center"/>
    </xf>
    <xf numFmtId="164" fontId="3" fillId="3" borderId="2" xfId="2" applyNumberFormat="1" applyFont="1" applyFill="1" applyBorder="1" applyAlignment="1">
      <alignment horizontal="center" vertical="center"/>
    </xf>
    <xf numFmtId="164" fontId="1" fillId="3" borderId="4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9" fillId="5" borderId="11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vertical="center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euille%20de%20calcul%20dans%20%20%20LBE-DATA%20partages%20LBE%20INGENIERIE%20LBEI%202016%20MASSY%20LABOS%20RAO%20RAO%20MASSY%20LABOS%2012102016.doc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65"/>
  <sheetViews>
    <sheetView tabSelected="1" topLeftCell="A154" zoomScale="90" zoomScaleNormal="90" workbookViewId="0">
      <selection activeCell="C162" sqref="C162"/>
    </sheetView>
  </sheetViews>
  <sheetFormatPr baseColWidth="10" defaultColWidth="4.85546875" defaultRowHeight="12.75" x14ac:dyDescent="0.2"/>
  <cols>
    <col min="1" max="2" width="6.7109375" style="2" customWidth="1"/>
    <col min="3" max="3" width="79" style="4" customWidth="1"/>
    <col min="4" max="5" width="5.7109375" style="1" customWidth="1"/>
    <col min="6" max="7" width="15.7109375" style="1" customWidth="1"/>
    <col min="8" max="8" width="2.7109375" style="4" customWidth="1"/>
    <col min="9" max="12" width="4.85546875" style="4"/>
    <col min="13" max="13" width="9.85546875" style="4" bestFit="1" customWidth="1"/>
    <col min="14" max="16384" width="4.85546875" style="4"/>
  </cols>
  <sheetData>
    <row r="1" spans="1:8" customFormat="1" ht="63" customHeight="1" thickBot="1" x14ac:dyDescent="0.25">
      <c r="A1" s="55" t="s">
        <v>99</v>
      </c>
      <c r="B1" s="56"/>
      <c r="C1" s="56"/>
      <c r="D1" s="56"/>
      <c r="E1" s="56"/>
      <c r="F1" s="56"/>
      <c r="G1" s="57"/>
    </row>
    <row r="2" spans="1:8" customFormat="1" ht="13.5" thickBot="1" x14ac:dyDescent="0.25"/>
    <row r="3" spans="1:8" customFormat="1" ht="21.75" customHeight="1" thickBot="1" x14ac:dyDescent="0.25">
      <c r="A3" s="55" t="s">
        <v>100</v>
      </c>
      <c r="B3" s="56"/>
      <c r="C3" s="56"/>
      <c r="D3" s="56"/>
      <c r="E3" s="56"/>
      <c r="F3" s="56"/>
      <c r="G3" s="57"/>
    </row>
    <row r="5" spans="1:8" ht="13.5" customHeight="1" x14ac:dyDescent="0.2">
      <c r="A5" s="64" t="s">
        <v>54</v>
      </c>
      <c r="B5" s="48" t="s">
        <v>5</v>
      </c>
      <c r="C5" s="62" t="s">
        <v>15</v>
      </c>
      <c r="D5" s="60" t="s">
        <v>0</v>
      </c>
      <c r="E5" s="66" t="s">
        <v>13</v>
      </c>
      <c r="F5" s="58" t="s">
        <v>4</v>
      </c>
      <c r="G5" s="59"/>
    </row>
    <row r="6" spans="1:8" x14ac:dyDescent="0.2">
      <c r="A6" s="65"/>
      <c r="B6" s="32" t="s">
        <v>55</v>
      </c>
      <c r="C6" s="63"/>
      <c r="D6" s="61"/>
      <c r="E6" s="67"/>
      <c r="F6" s="32" t="s">
        <v>1</v>
      </c>
      <c r="G6" s="31" t="s">
        <v>2</v>
      </c>
    </row>
    <row r="7" spans="1:8" ht="15" customHeight="1" x14ac:dyDescent="0.2">
      <c r="A7" s="27"/>
      <c r="B7" s="20"/>
      <c r="C7" s="1"/>
      <c r="D7" s="18"/>
      <c r="F7" s="18"/>
      <c r="G7" s="6"/>
    </row>
    <row r="8" spans="1:8" ht="15" customHeight="1" x14ac:dyDescent="0.2">
      <c r="A8" s="46">
        <v>3</v>
      </c>
      <c r="B8" s="46"/>
      <c r="C8" s="47" t="s">
        <v>20</v>
      </c>
      <c r="D8" s="53"/>
      <c r="E8" s="53"/>
      <c r="F8" s="53"/>
      <c r="G8" s="53"/>
      <c r="H8" s="54"/>
    </row>
    <row r="9" spans="1:8" ht="15.6" customHeight="1" x14ac:dyDescent="0.2">
      <c r="A9" s="20"/>
      <c r="B9" s="20"/>
      <c r="C9" s="3"/>
      <c r="D9" s="18"/>
      <c r="F9" s="18"/>
      <c r="G9" s="6"/>
    </row>
    <row r="10" spans="1:8" s="36" customFormat="1" ht="14.25" customHeight="1" x14ac:dyDescent="0.2">
      <c r="A10" s="28">
        <v>3.1</v>
      </c>
      <c r="B10" s="28"/>
      <c r="C10" s="12" t="s">
        <v>22</v>
      </c>
      <c r="D10" s="18" t="s">
        <v>16</v>
      </c>
      <c r="E10" s="33"/>
      <c r="F10" s="34"/>
      <c r="G10" s="35"/>
    </row>
    <row r="11" spans="1:8" ht="15.6" customHeight="1" x14ac:dyDescent="0.2">
      <c r="A11" s="20"/>
      <c r="B11" s="20"/>
      <c r="C11" s="3"/>
      <c r="D11" s="18"/>
      <c r="F11" s="18"/>
      <c r="G11" s="6"/>
    </row>
    <row r="12" spans="1:8" s="36" customFormat="1" ht="14.25" customHeight="1" x14ac:dyDescent="0.2">
      <c r="A12" s="28">
        <v>3.2</v>
      </c>
      <c r="B12" s="28"/>
      <c r="C12" s="12" t="s">
        <v>23</v>
      </c>
      <c r="D12" s="18" t="s">
        <v>16</v>
      </c>
      <c r="E12" s="33"/>
      <c r="F12" s="34"/>
      <c r="G12" s="35"/>
    </row>
    <row r="13" spans="1:8" ht="15" customHeight="1" x14ac:dyDescent="0.2">
      <c r="A13" s="20"/>
      <c r="B13" s="20"/>
      <c r="C13" s="3"/>
      <c r="D13" s="18"/>
      <c r="E13" s="33"/>
      <c r="F13" s="34"/>
      <c r="G13" s="35"/>
    </row>
    <row r="14" spans="1:8" s="36" customFormat="1" ht="14.25" customHeight="1" x14ac:dyDescent="0.2">
      <c r="A14" s="28">
        <v>3.3</v>
      </c>
      <c r="B14" s="28"/>
      <c r="C14" s="12" t="s">
        <v>24</v>
      </c>
      <c r="D14" s="18"/>
      <c r="E14" s="33"/>
      <c r="F14" s="34"/>
      <c r="G14" s="35"/>
    </row>
    <row r="15" spans="1:8" s="36" customFormat="1" ht="15" customHeight="1" x14ac:dyDescent="0.2">
      <c r="A15" s="20"/>
      <c r="B15" s="20"/>
      <c r="C15" s="37"/>
      <c r="D15" s="18"/>
      <c r="E15" s="33"/>
      <c r="F15" s="34"/>
      <c r="G15" s="35"/>
    </row>
    <row r="16" spans="1:8" s="36" customFormat="1" ht="15" customHeight="1" x14ac:dyDescent="0.2">
      <c r="A16" s="20"/>
      <c r="B16" s="20">
        <v>1</v>
      </c>
      <c r="C16" s="3" t="s">
        <v>57</v>
      </c>
      <c r="D16" s="18" t="s">
        <v>3</v>
      </c>
      <c r="E16" s="33">
        <v>1</v>
      </c>
      <c r="F16" s="34"/>
      <c r="G16" s="35">
        <f>F16*E16</f>
        <v>0</v>
      </c>
    </row>
    <row r="17" spans="1:7" s="36" customFormat="1" ht="15" customHeight="1" x14ac:dyDescent="0.2">
      <c r="A17" s="20"/>
      <c r="B17" s="20"/>
      <c r="C17" s="37"/>
      <c r="D17" s="18"/>
      <c r="E17" s="33"/>
      <c r="F17" s="34"/>
      <c r="G17" s="35"/>
    </row>
    <row r="18" spans="1:7" s="36" customFormat="1" ht="15" customHeight="1" x14ac:dyDescent="0.2">
      <c r="A18" s="20"/>
      <c r="B18" s="20"/>
      <c r="C18" s="10" t="s">
        <v>14</v>
      </c>
      <c r="D18" s="19"/>
      <c r="E18" s="38"/>
      <c r="F18" s="39"/>
      <c r="G18" s="40">
        <f>+SUM(G16)</f>
        <v>0</v>
      </c>
    </row>
    <row r="19" spans="1:7" ht="15" customHeight="1" x14ac:dyDescent="0.2">
      <c r="A19" s="20"/>
      <c r="B19" s="20"/>
      <c r="C19" s="3"/>
      <c r="D19" s="18"/>
      <c r="E19" s="33"/>
      <c r="F19" s="34"/>
      <c r="G19" s="35"/>
    </row>
    <row r="20" spans="1:7" s="36" customFormat="1" ht="14.25" customHeight="1" x14ac:dyDescent="0.2">
      <c r="A20" s="28">
        <v>3.4</v>
      </c>
      <c r="B20" s="28"/>
      <c r="C20" s="12" t="s">
        <v>56</v>
      </c>
      <c r="D20" s="18"/>
      <c r="E20" s="33"/>
      <c r="F20" s="34"/>
      <c r="G20" s="35"/>
    </row>
    <row r="21" spans="1:7" s="36" customFormat="1" ht="15" customHeight="1" x14ac:dyDescent="0.2">
      <c r="A21" s="20"/>
      <c r="B21" s="20"/>
      <c r="C21" s="37"/>
      <c r="D21" s="18"/>
      <c r="E21" s="33"/>
      <c r="F21" s="34"/>
      <c r="G21" s="35"/>
    </row>
    <row r="22" spans="1:7" s="36" customFormat="1" ht="15" customHeight="1" x14ac:dyDescent="0.2">
      <c r="A22" s="20"/>
      <c r="B22" s="20">
        <v>2</v>
      </c>
      <c r="C22" s="37" t="s">
        <v>94</v>
      </c>
      <c r="D22" s="18" t="s">
        <v>3</v>
      </c>
      <c r="E22" s="33">
        <v>1</v>
      </c>
      <c r="F22" s="34"/>
      <c r="G22" s="35">
        <f>F22*E22</f>
        <v>0</v>
      </c>
    </row>
    <row r="23" spans="1:7" s="36" customFormat="1" ht="15" customHeight="1" x14ac:dyDescent="0.2">
      <c r="A23" s="20"/>
      <c r="B23" s="20"/>
      <c r="C23" s="37"/>
      <c r="D23" s="18"/>
      <c r="E23" s="33"/>
      <c r="F23" s="34"/>
      <c r="G23" s="35"/>
    </row>
    <row r="24" spans="1:7" s="36" customFormat="1" ht="15" customHeight="1" x14ac:dyDescent="0.2">
      <c r="A24" s="20"/>
      <c r="B24" s="20"/>
      <c r="C24" s="10" t="s">
        <v>14</v>
      </c>
      <c r="D24" s="19"/>
      <c r="E24" s="38"/>
      <c r="F24" s="39"/>
      <c r="G24" s="40">
        <f>+SUM(G22)</f>
        <v>0</v>
      </c>
    </row>
    <row r="25" spans="1:7" ht="15" customHeight="1" x14ac:dyDescent="0.2">
      <c r="A25" s="20"/>
      <c r="B25" s="20"/>
      <c r="C25" s="3"/>
      <c r="D25" s="18"/>
      <c r="E25" s="33"/>
      <c r="F25" s="34"/>
      <c r="G25" s="35"/>
    </row>
    <row r="26" spans="1:7" s="36" customFormat="1" ht="14.25" customHeight="1" x14ac:dyDescent="0.2">
      <c r="A26" s="28">
        <v>3.5</v>
      </c>
      <c r="B26" s="28"/>
      <c r="C26" s="12" t="s">
        <v>25</v>
      </c>
      <c r="D26" s="18"/>
      <c r="E26" s="33"/>
      <c r="F26" s="34"/>
      <c r="G26" s="35"/>
    </row>
    <row r="27" spans="1:7" ht="15" customHeight="1" x14ac:dyDescent="0.2">
      <c r="A27" s="20"/>
      <c r="B27" s="20"/>
      <c r="C27" s="3"/>
      <c r="D27" s="18"/>
      <c r="F27" s="18"/>
      <c r="G27" s="6"/>
    </row>
    <row r="28" spans="1:7" ht="15" customHeight="1" x14ac:dyDescent="0.2">
      <c r="A28" s="20" t="s">
        <v>63</v>
      </c>
      <c r="B28" s="20"/>
      <c r="C28" s="45" t="s">
        <v>28</v>
      </c>
      <c r="D28" s="18"/>
      <c r="F28" s="18"/>
      <c r="G28" s="6"/>
    </row>
    <row r="29" spans="1:7" ht="15" customHeight="1" x14ac:dyDescent="0.2">
      <c r="A29" s="20"/>
      <c r="B29" s="20"/>
      <c r="C29" s="43"/>
      <c r="D29" s="18"/>
      <c r="F29" s="18"/>
      <c r="G29" s="6"/>
    </row>
    <row r="30" spans="1:7" ht="15" customHeight="1" x14ac:dyDescent="0.2">
      <c r="A30" s="20"/>
      <c r="B30" s="20"/>
      <c r="C30" s="13" t="s">
        <v>58</v>
      </c>
      <c r="D30" s="18"/>
      <c r="F30" s="35"/>
      <c r="G30" s="35"/>
    </row>
    <row r="31" spans="1:7" ht="15" customHeight="1" x14ac:dyDescent="0.2">
      <c r="A31" s="20"/>
      <c r="B31" s="20"/>
      <c r="C31" s="13" t="s">
        <v>18</v>
      </c>
      <c r="D31" s="18"/>
      <c r="F31" s="18"/>
      <c r="G31" s="6"/>
    </row>
    <row r="32" spans="1:7" ht="15" customHeight="1" x14ac:dyDescent="0.2">
      <c r="A32" s="20"/>
      <c r="B32" s="20"/>
      <c r="C32" s="3" t="s">
        <v>19</v>
      </c>
      <c r="D32" s="18"/>
      <c r="F32" s="18"/>
      <c r="G32" s="6"/>
    </row>
    <row r="33" spans="1:7" ht="15" customHeight="1" x14ac:dyDescent="0.2">
      <c r="A33" s="20"/>
      <c r="B33" s="20"/>
      <c r="C33" s="3"/>
      <c r="D33" s="18"/>
      <c r="F33" s="18"/>
      <c r="G33" s="6"/>
    </row>
    <row r="34" spans="1:7" ht="15" customHeight="1" x14ac:dyDescent="0.2">
      <c r="A34" s="20"/>
      <c r="B34" s="20"/>
      <c r="C34" s="3" t="s">
        <v>26</v>
      </c>
      <c r="D34" s="18"/>
      <c r="F34" s="18"/>
      <c r="G34" s="6"/>
    </row>
    <row r="35" spans="1:7" ht="15" customHeight="1" x14ac:dyDescent="0.2">
      <c r="A35" s="20"/>
      <c r="B35" s="20">
        <v>3</v>
      </c>
      <c r="C35" s="44" t="s">
        <v>27</v>
      </c>
      <c r="D35" s="18" t="s">
        <v>9</v>
      </c>
      <c r="F35" s="35"/>
      <c r="G35" s="35">
        <f t="shared" ref="G35" si="0">+F35*E35</f>
        <v>0</v>
      </c>
    </row>
    <row r="36" spans="1:7" ht="15" customHeight="1" x14ac:dyDescent="0.2">
      <c r="A36" s="20"/>
      <c r="B36" s="20">
        <v>4</v>
      </c>
      <c r="C36" s="44" t="s">
        <v>27</v>
      </c>
      <c r="D36" s="18" t="s">
        <v>9</v>
      </c>
      <c r="F36" s="35"/>
      <c r="G36" s="35">
        <f t="shared" ref="G36:G38" si="1">+F36*E36</f>
        <v>0</v>
      </c>
    </row>
    <row r="37" spans="1:7" ht="15" customHeight="1" x14ac:dyDescent="0.2">
      <c r="A37" s="20"/>
      <c r="B37" s="20">
        <v>5</v>
      </c>
      <c r="C37" s="44" t="s">
        <v>27</v>
      </c>
      <c r="D37" s="18" t="s">
        <v>9</v>
      </c>
      <c r="F37" s="35"/>
      <c r="G37" s="35">
        <f t="shared" si="1"/>
        <v>0</v>
      </c>
    </row>
    <row r="38" spans="1:7" ht="15" customHeight="1" x14ac:dyDescent="0.2">
      <c r="A38" s="20"/>
      <c r="B38" s="20">
        <v>6</v>
      </c>
      <c r="C38" s="44" t="s">
        <v>27</v>
      </c>
      <c r="D38" s="18" t="s">
        <v>9</v>
      </c>
      <c r="F38" s="35"/>
      <c r="G38" s="35">
        <f t="shared" si="1"/>
        <v>0</v>
      </c>
    </row>
    <row r="39" spans="1:7" ht="15" customHeight="1" x14ac:dyDescent="0.2">
      <c r="A39" s="20"/>
      <c r="B39" s="20">
        <v>7</v>
      </c>
      <c r="C39" s="44" t="s">
        <v>27</v>
      </c>
      <c r="D39" s="18" t="s">
        <v>9</v>
      </c>
      <c r="F39" s="35"/>
      <c r="G39" s="35">
        <f t="shared" ref="G39" si="2">+F39*E39</f>
        <v>0</v>
      </c>
    </row>
    <row r="40" spans="1:7" ht="15" customHeight="1" x14ac:dyDescent="0.2">
      <c r="A40" s="20"/>
      <c r="B40" s="20"/>
      <c r="C40" s="44"/>
      <c r="D40" s="18"/>
      <c r="F40" s="18"/>
      <c r="G40" s="6"/>
    </row>
    <row r="41" spans="1:7" ht="15" customHeight="1" x14ac:dyDescent="0.2">
      <c r="A41" s="20"/>
      <c r="B41" s="20"/>
      <c r="C41" s="3" t="s">
        <v>30</v>
      </c>
      <c r="D41" s="18"/>
      <c r="F41" s="18"/>
      <c r="G41" s="6"/>
    </row>
    <row r="42" spans="1:7" ht="15" customHeight="1" x14ac:dyDescent="0.2">
      <c r="A42" s="20"/>
      <c r="B42" s="20"/>
      <c r="C42" s="44"/>
      <c r="D42" s="18"/>
      <c r="F42" s="18"/>
      <c r="G42" s="6"/>
    </row>
    <row r="43" spans="1:7" ht="15" customHeight="1" x14ac:dyDescent="0.2">
      <c r="A43" s="20"/>
      <c r="B43" s="20">
        <v>8</v>
      </c>
      <c r="C43" s="3" t="s">
        <v>60</v>
      </c>
      <c r="D43" s="18" t="s">
        <v>9</v>
      </c>
      <c r="F43" s="35"/>
      <c r="G43" s="35">
        <f t="shared" ref="G43" si="3">+F43*E43</f>
        <v>0</v>
      </c>
    </row>
    <row r="44" spans="1:7" ht="15" customHeight="1" x14ac:dyDescent="0.2">
      <c r="A44" s="20"/>
      <c r="B44" s="20"/>
      <c r="C44" s="3"/>
      <c r="D44" s="18"/>
      <c r="F44" s="35"/>
      <c r="G44" s="35"/>
    </row>
    <row r="45" spans="1:7" ht="15" customHeight="1" x14ac:dyDescent="0.2">
      <c r="A45" s="20"/>
      <c r="B45" s="20"/>
      <c r="C45" s="43" t="s">
        <v>62</v>
      </c>
      <c r="D45" s="18"/>
      <c r="F45" s="35"/>
      <c r="G45" s="35"/>
    </row>
    <row r="46" spans="1:7" ht="15" customHeight="1" x14ac:dyDescent="0.2">
      <c r="A46" s="20"/>
      <c r="B46" s="20">
        <v>9</v>
      </c>
      <c r="C46" s="3" t="s">
        <v>32</v>
      </c>
      <c r="D46" s="18" t="s">
        <v>9</v>
      </c>
      <c r="F46" s="35"/>
      <c r="G46" s="35">
        <f t="shared" ref="G46" si="4">+F46*E46</f>
        <v>0</v>
      </c>
    </row>
    <row r="47" spans="1:7" ht="15" customHeight="1" x14ac:dyDescent="0.2">
      <c r="A47" s="20"/>
      <c r="B47" s="20">
        <v>10</v>
      </c>
      <c r="C47" s="3" t="s">
        <v>31</v>
      </c>
      <c r="D47" s="18" t="s">
        <v>9</v>
      </c>
      <c r="F47" s="35"/>
      <c r="G47" s="35">
        <f t="shared" ref="G47" si="5">+F47*E47</f>
        <v>0</v>
      </c>
    </row>
    <row r="48" spans="1:7" ht="15" customHeight="1" x14ac:dyDescent="0.2">
      <c r="A48" s="20"/>
      <c r="B48" s="20">
        <v>11</v>
      </c>
      <c r="C48" s="3" t="s">
        <v>61</v>
      </c>
      <c r="D48" s="18" t="s">
        <v>9</v>
      </c>
      <c r="F48" s="35"/>
      <c r="G48" s="35">
        <f t="shared" ref="G48" si="6">+F48*E48</f>
        <v>0</v>
      </c>
    </row>
    <row r="49" spans="1:7" ht="15" customHeight="1" x14ac:dyDescent="0.2">
      <c r="A49" s="20"/>
      <c r="B49" s="20"/>
      <c r="C49" s="44"/>
      <c r="D49" s="18"/>
      <c r="F49" s="18"/>
      <c r="G49" s="6"/>
    </row>
    <row r="50" spans="1:7" ht="15" customHeight="1" x14ac:dyDescent="0.2">
      <c r="A50" s="20"/>
      <c r="B50" s="20">
        <v>12</v>
      </c>
      <c r="C50" s="3" t="s">
        <v>59</v>
      </c>
      <c r="D50" s="18" t="s">
        <v>9</v>
      </c>
      <c r="F50" s="35"/>
      <c r="G50" s="35">
        <f t="shared" ref="G50" si="7">+F50*E50</f>
        <v>0</v>
      </c>
    </row>
    <row r="51" spans="1:7" ht="15" customHeight="1" x14ac:dyDescent="0.2">
      <c r="A51" s="20"/>
      <c r="B51" s="20"/>
      <c r="C51" s="44"/>
      <c r="D51" s="18"/>
      <c r="F51" s="18"/>
      <c r="G51" s="6"/>
    </row>
    <row r="52" spans="1:7" ht="15" customHeight="1" x14ac:dyDescent="0.2">
      <c r="A52" s="20" t="s">
        <v>64</v>
      </c>
      <c r="B52" s="20"/>
      <c r="C52" s="45" t="s">
        <v>29</v>
      </c>
      <c r="D52" s="18"/>
      <c r="F52" s="18"/>
      <c r="G52" s="6"/>
    </row>
    <row r="53" spans="1:7" ht="15" customHeight="1" x14ac:dyDescent="0.2">
      <c r="A53" s="20"/>
      <c r="B53" s="20"/>
      <c r="C53" s="43"/>
      <c r="D53" s="18"/>
      <c r="F53" s="18"/>
      <c r="G53" s="6"/>
    </row>
    <row r="54" spans="1:7" x14ac:dyDescent="0.2">
      <c r="A54" s="20"/>
      <c r="B54" s="20"/>
      <c r="C54" s="7" t="s">
        <v>69</v>
      </c>
      <c r="D54" s="18"/>
      <c r="F54" s="18"/>
      <c r="G54" s="35"/>
    </row>
    <row r="55" spans="1:7" x14ac:dyDescent="0.2">
      <c r="A55" s="20"/>
      <c r="B55" s="20"/>
      <c r="C55" s="7" t="s">
        <v>66</v>
      </c>
      <c r="D55" s="18"/>
      <c r="F55" s="18"/>
      <c r="G55" s="34"/>
    </row>
    <row r="56" spans="1:7" x14ac:dyDescent="0.2">
      <c r="A56" s="20"/>
      <c r="B56" s="20"/>
      <c r="C56" s="7" t="s">
        <v>67</v>
      </c>
      <c r="D56" s="18"/>
      <c r="F56" s="18"/>
      <c r="G56" s="34"/>
    </row>
    <row r="57" spans="1:7" x14ac:dyDescent="0.2">
      <c r="A57" s="20"/>
      <c r="B57" s="20"/>
      <c r="C57" s="51"/>
      <c r="D57" s="6"/>
      <c r="F57" s="18"/>
      <c r="G57" s="34"/>
    </row>
    <row r="58" spans="1:7" x14ac:dyDescent="0.2">
      <c r="A58" s="20"/>
      <c r="B58" s="20">
        <v>13</v>
      </c>
      <c r="C58" s="22" t="s">
        <v>65</v>
      </c>
      <c r="D58" s="6" t="s">
        <v>68</v>
      </c>
      <c r="F58" s="18"/>
      <c r="G58" s="35">
        <f t="shared" ref="G58:G61" si="8">+F58*E58</f>
        <v>0</v>
      </c>
    </row>
    <row r="59" spans="1:7" x14ac:dyDescent="0.2">
      <c r="A59" s="20"/>
      <c r="B59" s="20">
        <v>14</v>
      </c>
      <c r="C59" s="22" t="s">
        <v>65</v>
      </c>
      <c r="D59" s="6" t="s">
        <v>68</v>
      </c>
      <c r="F59" s="18"/>
      <c r="G59" s="35">
        <f t="shared" si="8"/>
        <v>0</v>
      </c>
    </row>
    <row r="60" spans="1:7" x14ac:dyDescent="0.2">
      <c r="A60" s="20"/>
      <c r="B60" s="20">
        <v>15</v>
      </c>
      <c r="C60" s="22" t="s">
        <v>65</v>
      </c>
      <c r="D60" s="6" t="s">
        <v>68</v>
      </c>
      <c r="F60" s="18"/>
      <c r="G60" s="35">
        <f t="shared" si="8"/>
        <v>0</v>
      </c>
    </row>
    <row r="61" spans="1:7" x14ac:dyDescent="0.2">
      <c r="A61" s="20"/>
      <c r="B61" s="20">
        <v>16</v>
      </c>
      <c r="C61" s="22" t="s">
        <v>65</v>
      </c>
      <c r="D61" s="6" t="s">
        <v>68</v>
      </c>
      <c r="F61" s="18"/>
      <c r="G61" s="35">
        <f t="shared" si="8"/>
        <v>0</v>
      </c>
    </row>
    <row r="62" spans="1:7" x14ac:dyDescent="0.2">
      <c r="A62" s="20"/>
      <c r="B62" s="20"/>
      <c r="D62" s="18"/>
      <c r="F62" s="18"/>
      <c r="G62" s="34"/>
    </row>
    <row r="63" spans="1:7" ht="15" customHeight="1" x14ac:dyDescent="0.2">
      <c r="A63" s="20"/>
      <c r="B63" s="20"/>
      <c r="C63" s="3" t="s">
        <v>33</v>
      </c>
      <c r="D63" s="18"/>
      <c r="F63" s="18"/>
      <c r="G63" s="35"/>
    </row>
    <row r="64" spans="1:7" ht="15" customHeight="1" x14ac:dyDescent="0.2">
      <c r="A64" s="20"/>
      <c r="B64" s="20"/>
      <c r="C64" s="44"/>
      <c r="D64" s="18"/>
      <c r="F64" s="18"/>
      <c r="G64" s="6"/>
    </row>
    <row r="65" spans="1:7" ht="15" customHeight="1" x14ac:dyDescent="0.2">
      <c r="A65" s="20" t="s">
        <v>74</v>
      </c>
      <c r="B65" s="20"/>
      <c r="C65" s="45" t="s">
        <v>95</v>
      </c>
      <c r="D65" s="18"/>
      <c r="F65" s="18"/>
      <c r="G65" s="6"/>
    </row>
    <row r="66" spans="1:7" ht="15" customHeight="1" x14ac:dyDescent="0.2">
      <c r="A66" s="20"/>
      <c r="B66" s="20"/>
      <c r="C66" s="43"/>
      <c r="D66" s="18"/>
      <c r="F66" s="18"/>
      <c r="G66" s="6"/>
    </row>
    <row r="67" spans="1:7" x14ac:dyDescent="0.2">
      <c r="A67" s="20"/>
      <c r="B67" s="20">
        <v>17</v>
      </c>
      <c r="C67" s="7" t="s">
        <v>95</v>
      </c>
      <c r="D67" s="18" t="s">
        <v>3</v>
      </c>
      <c r="E67" s="1">
        <v>1</v>
      </c>
      <c r="F67" s="35"/>
      <c r="G67" s="35">
        <f t="shared" ref="G67" si="9">+F67*E67</f>
        <v>0</v>
      </c>
    </row>
    <row r="68" spans="1:7" ht="15" customHeight="1" x14ac:dyDescent="0.2">
      <c r="A68" s="20"/>
      <c r="B68" s="20"/>
      <c r="C68" s="3"/>
      <c r="D68" s="18"/>
      <c r="F68" s="18"/>
      <c r="G68" s="6"/>
    </row>
    <row r="69" spans="1:7" ht="15" customHeight="1" x14ac:dyDescent="0.2">
      <c r="A69" s="20" t="s">
        <v>74</v>
      </c>
      <c r="B69" s="20"/>
      <c r="C69" s="45" t="s">
        <v>70</v>
      </c>
      <c r="D69" s="18"/>
      <c r="F69" s="18"/>
      <c r="G69" s="6"/>
    </row>
    <row r="70" spans="1:7" ht="15" customHeight="1" x14ac:dyDescent="0.2">
      <c r="A70" s="20"/>
      <c r="B70" s="20"/>
      <c r="C70" s="3"/>
      <c r="D70" s="18"/>
      <c r="F70" s="18"/>
      <c r="G70" s="6"/>
    </row>
    <row r="71" spans="1:7" x14ac:dyDescent="0.2">
      <c r="A71" s="20"/>
      <c r="B71" s="20"/>
      <c r="C71" s="7" t="s">
        <v>71</v>
      </c>
      <c r="D71" s="18"/>
      <c r="F71" s="18"/>
      <c r="G71" s="35"/>
    </row>
    <row r="72" spans="1:7" x14ac:dyDescent="0.2">
      <c r="A72" s="20"/>
      <c r="B72" s="20"/>
      <c r="C72" s="51"/>
      <c r="D72" s="6"/>
      <c r="F72" s="18"/>
      <c r="G72" s="34"/>
    </row>
    <row r="73" spans="1:7" x14ac:dyDescent="0.2">
      <c r="A73" s="20"/>
      <c r="B73" s="20">
        <v>18</v>
      </c>
      <c r="C73" s="22" t="s">
        <v>65</v>
      </c>
      <c r="D73" s="6" t="s">
        <v>68</v>
      </c>
      <c r="F73" s="18"/>
      <c r="G73" s="35">
        <f t="shared" ref="G73:G76" si="10">+F73*E73</f>
        <v>0</v>
      </c>
    </row>
    <row r="74" spans="1:7" x14ac:dyDescent="0.2">
      <c r="A74" s="20"/>
      <c r="B74" s="20">
        <v>19</v>
      </c>
      <c r="C74" s="22" t="s">
        <v>65</v>
      </c>
      <c r="D74" s="6" t="s">
        <v>68</v>
      </c>
      <c r="F74" s="18"/>
      <c r="G74" s="35">
        <f t="shared" si="10"/>
        <v>0</v>
      </c>
    </row>
    <row r="75" spans="1:7" x14ac:dyDescent="0.2">
      <c r="A75" s="20"/>
      <c r="B75" s="20">
        <v>20</v>
      </c>
      <c r="C75" s="22" t="s">
        <v>65</v>
      </c>
      <c r="D75" s="6" t="s">
        <v>68</v>
      </c>
      <c r="F75" s="18"/>
      <c r="G75" s="35">
        <f t="shared" si="10"/>
        <v>0</v>
      </c>
    </row>
    <row r="76" spans="1:7" x14ac:dyDescent="0.2">
      <c r="A76" s="20"/>
      <c r="B76" s="20">
        <v>21</v>
      </c>
      <c r="C76" s="22" t="s">
        <v>65</v>
      </c>
      <c r="D76" s="6" t="s">
        <v>68</v>
      </c>
      <c r="F76" s="18"/>
      <c r="G76" s="35">
        <f t="shared" si="10"/>
        <v>0</v>
      </c>
    </row>
    <row r="77" spans="1:7" ht="15" customHeight="1" x14ac:dyDescent="0.2">
      <c r="A77" s="20"/>
      <c r="B77" s="20"/>
      <c r="C77" s="3"/>
      <c r="D77" s="18"/>
      <c r="F77" s="18"/>
      <c r="G77" s="6"/>
    </row>
    <row r="78" spans="1:7" ht="15" customHeight="1" x14ac:dyDescent="0.2">
      <c r="A78" s="20" t="s">
        <v>75</v>
      </c>
      <c r="B78" s="20"/>
      <c r="C78" s="45" t="s">
        <v>76</v>
      </c>
      <c r="D78" s="18"/>
      <c r="F78" s="18"/>
      <c r="G78" s="6"/>
    </row>
    <row r="79" spans="1:7" ht="15" customHeight="1" x14ac:dyDescent="0.2">
      <c r="A79" s="20"/>
      <c r="B79" s="20"/>
      <c r="C79" s="3"/>
      <c r="D79" s="18"/>
      <c r="F79" s="18"/>
      <c r="G79" s="6"/>
    </row>
    <row r="80" spans="1:7" x14ac:dyDescent="0.2">
      <c r="A80" s="20"/>
      <c r="B80" s="20"/>
      <c r="C80" s="7" t="s">
        <v>72</v>
      </c>
      <c r="D80" s="18"/>
      <c r="F80" s="18"/>
      <c r="G80" s="35"/>
    </row>
    <row r="81" spans="1:7" x14ac:dyDescent="0.2">
      <c r="A81" s="20"/>
      <c r="B81" s="20"/>
      <c r="C81" s="51"/>
      <c r="D81" s="6"/>
      <c r="F81" s="18"/>
      <c r="G81" s="34"/>
    </row>
    <row r="82" spans="1:7" x14ac:dyDescent="0.2">
      <c r="A82" s="20"/>
      <c r="B82" s="20">
        <v>22</v>
      </c>
      <c r="C82" s="22" t="s">
        <v>65</v>
      </c>
      <c r="D82" s="6" t="s">
        <v>68</v>
      </c>
      <c r="F82" s="18"/>
      <c r="G82" s="35">
        <f t="shared" ref="G82:G85" si="11">+F82*E82</f>
        <v>0</v>
      </c>
    </row>
    <row r="83" spans="1:7" x14ac:dyDescent="0.2">
      <c r="A83" s="20"/>
      <c r="B83" s="20">
        <v>23</v>
      </c>
      <c r="C83" s="22" t="s">
        <v>65</v>
      </c>
      <c r="D83" s="6" t="s">
        <v>68</v>
      </c>
      <c r="F83" s="18"/>
      <c r="G83" s="35">
        <f t="shared" si="11"/>
        <v>0</v>
      </c>
    </row>
    <row r="84" spans="1:7" x14ac:dyDescent="0.2">
      <c r="A84" s="20"/>
      <c r="B84" s="20">
        <v>24</v>
      </c>
      <c r="C84" s="22" t="s">
        <v>65</v>
      </c>
      <c r="D84" s="6" t="s">
        <v>68</v>
      </c>
      <c r="F84" s="18"/>
      <c r="G84" s="35">
        <f t="shared" si="11"/>
        <v>0</v>
      </c>
    </row>
    <row r="85" spans="1:7" x14ac:dyDescent="0.2">
      <c r="A85" s="20"/>
      <c r="B85" s="20">
        <v>25</v>
      </c>
      <c r="C85" s="22" t="s">
        <v>65</v>
      </c>
      <c r="D85" s="6" t="s">
        <v>68</v>
      </c>
      <c r="F85" s="18"/>
      <c r="G85" s="35">
        <f t="shared" si="11"/>
        <v>0</v>
      </c>
    </row>
    <row r="86" spans="1:7" ht="15" customHeight="1" x14ac:dyDescent="0.2">
      <c r="A86" s="20"/>
      <c r="B86" s="20"/>
      <c r="C86" s="3"/>
      <c r="D86" s="18"/>
      <c r="F86" s="18"/>
      <c r="G86" s="6"/>
    </row>
    <row r="87" spans="1:7" ht="15" customHeight="1" x14ac:dyDescent="0.2">
      <c r="A87" s="20" t="s">
        <v>77</v>
      </c>
      <c r="B87" s="20"/>
      <c r="C87" s="45" t="s">
        <v>73</v>
      </c>
      <c r="D87" s="18"/>
      <c r="F87" s="18"/>
      <c r="G87" s="6"/>
    </row>
    <row r="88" spans="1:7" ht="15" customHeight="1" x14ac:dyDescent="0.2">
      <c r="A88" s="20"/>
      <c r="B88" s="20"/>
      <c r="C88" s="3"/>
      <c r="D88" s="18"/>
      <c r="F88" s="18"/>
      <c r="G88" s="6"/>
    </row>
    <row r="89" spans="1:7" x14ac:dyDescent="0.2">
      <c r="A89" s="20"/>
      <c r="B89" s="20">
        <v>26</v>
      </c>
      <c r="C89" s="7" t="s">
        <v>73</v>
      </c>
      <c r="D89" s="18" t="s">
        <v>3</v>
      </c>
      <c r="E89" s="1">
        <v>1</v>
      </c>
      <c r="F89" s="18"/>
      <c r="G89" s="35">
        <f t="shared" ref="G89" si="12">+F89*E89</f>
        <v>0</v>
      </c>
    </row>
    <row r="90" spans="1:7" ht="15" customHeight="1" x14ac:dyDescent="0.2">
      <c r="A90" s="20"/>
      <c r="B90" s="20"/>
      <c r="C90" s="3"/>
      <c r="D90" s="18"/>
      <c r="F90" s="18"/>
      <c r="G90" s="6"/>
    </row>
    <row r="91" spans="1:7" ht="15" customHeight="1" x14ac:dyDescent="0.2">
      <c r="A91" s="20" t="s">
        <v>78</v>
      </c>
      <c r="B91" s="20"/>
      <c r="C91" s="45" t="s">
        <v>34</v>
      </c>
      <c r="D91" s="18"/>
      <c r="F91" s="18"/>
      <c r="G91" s="6"/>
    </row>
    <row r="92" spans="1:7" ht="15" customHeight="1" x14ac:dyDescent="0.2">
      <c r="A92" s="20"/>
      <c r="B92" s="20"/>
      <c r="C92" s="3"/>
      <c r="D92" s="18"/>
      <c r="F92" s="18"/>
      <c r="G92" s="6"/>
    </row>
    <row r="93" spans="1:7" x14ac:dyDescent="0.2">
      <c r="A93" s="20"/>
      <c r="B93" s="20"/>
      <c r="C93" s="7" t="s">
        <v>80</v>
      </c>
      <c r="D93" s="18"/>
      <c r="F93" s="18"/>
      <c r="G93" s="35"/>
    </row>
    <row r="94" spans="1:7" x14ac:dyDescent="0.2">
      <c r="A94" s="20"/>
      <c r="B94" s="20"/>
      <c r="C94" s="51"/>
      <c r="D94" s="6"/>
      <c r="F94" s="18"/>
      <c r="G94" s="34"/>
    </row>
    <row r="95" spans="1:7" x14ac:dyDescent="0.2">
      <c r="A95" s="20"/>
      <c r="B95" s="20">
        <v>27</v>
      </c>
      <c r="C95" s="22" t="s">
        <v>65</v>
      </c>
      <c r="D95" s="6" t="s">
        <v>68</v>
      </c>
      <c r="F95" s="18"/>
      <c r="G95" s="35">
        <f t="shared" ref="G95:G96" si="13">+F95*E95</f>
        <v>0</v>
      </c>
    </row>
    <row r="96" spans="1:7" x14ac:dyDescent="0.2">
      <c r="A96" s="20"/>
      <c r="B96" s="20">
        <v>28</v>
      </c>
      <c r="C96" s="22" t="s">
        <v>65</v>
      </c>
      <c r="D96" s="6" t="s">
        <v>68</v>
      </c>
      <c r="F96" s="18"/>
      <c r="G96" s="35">
        <f t="shared" si="13"/>
        <v>0</v>
      </c>
    </row>
    <row r="97" spans="1:7" x14ac:dyDescent="0.2">
      <c r="A97" s="20"/>
      <c r="B97" s="20"/>
      <c r="C97" s="22"/>
      <c r="D97" s="6"/>
      <c r="F97" s="18"/>
      <c r="G97" s="35"/>
    </row>
    <row r="98" spans="1:7" x14ac:dyDescent="0.2">
      <c r="A98" s="20"/>
      <c r="B98" s="20"/>
      <c r="C98" s="3" t="s">
        <v>33</v>
      </c>
      <c r="D98" s="18"/>
      <c r="F98" s="18"/>
      <c r="G98" s="35"/>
    </row>
    <row r="99" spans="1:7" ht="15" customHeight="1" x14ac:dyDescent="0.2">
      <c r="A99" s="20"/>
      <c r="B99" s="20"/>
      <c r="C99" s="3"/>
      <c r="D99" s="18"/>
      <c r="F99" s="18"/>
      <c r="G99" s="6"/>
    </row>
    <row r="100" spans="1:7" ht="15" customHeight="1" x14ac:dyDescent="0.2">
      <c r="A100" s="20" t="s">
        <v>79</v>
      </c>
      <c r="B100" s="20"/>
      <c r="C100" s="45" t="s">
        <v>35</v>
      </c>
      <c r="D100" s="18"/>
      <c r="F100" s="18"/>
      <c r="G100" s="6"/>
    </row>
    <row r="101" spans="1:7" ht="15" customHeight="1" x14ac:dyDescent="0.2">
      <c r="A101" s="20"/>
      <c r="B101" s="20"/>
      <c r="C101" s="3"/>
      <c r="D101" s="18"/>
      <c r="F101" s="18"/>
      <c r="G101" s="6"/>
    </row>
    <row r="102" spans="1:7" ht="25.5" x14ac:dyDescent="0.2">
      <c r="A102" s="20"/>
      <c r="B102" s="20">
        <v>29</v>
      </c>
      <c r="C102" s="7" t="s">
        <v>36</v>
      </c>
      <c r="D102" s="18" t="s">
        <v>3</v>
      </c>
      <c r="E102" s="1">
        <v>1</v>
      </c>
      <c r="F102" s="18"/>
      <c r="G102" s="35">
        <f t="shared" ref="G102" si="14">+F102*E102</f>
        <v>0</v>
      </c>
    </row>
    <row r="103" spans="1:7" x14ac:dyDescent="0.2">
      <c r="A103" s="20"/>
      <c r="B103" s="20"/>
      <c r="C103" s="7"/>
      <c r="D103" s="18"/>
      <c r="F103" s="18"/>
      <c r="G103" s="6"/>
    </row>
    <row r="104" spans="1:7" ht="25.5" x14ac:dyDescent="0.2">
      <c r="A104" s="20"/>
      <c r="B104" s="20">
        <v>30</v>
      </c>
      <c r="C104" s="7" t="s">
        <v>37</v>
      </c>
      <c r="D104" s="18" t="s">
        <v>3</v>
      </c>
      <c r="E104" s="1">
        <v>1</v>
      </c>
      <c r="F104" s="18"/>
      <c r="G104" s="35">
        <f t="shared" ref="G104" si="15">+F104*E104</f>
        <v>0</v>
      </c>
    </row>
    <row r="105" spans="1:7" ht="15" customHeight="1" x14ac:dyDescent="0.2">
      <c r="A105" s="20"/>
      <c r="B105" s="20"/>
      <c r="C105" s="3"/>
      <c r="D105" s="18"/>
      <c r="F105" s="18"/>
      <c r="G105" s="6"/>
    </row>
    <row r="106" spans="1:7" ht="15" customHeight="1" x14ac:dyDescent="0.2">
      <c r="A106" s="20" t="s">
        <v>81</v>
      </c>
      <c r="B106" s="20"/>
      <c r="C106" s="45" t="s">
        <v>85</v>
      </c>
      <c r="D106" s="18"/>
      <c r="F106" s="18"/>
      <c r="G106" s="6"/>
    </row>
    <row r="107" spans="1:7" ht="15" customHeight="1" x14ac:dyDescent="0.2">
      <c r="A107" s="20"/>
      <c r="B107" s="20"/>
      <c r="C107" s="3"/>
      <c r="D107" s="18"/>
      <c r="F107" s="18"/>
      <c r="G107" s="6"/>
    </row>
    <row r="108" spans="1:7" ht="15" customHeight="1" x14ac:dyDescent="0.2">
      <c r="A108" s="20"/>
      <c r="B108" s="20"/>
      <c r="C108" s="52" t="s">
        <v>86</v>
      </c>
      <c r="D108" s="18"/>
      <c r="F108" s="18"/>
      <c r="G108" s="6"/>
    </row>
    <row r="109" spans="1:7" ht="15" customHeight="1" x14ac:dyDescent="0.2">
      <c r="A109" s="20"/>
      <c r="B109" s="20"/>
      <c r="C109" s="3"/>
      <c r="D109" s="18"/>
      <c r="F109" s="18"/>
      <c r="G109" s="6"/>
    </row>
    <row r="110" spans="1:7" x14ac:dyDescent="0.2">
      <c r="A110" s="20"/>
      <c r="B110" s="20"/>
      <c r="C110" s="7" t="s">
        <v>82</v>
      </c>
      <c r="D110" s="18"/>
      <c r="F110" s="18"/>
      <c r="G110" s="35"/>
    </row>
    <row r="111" spans="1:7" x14ac:dyDescent="0.2">
      <c r="A111" s="20"/>
      <c r="B111" s="20">
        <v>31</v>
      </c>
      <c r="C111" s="22" t="s">
        <v>65</v>
      </c>
      <c r="D111" s="6" t="s">
        <v>68</v>
      </c>
      <c r="F111" s="18"/>
      <c r="G111" s="35">
        <f t="shared" ref="G111:G112" si="16">+F111*E111</f>
        <v>0</v>
      </c>
    </row>
    <row r="112" spans="1:7" x14ac:dyDescent="0.2">
      <c r="A112" s="20"/>
      <c r="B112" s="20">
        <v>32</v>
      </c>
      <c r="C112" s="22" t="s">
        <v>65</v>
      </c>
      <c r="D112" s="6" t="s">
        <v>68</v>
      </c>
      <c r="F112" s="18"/>
      <c r="G112" s="35">
        <f t="shared" si="16"/>
        <v>0</v>
      </c>
    </row>
    <row r="113" spans="1:7" x14ac:dyDescent="0.2">
      <c r="A113" s="20"/>
      <c r="B113" s="20"/>
      <c r="C113" s="7" t="s">
        <v>30</v>
      </c>
      <c r="D113" s="18"/>
      <c r="F113" s="18"/>
      <c r="G113" s="34"/>
    </row>
    <row r="114" spans="1:7" ht="15" customHeight="1" x14ac:dyDescent="0.2">
      <c r="A114" s="20"/>
      <c r="B114" s="20"/>
      <c r="C114" s="3"/>
      <c r="D114" s="18"/>
      <c r="F114" s="18"/>
      <c r="G114" s="6"/>
    </row>
    <row r="115" spans="1:7" x14ac:dyDescent="0.2">
      <c r="A115" s="20"/>
      <c r="B115" s="20"/>
      <c r="C115" s="7" t="s">
        <v>83</v>
      </c>
      <c r="D115" s="18"/>
      <c r="F115" s="18"/>
      <c r="G115" s="35"/>
    </row>
    <row r="116" spans="1:7" x14ac:dyDescent="0.2">
      <c r="A116" s="20"/>
      <c r="B116" s="20">
        <v>33</v>
      </c>
      <c r="C116" s="22" t="s">
        <v>65</v>
      </c>
      <c r="D116" s="6" t="s">
        <v>68</v>
      </c>
      <c r="F116" s="18"/>
      <c r="G116" s="35">
        <f t="shared" ref="G116:G117" si="17">+F116*E116</f>
        <v>0</v>
      </c>
    </row>
    <row r="117" spans="1:7" x14ac:dyDescent="0.2">
      <c r="A117" s="20"/>
      <c r="B117" s="20">
        <v>34</v>
      </c>
      <c r="C117" s="22" t="s">
        <v>65</v>
      </c>
      <c r="D117" s="6" t="s">
        <v>68</v>
      </c>
      <c r="F117" s="18"/>
      <c r="G117" s="35">
        <f t="shared" si="17"/>
        <v>0</v>
      </c>
    </row>
    <row r="118" spans="1:7" x14ac:dyDescent="0.2">
      <c r="A118" s="20"/>
      <c r="B118" s="20"/>
      <c r="C118" s="7" t="s">
        <v>30</v>
      </c>
      <c r="D118" s="18"/>
      <c r="F118" s="18"/>
      <c r="G118" s="34"/>
    </row>
    <row r="119" spans="1:7" x14ac:dyDescent="0.2">
      <c r="A119" s="20"/>
      <c r="B119" s="20"/>
      <c r="C119" s="22"/>
      <c r="D119" s="6"/>
      <c r="F119" s="18"/>
      <c r="G119" s="35"/>
    </row>
    <row r="120" spans="1:7" x14ac:dyDescent="0.2">
      <c r="A120" s="20"/>
      <c r="B120" s="20">
        <v>35</v>
      </c>
      <c r="C120" s="22" t="s">
        <v>84</v>
      </c>
      <c r="D120" s="6" t="s">
        <v>9</v>
      </c>
      <c r="E120" s="1">
        <v>1</v>
      </c>
      <c r="F120" s="18"/>
      <c r="G120" s="35">
        <f t="shared" ref="G120" si="18">+F120*E120</f>
        <v>0</v>
      </c>
    </row>
    <row r="121" spans="1:7" ht="15" customHeight="1" x14ac:dyDescent="0.2">
      <c r="A121" s="20"/>
      <c r="B121" s="20"/>
      <c r="C121" s="44"/>
      <c r="D121" s="18"/>
      <c r="F121" s="18"/>
      <c r="G121" s="6"/>
    </row>
    <row r="122" spans="1:7" ht="15" customHeight="1" x14ac:dyDescent="0.2">
      <c r="A122" s="20"/>
      <c r="B122" s="20">
        <v>36</v>
      </c>
      <c r="C122" s="3" t="s">
        <v>49</v>
      </c>
      <c r="D122" s="18" t="s">
        <v>3</v>
      </c>
      <c r="E122" s="1">
        <v>1</v>
      </c>
      <c r="F122" s="35"/>
      <c r="G122" s="35">
        <f t="shared" ref="G122" si="19">+F122*E122</f>
        <v>0</v>
      </c>
    </row>
    <row r="123" spans="1:7" ht="15" customHeight="1" x14ac:dyDescent="0.2">
      <c r="A123" s="20"/>
      <c r="B123" s="20"/>
      <c r="C123" s="3"/>
      <c r="D123" s="18"/>
      <c r="F123" s="18"/>
      <c r="G123" s="6"/>
    </row>
    <row r="124" spans="1:7" ht="15" customHeight="1" x14ac:dyDescent="0.2">
      <c r="A124" s="20" t="s">
        <v>88</v>
      </c>
      <c r="B124" s="20"/>
      <c r="C124" s="45" t="s">
        <v>38</v>
      </c>
      <c r="D124" s="18"/>
      <c r="F124" s="18"/>
      <c r="G124" s="6"/>
    </row>
    <row r="125" spans="1:7" ht="15" customHeight="1" x14ac:dyDescent="0.2">
      <c r="A125" s="20"/>
      <c r="B125" s="20"/>
      <c r="C125" s="3"/>
      <c r="D125" s="18"/>
      <c r="F125" s="18"/>
      <c r="G125" s="6"/>
    </row>
    <row r="126" spans="1:7" x14ac:dyDescent="0.2">
      <c r="A126" s="20"/>
      <c r="B126" s="20">
        <v>37</v>
      </c>
      <c r="C126" s="7" t="s">
        <v>87</v>
      </c>
      <c r="D126" s="18" t="s">
        <v>3</v>
      </c>
      <c r="E126" s="1">
        <v>1</v>
      </c>
      <c r="F126" s="18"/>
      <c r="G126" s="35">
        <f t="shared" ref="G126" si="20">+F126*E126</f>
        <v>0</v>
      </c>
    </row>
    <row r="127" spans="1:7" x14ac:dyDescent="0.2">
      <c r="A127" s="20"/>
      <c r="B127" s="20"/>
      <c r="C127" s="7" t="s">
        <v>39</v>
      </c>
      <c r="D127" s="18"/>
      <c r="F127" s="18"/>
      <c r="G127" s="34"/>
    </row>
    <row r="128" spans="1:7" ht="15" customHeight="1" x14ac:dyDescent="0.2">
      <c r="A128" s="20"/>
      <c r="B128" s="20"/>
      <c r="C128" s="3"/>
      <c r="D128" s="18"/>
      <c r="F128" s="18"/>
      <c r="G128" s="6"/>
    </row>
    <row r="129" spans="1:7" ht="15" customHeight="1" x14ac:dyDescent="0.2">
      <c r="A129" s="20" t="s">
        <v>89</v>
      </c>
      <c r="B129" s="20"/>
      <c r="C129" s="45" t="s">
        <v>47</v>
      </c>
      <c r="D129" s="18"/>
      <c r="F129" s="18"/>
      <c r="G129" s="6"/>
    </row>
    <row r="130" spans="1:7" ht="15" customHeight="1" x14ac:dyDescent="0.2">
      <c r="A130" s="20"/>
      <c r="B130" s="20"/>
      <c r="C130" s="3"/>
      <c r="D130" s="18"/>
      <c r="F130" s="18"/>
      <c r="G130" s="6"/>
    </row>
    <row r="131" spans="1:7" x14ac:dyDescent="0.2">
      <c r="A131" s="20"/>
      <c r="B131" s="20">
        <v>38</v>
      </c>
      <c r="C131" s="7" t="s">
        <v>48</v>
      </c>
      <c r="D131" s="18" t="s">
        <v>3</v>
      </c>
      <c r="E131" s="1">
        <v>1</v>
      </c>
      <c r="F131" s="18"/>
      <c r="G131" s="35">
        <f t="shared" ref="G131" si="21">+F131*E131</f>
        <v>0</v>
      </c>
    </row>
    <row r="132" spans="1:7" ht="15" customHeight="1" x14ac:dyDescent="0.2">
      <c r="A132" s="20"/>
      <c r="B132" s="20"/>
      <c r="C132" s="5"/>
      <c r="D132" s="18"/>
      <c r="F132" s="18"/>
      <c r="G132" s="6"/>
    </row>
    <row r="133" spans="1:7" ht="15" customHeight="1" x14ac:dyDescent="0.2">
      <c r="A133" s="20"/>
      <c r="B133" s="20"/>
      <c r="C133" s="10" t="s">
        <v>14</v>
      </c>
      <c r="D133" s="19"/>
      <c r="E133" s="11"/>
      <c r="F133" s="19"/>
      <c r="G133" s="40">
        <f>+SUM(G27:G131)</f>
        <v>0</v>
      </c>
    </row>
    <row r="134" spans="1:7" ht="15" customHeight="1" x14ac:dyDescent="0.2">
      <c r="A134" s="20"/>
      <c r="B134" s="20"/>
      <c r="C134" s="3"/>
      <c r="D134" s="18"/>
      <c r="E134" s="33"/>
      <c r="F134" s="34"/>
      <c r="G134" s="35"/>
    </row>
    <row r="135" spans="1:7" s="36" customFormat="1" ht="14.25" customHeight="1" x14ac:dyDescent="0.2">
      <c r="A135" s="20">
        <v>3.6</v>
      </c>
      <c r="B135" s="28"/>
      <c r="C135" s="12" t="s">
        <v>40</v>
      </c>
      <c r="D135" s="18"/>
      <c r="E135" s="33"/>
      <c r="F135" s="34"/>
      <c r="G135" s="35"/>
    </row>
    <row r="136" spans="1:7" s="36" customFormat="1" ht="15" customHeight="1" x14ac:dyDescent="0.2">
      <c r="A136" s="20"/>
      <c r="B136" s="20"/>
      <c r="C136" s="37"/>
      <c r="D136" s="18"/>
      <c r="E136" s="33"/>
      <c r="F136" s="34"/>
      <c r="G136" s="35"/>
    </row>
    <row r="137" spans="1:7" ht="15" customHeight="1" x14ac:dyDescent="0.2">
      <c r="A137" s="20" t="s">
        <v>90</v>
      </c>
      <c r="B137" s="20"/>
      <c r="C137" s="45" t="s">
        <v>41</v>
      </c>
      <c r="D137" s="18"/>
      <c r="F137" s="18"/>
      <c r="G137" s="6"/>
    </row>
    <row r="138" spans="1:7" ht="15" customHeight="1" x14ac:dyDescent="0.2">
      <c r="A138" s="20"/>
      <c r="B138" s="20"/>
      <c r="C138" s="3"/>
      <c r="D138" s="18"/>
      <c r="F138" s="18"/>
      <c r="G138" s="6"/>
    </row>
    <row r="139" spans="1:7" x14ac:dyDescent="0.2">
      <c r="A139" s="20"/>
      <c r="B139" s="20">
        <v>39</v>
      </c>
      <c r="C139" s="7" t="s">
        <v>42</v>
      </c>
      <c r="D139" s="18" t="s">
        <v>3</v>
      </c>
      <c r="E139" s="1">
        <v>1</v>
      </c>
      <c r="F139" s="18"/>
      <c r="G139" s="35">
        <f t="shared" ref="G139" si="22">+F139*E139</f>
        <v>0</v>
      </c>
    </row>
    <row r="140" spans="1:7" x14ac:dyDescent="0.2">
      <c r="A140" s="20"/>
      <c r="B140" s="20"/>
      <c r="C140" s="7"/>
      <c r="D140" s="18"/>
      <c r="F140" s="18"/>
      <c r="G140" s="34"/>
    </row>
    <row r="141" spans="1:7" ht="15" customHeight="1" x14ac:dyDescent="0.2">
      <c r="A141" s="20" t="s">
        <v>91</v>
      </c>
      <c r="B141" s="20"/>
      <c r="C141" s="45" t="s">
        <v>43</v>
      </c>
      <c r="D141" s="18"/>
      <c r="F141" s="18"/>
      <c r="G141" s="6"/>
    </row>
    <row r="142" spans="1:7" ht="15" customHeight="1" x14ac:dyDescent="0.2">
      <c r="A142" s="20"/>
      <c r="B142" s="20"/>
      <c r="C142" s="3"/>
      <c r="D142" s="18"/>
      <c r="F142" s="18"/>
      <c r="G142" s="6"/>
    </row>
    <row r="143" spans="1:7" x14ac:dyDescent="0.2">
      <c r="A143" s="20"/>
      <c r="B143" s="20">
        <v>40</v>
      </c>
      <c r="C143" s="7" t="s">
        <v>92</v>
      </c>
      <c r="D143" s="18" t="s">
        <v>9</v>
      </c>
      <c r="F143" s="35"/>
      <c r="G143" s="35">
        <f t="shared" ref="G143" si="23">+F143*E143</f>
        <v>0</v>
      </c>
    </row>
    <row r="144" spans="1:7" ht="15" customHeight="1" x14ac:dyDescent="0.2">
      <c r="A144" s="20"/>
      <c r="B144" s="20"/>
      <c r="C144" s="4" t="s">
        <v>11</v>
      </c>
      <c r="D144" s="18"/>
      <c r="F144" s="18"/>
      <c r="G144" s="6"/>
    </row>
    <row r="145" spans="1:7" ht="15" customHeight="1" x14ac:dyDescent="0.2">
      <c r="A145" s="20"/>
      <c r="B145" s="20"/>
      <c r="C145" s="4" t="s">
        <v>10</v>
      </c>
      <c r="D145" s="18"/>
      <c r="F145" s="35"/>
      <c r="G145" s="35"/>
    </row>
    <row r="146" spans="1:7" ht="15" customHeight="1" x14ac:dyDescent="0.2">
      <c r="A146" s="20"/>
      <c r="B146" s="20"/>
      <c r="D146" s="18"/>
      <c r="F146" s="18"/>
      <c r="G146" s="6"/>
    </row>
    <row r="147" spans="1:7" ht="15" customHeight="1" x14ac:dyDescent="0.2">
      <c r="A147" s="20"/>
      <c r="B147" s="20">
        <v>41</v>
      </c>
      <c r="C147" s="4" t="s">
        <v>21</v>
      </c>
      <c r="D147" s="18" t="s">
        <v>9</v>
      </c>
      <c r="F147" s="35"/>
      <c r="G147" s="35">
        <f t="shared" ref="G147" si="24">+F147*E147</f>
        <v>0</v>
      </c>
    </row>
    <row r="148" spans="1:7" ht="15" customHeight="1" x14ac:dyDescent="0.2">
      <c r="A148" s="20"/>
      <c r="B148" s="20"/>
      <c r="C148" s="4" t="s">
        <v>11</v>
      </c>
      <c r="D148" s="18"/>
      <c r="F148" s="18"/>
      <c r="G148" s="6"/>
    </row>
    <row r="149" spans="1:7" ht="15" customHeight="1" x14ac:dyDescent="0.2">
      <c r="A149" s="20"/>
      <c r="B149" s="20"/>
      <c r="C149" s="4" t="s">
        <v>10</v>
      </c>
      <c r="D149" s="18"/>
      <c r="F149" s="35"/>
      <c r="G149" s="35">
        <f t="shared" ref="G149" si="25">+F149*E149</f>
        <v>0</v>
      </c>
    </row>
    <row r="150" spans="1:7" ht="15" customHeight="1" x14ac:dyDescent="0.2">
      <c r="A150" s="20"/>
      <c r="B150" s="20"/>
      <c r="D150" s="18"/>
      <c r="F150" s="18"/>
      <c r="G150" s="6"/>
    </row>
    <row r="151" spans="1:7" ht="15" customHeight="1" x14ac:dyDescent="0.2">
      <c r="A151" s="20"/>
      <c r="B151" s="20">
        <v>42</v>
      </c>
      <c r="C151" s="4" t="s">
        <v>45</v>
      </c>
      <c r="D151" s="18" t="s">
        <v>9</v>
      </c>
      <c r="F151" s="35"/>
      <c r="G151" s="35">
        <f t="shared" ref="G151" si="26">+F151*E151</f>
        <v>0</v>
      </c>
    </row>
    <row r="152" spans="1:7" ht="15" customHeight="1" x14ac:dyDescent="0.2">
      <c r="A152" s="20"/>
      <c r="B152" s="20"/>
      <c r="C152" s="4" t="s">
        <v>11</v>
      </c>
      <c r="D152" s="18"/>
      <c r="F152" s="18"/>
      <c r="G152" s="6"/>
    </row>
    <row r="153" spans="1:7" ht="15" customHeight="1" x14ac:dyDescent="0.2">
      <c r="A153" s="20"/>
      <c r="B153" s="20"/>
      <c r="C153" s="4" t="s">
        <v>10</v>
      </c>
      <c r="D153" s="18"/>
      <c r="F153" s="35"/>
      <c r="G153" s="35"/>
    </row>
    <row r="154" spans="1:7" ht="13.5" customHeight="1" x14ac:dyDescent="0.2">
      <c r="A154" s="20"/>
      <c r="B154" s="20"/>
      <c r="D154" s="18"/>
      <c r="F154" s="18"/>
      <c r="G154" s="6"/>
    </row>
    <row r="155" spans="1:7" ht="15" customHeight="1" x14ac:dyDescent="0.2">
      <c r="A155" s="20"/>
      <c r="B155" s="20">
        <v>43</v>
      </c>
      <c r="C155" s="4" t="s">
        <v>46</v>
      </c>
      <c r="D155" s="18" t="s">
        <v>3</v>
      </c>
      <c r="E155" s="1">
        <v>1</v>
      </c>
      <c r="F155" s="18"/>
      <c r="G155" s="35">
        <f t="shared" ref="G155" si="27">+F155*E155</f>
        <v>0</v>
      </c>
    </row>
    <row r="156" spans="1:7" s="36" customFormat="1" ht="15" customHeight="1" x14ac:dyDescent="0.2">
      <c r="A156" s="20"/>
      <c r="B156" s="20"/>
      <c r="C156" s="37"/>
      <c r="D156" s="18"/>
      <c r="E156" s="33"/>
      <c r="F156" s="34"/>
      <c r="G156" s="35"/>
    </row>
    <row r="157" spans="1:7" s="36" customFormat="1" ht="15" customHeight="1" x14ac:dyDescent="0.2">
      <c r="A157" s="20"/>
      <c r="B157" s="20"/>
      <c r="C157" s="37"/>
      <c r="D157" s="18"/>
      <c r="E157" s="33"/>
      <c r="F157" s="34"/>
      <c r="G157" s="35"/>
    </row>
    <row r="158" spans="1:7" s="36" customFormat="1" ht="15" customHeight="1" x14ac:dyDescent="0.2">
      <c r="A158" s="20"/>
      <c r="B158" s="20"/>
      <c r="C158" s="10" t="s">
        <v>14</v>
      </c>
      <c r="D158" s="19"/>
      <c r="E158" s="38"/>
      <c r="F158" s="39"/>
      <c r="G158" s="40">
        <f>+SUM(G139:G156)</f>
        <v>0</v>
      </c>
    </row>
    <row r="159" spans="1:7" ht="15" customHeight="1" x14ac:dyDescent="0.2">
      <c r="A159" s="20"/>
      <c r="B159" s="20"/>
      <c r="C159" s="3"/>
      <c r="D159" s="18"/>
      <c r="F159" s="18"/>
      <c r="G159" s="6"/>
    </row>
    <row r="160" spans="1:7" ht="15" customHeight="1" x14ac:dyDescent="0.2">
      <c r="A160" s="20"/>
      <c r="B160" s="20"/>
      <c r="C160" s="10" t="s">
        <v>44</v>
      </c>
      <c r="D160" s="19"/>
      <c r="E160" s="11"/>
      <c r="F160" s="19"/>
      <c r="G160" s="42">
        <f>SUM(G158+G133+G24+G18)</f>
        <v>0</v>
      </c>
    </row>
    <row r="161" spans="1:8" ht="15" customHeight="1" x14ac:dyDescent="0.2">
      <c r="A161" s="20"/>
      <c r="B161" s="20"/>
      <c r="C161" s="14"/>
      <c r="D161" s="18"/>
      <c r="E161" s="18"/>
      <c r="F161" s="35"/>
      <c r="G161" s="35"/>
    </row>
    <row r="162" spans="1:8" ht="15" customHeight="1" x14ac:dyDescent="0.2">
      <c r="A162" s="46">
        <v>4</v>
      </c>
      <c r="B162" s="46"/>
      <c r="C162" s="47" t="s">
        <v>96</v>
      </c>
      <c r="D162" s="53"/>
      <c r="E162" s="53"/>
      <c r="F162" s="53"/>
      <c r="G162" s="53"/>
      <c r="H162" s="54"/>
    </row>
    <row r="163" spans="1:8" ht="15" customHeight="1" x14ac:dyDescent="0.2">
      <c r="A163" s="20"/>
      <c r="B163" s="20"/>
      <c r="C163" s="3"/>
      <c r="D163" s="18"/>
      <c r="F163" s="18"/>
      <c r="G163" s="6"/>
    </row>
    <row r="164" spans="1:8" ht="15" customHeight="1" x14ac:dyDescent="0.2">
      <c r="A164" s="22"/>
      <c r="B164" s="20">
        <v>44</v>
      </c>
      <c r="C164" s="3" t="s">
        <v>97</v>
      </c>
      <c r="D164" s="18" t="s">
        <v>3</v>
      </c>
      <c r="E164" s="18">
        <v>1</v>
      </c>
      <c r="F164" s="35"/>
      <c r="G164" s="35">
        <f t="shared" ref="G164" si="28">+F164*E164</f>
        <v>0</v>
      </c>
    </row>
    <row r="165" spans="1:8" ht="15" customHeight="1" x14ac:dyDescent="0.2">
      <c r="A165" s="22"/>
      <c r="B165" s="22"/>
      <c r="C165" s="3"/>
      <c r="D165" s="18"/>
      <c r="F165" s="18"/>
      <c r="G165" s="15"/>
    </row>
    <row r="166" spans="1:8" ht="15" customHeight="1" x14ac:dyDescent="0.2">
      <c r="A166" s="22"/>
      <c r="B166" s="22"/>
      <c r="C166" s="10" t="s">
        <v>98</v>
      </c>
      <c r="D166" s="19"/>
      <c r="E166" s="11"/>
      <c r="F166" s="19"/>
      <c r="G166" s="42">
        <f>G164</f>
        <v>0</v>
      </c>
    </row>
    <row r="167" spans="1:8" ht="15" customHeight="1" x14ac:dyDescent="0.2">
      <c r="A167" s="20"/>
      <c r="B167" s="20"/>
      <c r="C167" s="14"/>
      <c r="D167" s="18"/>
      <c r="E167" s="18"/>
      <c r="F167" s="35"/>
      <c r="G167" s="35"/>
    </row>
    <row r="168" spans="1:8" ht="15" customHeight="1" x14ac:dyDescent="0.2">
      <c r="A168" s="46">
        <v>5</v>
      </c>
      <c r="B168" s="46"/>
      <c r="C168" s="47" t="s">
        <v>93</v>
      </c>
      <c r="D168" s="53"/>
      <c r="E168" s="53"/>
      <c r="F168" s="53"/>
      <c r="G168" s="53"/>
      <c r="H168" s="54"/>
    </row>
    <row r="169" spans="1:8" ht="15" customHeight="1" x14ac:dyDescent="0.2">
      <c r="A169" s="20"/>
      <c r="B169" s="20"/>
      <c r="C169" s="3"/>
      <c r="D169" s="18"/>
      <c r="F169" s="18"/>
      <c r="G169" s="6"/>
    </row>
    <row r="170" spans="1:8" ht="15" customHeight="1" x14ac:dyDescent="0.2">
      <c r="A170" s="22"/>
      <c r="B170" s="20">
        <v>45</v>
      </c>
      <c r="C170" s="3" t="s">
        <v>50</v>
      </c>
      <c r="D170" s="18" t="s">
        <v>3</v>
      </c>
      <c r="E170" s="18">
        <v>1</v>
      </c>
      <c r="F170" s="35"/>
      <c r="G170" s="35">
        <f t="shared" ref="G170" si="29">+F170*E170</f>
        <v>0</v>
      </c>
    </row>
    <row r="171" spans="1:8" ht="15" customHeight="1" x14ac:dyDescent="0.2">
      <c r="A171" s="20"/>
      <c r="B171" s="20"/>
      <c r="C171" s="44" t="s">
        <v>52</v>
      </c>
      <c r="D171" s="18"/>
      <c r="F171" s="18"/>
      <c r="G171" s="6"/>
    </row>
    <row r="172" spans="1:8" ht="15" customHeight="1" x14ac:dyDescent="0.2">
      <c r="A172" s="22"/>
      <c r="B172" s="22"/>
      <c r="C172" s="44" t="s">
        <v>53</v>
      </c>
      <c r="D172" s="18"/>
      <c r="E172" s="18"/>
      <c r="F172" s="35"/>
      <c r="G172" s="35"/>
    </row>
    <row r="173" spans="1:8" ht="15" customHeight="1" x14ac:dyDescent="0.2">
      <c r="A173" s="22"/>
      <c r="B173" s="22"/>
      <c r="C173" s="44" t="s">
        <v>51</v>
      </c>
      <c r="D173" s="18"/>
      <c r="F173" s="18"/>
      <c r="G173" s="15"/>
    </row>
    <row r="174" spans="1:8" ht="15" customHeight="1" x14ac:dyDescent="0.2">
      <c r="A174" s="22"/>
      <c r="B174" s="22"/>
      <c r="C174" s="3"/>
      <c r="D174" s="18"/>
      <c r="F174" s="18"/>
      <c r="G174" s="15"/>
    </row>
    <row r="175" spans="1:8" ht="15" customHeight="1" x14ac:dyDescent="0.2">
      <c r="A175" s="22"/>
      <c r="B175" s="22"/>
      <c r="C175" s="10" t="s">
        <v>17</v>
      </c>
      <c r="D175" s="19"/>
      <c r="E175" s="11"/>
      <c r="F175" s="19"/>
      <c r="G175" s="42">
        <f>G170</f>
        <v>0</v>
      </c>
    </row>
    <row r="176" spans="1:8" ht="15" customHeight="1" x14ac:dyDescent="0.2">
      <c r="A176" s="22"/>
      <c r="B176" s="30"/>
      <c r="D176" s="18"/>
      <c r="F176" s="18"/>
      <c r="G176" s="15"/>
    </row>
    <row r="177" spans="1:7" ht="15" customHeight="1" x14ac:dyDescent="0.2">
      <c r="A177" s="29"/>
      <c r="B177" s="49"/>
      <c r="C177" s="24" t="s">
        <v>12</v>
      </c>
      <c r="D177" s="25"/>
      <c r="E177" s="26"/>
      <c r="F177" s="27" t="s">
        <v>7</v>
      </c>
      <c r="G177" s="41">
        <f>SUM(G166+G160)</f>
        <v>0</v>
      </c>
    </row>
    <row r="178" spans="1:7" ht="15" customHeight="1" x14ac:dyDescent="0.2">
      <c r="A178" s="22"/>
      <c r="B178" s="4"/>
      <c r="D178" s="18"/>
      <c r="F178" s="18"/>
      <c r="G178" s="15"/>
    </row>
    <row r="179" spans="1:7" ht="15" customHeight="1" x14ac:dyDescent="0.2">
      <c r="A179" s="22"/>
      <c r="B179" s="4"/>
      <c r="D179" s="18"/>
      <c r="F179" s="20" t="s">
        <v>6</v>
      </c>
      <c r="G179" s="41">
        <f>G181-G177</f>
        <v>0</v>
      </c>
    </row>
    <row r="180" spans="1:7" ht="15" customHeight="1" x14ac:dyDescent="0.2">
      <c r="A180" s="22"/>
      <c r="B180" s="4"/>
      <c r="D180" s="18"/>
      <c r="F180" s="18"/>
      <c r="G180" s="15"/>
    </row>
    <row r="181" spans="1:7" ht="15" customHeight="1" x14ac:dyDescent="0.2">
      <c r="A181" s="30"/>
      <c r="B181" s="50"/>
      <c r="C181" s="16"/>
      <c r="D181" s="23"/>
      <c r="E181" s="17"/>
      <c r="F181" s="21" t="s">
        <v>8</v>
      </c>
      <c r="G181" s="68">
        <f>G177*1.2</f>
        <v>0</v>
      </c>
    </row>
    <row r="182" spans="1:7" ht="15" customHeight="1" x14ac:dyDescent="0.2">
      <c r="A182" s="4"/>
      <c r="B182" s="4"/>
      <c r="C182" s="8"/>
      <c r="F182" s="4"/>
      <c r="G182" s="4"/>
    </row>
    <row r="183" spans="1:7" ht="15" customHeight="1" x14ac:dyDescent="0.2">
      <c r="A183" s="4"/>
      <c r="B183" s="4"/>
      <c r="C183" s="8"/>
      <c r="F183" s="4"/>
      <c r="G183" s="4"/>
    </row>
    <row r="184" spans="1:7" ht="15" customHeight="1" x14ac:dyDescent="0.2">
      <c r="A184" s="4"/>
      <c r="B184" s="4"/>
      <c r="C184" s="8"/>
      <c r="F184" s="4"/>
      <c r="G184" s="4"/>
    </row>
    <row r="185" spans="1:7" ht="15" customHeight="1" x14ac:dyDescent="0.2">
      <c r="A185" s="4"/>
      <c r="B185" s="4"/>
      <c r="C185" s="9"/>
      <c r="F185" s="4"/>
      <c r="G185" s="4"/>
    </row>
    <row r="186" spans="1:7" ht="15" customHeight="1" x14ac:dyDescent="0.2">
      <c r="A186" s="4"/>
      <c r="B186" s="4"/>
      <c r="E186" s="4"/>
      <c r="F186" s="4"/>
      <c r="G186" s="4"/>
    </row>
    <row r="187" spans="1:7" ht="15" customHeight="1" x14ac:dyDescent="0.2">
      <c r="A187" s="4"/>
      <c r="B187" s="4"/>
      <c r="E187" s="4"/>
      <c r="F187" s="4"/>
      <c r="G187" s="4"/>
    </row>
    <row r="188" spans="1:7" ht="15" customHeight="1" x14ac:dyDescent="0.2">
      <c r="A188" s="4"/>
      <c r="B188" s="4"/>
      <c r="E188" s="4"/>
      <c r="F188" s="4"/>
      <c r="G188" s="4"/>
    </row>
    <row r="189" spans="1:7" ht="15" customHeight="1" x14ac:dyDescent="0.2">
      <c r="A189" s="4"/>
      <c r="B189" s="4"/>
      <c r="E189" s="4"/>
      <c r="F189" s="4"/>
      <c r="G189" s="4"/>
    </row>
    <row r="190" spans="1:7" ht="15" customHeight="1" x14ac:dyDescent="0.2">
      <c r="A190" s="4"/>
      <c r="B190" s="4"/>
      <c r="E190" s="4"/>
      <c r="F190" s="4"/>
      <c r="G190" s="4"/>
    </row>
    <row r="191" spans="1:7" ht="15" customHeight="1" x14ac:dyDescent="0.2">
      <c r="A191" s="4"/>
      <c r="B191" s="4"/>
      <c r="E191" s="4"/>
      <c r="F191" s="4"/>
      <c r="G191" s="4"/>
    </row>
    <row r="192" spans="1:7" ht="15" customHeight="1" x14ac:dyDescent="0.2">
      <c r="A192" s="4"/>
      <c r="B192" s="4"/>
      <c r="E192" s="4"/>
      <c r="F192" s="4"/>
      <c r="G192" s="4"/>
    </row>
    <row r="193" spans="4:4" s="4" customFormat="1" ht="15" customHeight="1" x14ac:dyDescent="0.2">
      <c r="D193" s="1"/>
    </row>
    <row r="194" spans="4:4" s="4" customFormat="1" ht="15" customHeight="1" x14ac:dyDescent="0.2">
      <c r="D194" s="1"/>
    </row>
    <row r="195" spans="4:4" s="4" customFormat="1" ht="15" customHeight="1" x14ac:dyDescent="0.2">
      <c r="D195" s="1"/>
    </row>
    <row r="196" spans="4:4" s="4" customFormat="1" ht="15" customHeight="1" x14ac:dyDescent="0.2">
      <c r="D196" s="1"/>
    </row>
    <row r="197" spans="4:4" s="4" customFormat="1" ht="15" customHeight="1" x14ac:dyDescent="0.2">
      <c r="D197" s="1"/>
    </row>
    <row r="198" spans="4:4" s="4" customFormat="1" ht="15" customHeight="1" x14ac:dyDescent="0.2">
      <c r="D198" s="1"/>
    </row>
    <row r="199" spans="4:4" s="4" customFormat="1" ht="15" customHeight="1" x14ac:dyDescent="0.2">
      <c r="D199" s="1"/>
    </row>
    <row r="200" spans="4:4" s="4" customFormat="1" ht="15" customHeight="1" x14ac:dyDescent="0.2">
      <c r="D200" s="1"/>
    </row>
    <row r="201" spans="4:4" s="4" customFormat="1" ht="15" customHeight="1" x14ac:dyDescent="0.2">
      <c r="D201" s="1"/>
    </row>
    <row r="202" spans="4:4" s="4" customFormat="1" x14ac:dyDescent="0.2">
      <c r="D202" s="1"/>
    </row>
    <row r="203" spans="4:4" s="4" customFormat="1" x14ac:dyDescent="0.2">
      <c r="D203" s="1"/>
    </row>
    <row r="204" spans="4:4" s="4" customFormat="1" x14ac:dyDescent="0.2">
      <c r="D204" s="1"/>
    </row>
    <row r="205" spans="4:4" s="4" customFormat="1" x14ac:dyDescent="0.2">
      <c r="D205" s="1"/>
    </row>
    <row r="206" spans="4:4" s="4" customFormat="1" x14ac:dyDescent="0.2">
      <c r="D206" s="1"/>
    </row>
    <row r="207" spans="4:4" s="4" customFormat="1" x14ac:dyDescent="0.2">
      <c r="D207" s="1"/>
    </row>
    <row r="208" spans="4:4" s="4" customFormat="1" ht="15" customHeight="1" x14ac:dyDescent="0.2">
      <c r="D208" s="1"/>
    </row>
    <row r="209" spans="4:4" s="4" customFormat="1" ht="15" customHeight="1" x14ac:dyDescent="0.2">
      <c r="D209" s="1"/>
    </row>
    <row r="210" spans="4:4" s="4" customFormat="1" ht="15" customHeight="1" x14ac:dyDescent="0.2">
      <c r="D210" s="1"/>
    </row>
    <row r="211" spans="4:4" s="4" customFormat="1" x14ac:dyDescent="0.2">
      <c r="D211" s="1"/>
    </row>
    <row r="212" spans="4:4" s="4" customFormat="1" ht="15" customHeight="1" x14ac:dyDescent="0.2">
      <c r="D212" s="1"/>
    </row>
    <row r="213" spans="4:4" s="4" customFormat="1" x14ac:dyDescent="0.2">
      <c r="D213" s="1"/>
    </row>
    <row r="214" spans="4:4" s="4" customFormat="1" x14ac:dyDescent="0.2">
      <c r="D214" s="1"/>
    </row>
    <row r="215" spans="4:4" s="4" customFormat="1" x14ac:dyDescent="0.2">
      <c r="D215" s="1"/>
    </row>
    <row r="216" spans="4:4" s="4" customFormat="1" x14ac:dyDescent="0.2">
      <c r="D216" s="1"/>
    </row>
    <row r="217" spans="4:4" s="4" customFormat="1" x14ac:dyDescent="0.2">
      <c r="D217" s="1"/>
    </row>
    <row r="218" spans="4:4" s="4" customFormat="1" x14ac:dyDescent="0.2">
      <c r="D218" s="1"/>
    </row>
    <row r="219" spans="4:4" s="4" customFormat="1" x14ac:dyDescent="0.2">
      <c r="D219" s="1"/>
    </row>
    <row r="220" spans="4:4" s="4" customFormat="1" x14ac:dyDescent="0.2">
      <c r="D220" s="1"/>
    </row>
    <row r="221" spans="4:4" s="4" customFormat="1" x14ac:dyDescent="0.2">
      <c r="D221" s="1"/>
    </row>
    <row r="222" spans="4:4" s="4" customFormat="1" x14ac:dyDescent="0.2">
      <c r="D222" s="1"/>
    </row>
    <row r="223" spans="4:4" s="4" customFormat="1" x14ac:dyDescent="0.2">
      <c r="D223" s="1"/>
    </row>
    <row r="224" spans="4:4" s="4" customFormat="1" x14ac:dyDescent="0.2">
      <c r="D224" s="1"/>
    </row>
    <row r="225" spans="4:4" s="4" customFormat="1" x14ac:dyDescent="0.2">
      <c r="D225" s="1"/>
    </row>
    <row r="226" spans="4:4" s="4" customFormat="1" x14ac:dyDescent="0.2">
      <c r="D226" s="1"/>
    </row>
    <row r="227" spans="4:4" s="4" customFormat="1" x14ac:dyDescent="0.2">
      <c r="D227" s="1"/>
    </row>
    <row r="228" spans="4:4" s="4" customFormat="1" x14ac:dyDescent="0.2">
      <c r="D228" s="1"/>
    </row>
    <row r="229" spans="4:4" s="4" customFormat="1" x14ac:dyDescent="0.2">
      <c r="D229" s="1"/>
    </row>
    <row r="230" spans="4:4" s="4" customFormat="1" x14ac:dyDescent="0.2">
      <c r="D230" s="1"/>
    </row>
    <row r="231" spans="4:4" s="4" customFormat="1" x14ac:dyDescent="0.2">
      <c r="D231" s="1"/>
    </row>
    <row r="232" spans="4:4" s="4" customFormat="1" x14ac:dyDescent="0.2">
      <c r="D232" s="1"/>
    </row>
    <row r="233" spans="4:4" s="4" customFormat="1" x14ac:dyDescent="0.2">
      <c r="D233" s="1"/>
    </row>
    <row r="234" spans="4:4" s="4" customFormat="1" x14ac:dyDescent="0.2">
      <c r="D234" s="1"/>
    </row>
    <row r="235" spans="4:4" s="4" customFormat="1" x14ac:dyDescent="0.2">
      <c r="D235" s="1"/>
    </row>
    <row r="236" spans="4:4" s="4" customFormat="1" ht="15" customHeight="1" x14ac:dyDescent="0.2">
      <c r="D236" s="1"/>
    </row>
    <row r="237" spans="4:4" s="4" customFormat="1" ht="15" customHeight="1" x14ac:dyDescent="0.2">
      <c r="D237" s="1"/>
    </row>
    <row r="238" spans="4:4" s="4" customFormat="1" ht="15" customHeight="1" x14ac:dyDescent="0.2">
      <c r="D238" s="1"/>
    </row>
    <row r="239" spans="4:4" s="4" customFormat="1" ht="15" customHeight="1" x14ac:dyDescent="0.2">
      <c r="D239" s="1"/>
    </row>
    <row r="240" spans="4:4" s="4" customFormat="1" ht="15" customHeight="1" x14ac:dyDescent="0.2">
      <c r="D240" s="1"/>
    </row>
    <row r="241" spans="3:5" s="4" customFormat="1" ht="15" customHeight="1" x14ac:dyDescent="0.2">
      <c r="D241" s="1"/>
    </row>
    <row r="242" spans="3:5" s="4" customFormat="1" x14ac:dyDescent="0.2">
      <c r="D242" s="1"/>
    </row>
    <row r="243" spans="3:5" s="4" customFormat="1" x14ac:dyDescent="0.2">
      <c r="D243" s="1"/>
    </row>
    <row r="244" spans="3:5" s="4" customFormat="1" x14ac:dyDescent="0.2">
      <c r="D244" s="1"/>
    </row>
    <row r="245" spans="3:5" s="4" customFormat="1" x14ac:dyDescent="0.2">
      <c r="D245" s="1"/>
    </row>
    <row r="246" spans="3:5" s="4" customFormat="1" ht="15" customHeight="1" x14ac:dyDescent="0.2">
      <c r="D246" s="1"/>
    </row>
    <row r="247" spans="3:5" s="4" customFormat="1" ht="15" customHeight="1" x14ac:dyDescent="0.2">
      <c r="D247" s="1"/>
    </row>
    <row r="248" spans="3:5" s="4" customFormat="1" x14ac:dyDescent="0.2">
      <c r="D248" s="1"/>
    </row>
    <row r="249" spans="3:5" s="4" customFormat="1" ht="15" customHeight="1" x14ac:dyDescent="0.2">
      <c r="D249" s="1"/>
    </row>
    <row r="250" spans="3:5" s="4" customFormat="1" ht="15" customHeight="1" x14ac:dyDescent="0.2">
      <c r="D250" s="1"/>
    </row>
    <row r="251" spans="3:5" s="4" customFormat="1" ht="15" customHeight="1" x14ac:dyDescent="0.2">
      <c r="D251" s="1"/>
    </row>
    <row r="252" spans="3:5" s="3" customFormat="1" ht="15" customHeight="1" x14ac:dyDescent="0.2">
      <c r="C252" s="4"/>
      <c r="D252" s="1"/>
      <c r="E252" s="4"/>
    </row>
    <row r="253" spans="3:5" s="3" customFormat="1" ht="15" customHeight="1" x14ac:dyDescent="0.2">
      <c r="C253" s="4"/>
      <c r="D253" s="1"/>
      <c r="E253" s="4"/>
    </row>
    <row r="254" spans="3:5" s="3" customFormat="1" ht="15" customHeight="1" x14ac:dyDescent="0.2">
      <c r="C254" s="4"/>
      <c r="D254" s="1"/>
      <c r="E254" s="4"/>
    </row>
    <row r="255" spans="3:5" s="3" customFormat="1" ht="15" customHeight="1" x14ac:dyDescent="0.2">
      <c r="C255" s="4"/>
      <c r="D255" s="1"/>
      <c r="E255" s="4"/>
    </row>
    <row r="256" spans="3:5" s="3" customFormat="1" ht="15" customHeight="1" x14ac:dyDescent="0.2">
      <c r="D256" s="1"/>
    </row>
    <row r="257" spans="1:7" s="3" customFormat="1" ht="15" customHeight="1" x14ac:dyDescent="0.2">
      <c r="D257" s="1"/>
    </row>
    <row r="258" spans="1:7" s="3" customFormat="1" ht="15" customHeight="1" x14ac:dyDescent="0.2">
      <c r="D258" s="1"/>
    </row>
    <row r="259" spans="1:7" s="3" customFormat="1" ht="15" customHeight="1" x14ac:dyDescent="0.2">
      <c r="D259" s="1"/>
    </row>
    <row r="260" spans="1:7" s="3" customFormat="1" ht="15" customHeight="1" x14ac:dyDescent="0.2">
      <c r="D260" s="1"/>
    </row>
    <row r="261" spans="1:7" s="3" customFormat="1" ht="15" customHeight="1" x14ac:dyDescent="0.2">
      <c r="D261" s="1"/>
    </row>
    <row r="262" spans="1:7" s="3" customFormat="1" ht="15" customHeight="1" x14ac:dyDescent="0.2">
      <c r="D262" s="1"/>
    </row>
    <row r="263" spans="1:7" s="3" customFormat="1" ht="15" customHeight="1" x14ac:dyDescent="0.2">
      <c r="D263" s="1"/>
    </row>
    <row r="264" spans="1:7" ht="15" customHeight="1" x14ac:dyDescent="0.2">
      <c r="A264" s="4"/>
      <c r="B264" s="4"/>
      <c r="C264" s="3"/>
      <c r="E264" s="3"/>
      <c r="F264" s="4"/>
      <c r="G264" s="4"/>
    </row>
    <row r="265" spans="1:7" x14ac:dyDescent="0.2">
      <c r="A265" s="4"/>
      <c r="B265" s="4"/>
      <c r="C265" s="3"/>
      <c r="E265" s="3"/>
      <c r="F265" s="4"/>
      <c r="G265" s="4"/>
    </row>
    <row r="266" spans="1:7" x14ac:dyDescent="0.2">
      <c r="A266" s="4"/>
      <c r="B266" s="4"/>
      <c r="C266" s="3"/>
      <c r="E266" s="3"/>
      <c r="F266" s="4"/>
      <c r="G266" s="4"/>
    </row>
    <row r="267" spans="1:7" ht="15" customHeight="1" x14ac:dyDescent="0.2">
      <c r="A267" s="4"/>
      <c r="B267" s="4"/>
      <c r="C267" s="3"/>
      <c r="E267" s="3"/>
      <c r="F267" s="4"/>
      <c r="G267" s="4"/>
    </row>
    <row r="268" spans="1:7" s="4" customFormat="1" ht="15" customHeight="1" x14ac:dyDescent="0.2">
      <c r="D268" s="1"/>
    </row>
    <row r="269" spans="1:7" s="3" customFormat="1" x14ac:dyDescent="0.2">
      <c r="C269" s="4"/>
      <c r="D269" s="1"/>
      <c r="E269" s="4"/>
    </row>
    <row r="270" spans="1:7" s="3" customFormat="1" x14ac:dyDescent="0.2">
      <c r="C270" s="4"/>
      <c r="D270" s="1"/>
      <c r="E270" s="4"/>
    </row>
    <row r="271" spans="1:7" s="3" customFormat="1" x14ac:dyDescent="0.2">
      <c r="C271" s="4"/>
      <c r="D271" s="1"/>
      <c r="E271" s="4"/>
    </row>
    <row r="272" spans="1:7" s="3" customFormat="1" x14ac:dyDescent="0.2">
      <c r="C272" s="4"/>
      <c r="D272" s="1"/>
      <c r="E272" s="4"/>
    </row>
    <row r="273" spans="4:4" s="3" customFormat="1" x14ac:dyDescent="0.2">
      <c r="D273" s="1"/>
    </row>
    <row r="274" spans="4:4" s="3" customFormat="1" x14ac:dyDescent="0.2">
      <c r="D274" s="1"/>
    </row>
    <row r="275" spans="4:4" s="3" customFormat="1" x14ac:dyDescent="0.2">
      <c r="D275" s="1"/>
    </row>
    <row r="276" spans="4:4" s="3" customFormat="1" x14ac:dyDescent="0.2">
      <c r="D276" s="1"/>
    </row>
    <row r="277" spans="4:4" s="3" customFormat="1" x14ac:dyDescent="0.2">
      <c r="D277" s="1"/>
    </row>
    <row r="278" spans="4:4" s="3" customFormat="1" ht="15" customHeight="1" x14ac:dyDescent="0.2">
      <c r="D278" s="1"/>
    </row>
    <row r="279" spans="4:4" s="3" customFormat="1" x14ac:dyDescent="0.2">
      <c r="D279" s="1"/>
    </row>
    <row r="280" spans="4:4" s="3" customFormat="1" ht="15" customHeight="1" x14ac:dyDescent="0.2">
      <c r="D280" s="1"/>
    </row>
    <row r="281" spans="4:4" s="3" customFormat="1" ht="15" customHeight="1" x14ac:dyDescent="0.2">
      <c r="D281" s="1"/>
    </row>
    <row r="282" spans="4:4" s="3" customFormat="1" x14ac:dyDescent="0.2">
      <c r="D282" s="1"/>
    </row>
    <row r="283" spans="4:4" s="3" customFormat="1" x14ac:dyDescent="0.2">
      <c r="D283" s="1"/>
    </row>
    <row r="284" spans="4:4" s="3" customFormat="1" x14ac:dyDescent="0.2">
      <c r="D284" s="1"/>
    </row>
    <row r="285" spans="4:4" s="3" customFormat="1" x14ac:dyDescent="0.2">
      <c r="D285" s="1"/>
    </row>
    <row r="286" spans="4:4" s="3" customFormat="1" ht="15" customHeight="1" x14ac:dyDescent="0.2">
      <c r="D286" s="1"/>
    </row>
    <row r="287" spans="4:4" s="3" customFormat="1" ht="15" customHeight="1" x14ac:dyDescent="0.2">
      <c r="D287" s="1"/>
    </row>
    <row r="288" spans="4:4" s="3" customFormat="1" x14ac:dyDescent="0.2">
      <c r="D288" s="1"/>
    </row>
    <row r="289" spans="4:4" s="3" customFormat="1" ht="15" customHeight="1" x14ac:dyDescent="0.2">
      <c r="D289" s="1"/>
    </row>
    <row r="290" spans="4:4" s="3" customFormat="1" ht="15" customHeight="1" x14ac:dyDescent="0.2">
      <c r="D290" s="1"/>
    </row>
    <row r="291" spans="4:4" s="3" customFormat="1" x14ac:dyDescent="0.2">
      <c r="D291" s="1"/>
    </row>
    <row r="292" spans="4:4" s="3" customFormat="1" x14ac:dyDescent="0.2">
      <c r="D292" s="1"/>
    </row>
    <row r="293" spans="4:4" s="3" customFormat="1" ht="15" customHeight="1" x14ac:dyDescent="0.2">
      <c r="D293" s="1"/>
    </row>
    <row r="294" spans="4:4" s="3" customFormat="1" ht="15" customHeight="1" x14ac:dyDescent="0.2">
      <c r="D294" s="1"/>
    </row>
    <row r="295" spans="4:4" s="3" customFormat="1" x14ac:dyDescent="0.2">
      <c r="D295" s="1"/>
    </row>
    <row r="296" spans="4:4" s="3" customFormat="1" ht="15" customHeight="1" x14ac:dyDescent="0.2">
      <c r="D296" s="1"/>
    </row>
    <row r="297" spans="4:4" s="3" customFormat="1" ht="15" customHeight="1" x14ac:dyDescent="0.2">
      <c r="D297" s="1"/>
    </row>
    <row r="298" spans="4:4" s="3" customFormat="1" x14ac:dyDescent="0.2">
      <c r="D298" s="1"/>
    </row>
    <row r="299" spans="4:4" s="3" customFormat="1" ht="15" customHeight="1" x14ac:dyDescent="0.2">
      <c r="D299" s="1"/>
    </row>
    <row r="300" spans="4:4" s="3" customFormat="1" x14ac:dyDescent="0.2">
      <c r="D300" s="1"/>
    </row>
    <row r="301" spans="4:4" s="3" customFormat="1" x14ac:dyDescent="0.2">
      <c r="D301" s="1"/>
    </row>
    <row r="302" spans="4:4" s="3" customFormat="1" x14ac:dyDescent="0.2">
      <c r="D302" s="1"/>
    </row>
    <row r="303" spans="4:4" s="3" customFormat="1" x14ac:dyDescent="0.2">
      <c r="D303" s="1"/>
    </row>
    <row r="304" spans="4:4" s="3" customFormat="1" x14ac:dyDescent="0.2">
      <c r="D304" s="1"/>
    </row>
    <row r="305" spans="1:7" s="3" customFormat="1" ht="15" customHeight="1" x14ac:dyDescent="0.2">
      <c r="D305" s="1"/>
    </row>
    <row r="306" spans="1:7" s="3" customFormat="1" ht="15" customHeight="1" x14ac:dyDescent="0.2">
      <c r="D306" s="1"/>
    </row>
    <row r="307" spans="1:7" s="3" customFormat="1" x14ac:dyDescent="0.2">
      <c r="D307" s="1"/>
    </row>
    <row r="308" spans="1:7" s="3" customFormat="1" ht="15" customHeight="1" x14ac:dyDescent="0.2">
      <c r="D308" s="1"/>
    </row>
    <row r="309" spans="1:7" s="3" customFormat="1" ht="15" customHeight="1" x14ac:dyDescent="0.2">
      <c r="D309" s="1"/>
    </row>
    <row r="310" spans="1:7" s="3" customFormat="1" ht="15" customHeight="1" x14ac:dyDescent="0.2">
      <c r="D310" s="1"/>
    </row>
    <row r="311" spans="1:7" s="3" customFormat="1" ht="15" customHeight="1" x14ac:dyDescent="0.2">
      <c r="D311" s="1"/>
    </row>
    <row r="312" spans="1:7" s="3" customFormat="1" ht="15" customHeight="1" x14ac:dyDescent="0.2">
      <c r="D312" s="1"/>
    </row>
    <row r="313" spans="1:7" s="3" customFormat="1" ht="15" customHeight="1" x14ac:dyDescent="0.2">
      <c r="D313" s="1"/>
    </row>
    <row r="314" spans="1:7" s="3" customFormat="1" ht="15" customHeight="1" x14ac:dyDescent="0.2">
      <c r="D314" s="1"/>
    </row>
    <row r="315" spans="1:7" ht="15" customHeight="1" x14ac:dyDescent="0.2">
      <c r="A315" s="4"/>
      <c r="B315" s="4"/>
      <c r="C315" s="3"/>
      <c r="E315" s="3"/>
      <c r="F315" s="4"/>
      <c r="G315" s="4"/>
    </row>
    <row r="316" spans="1:7" ht="15" customHeight="1" x14ac:dyDescent="0.2">
      <c r="A316" s="4"/>
      <c r="B316" s="4"/>
      <c r="C316" s="3"/>
      <c r="E316" s="3"/>
      <c r="F316" s="4"/>
      <c r="G316" s="4"/>
    </row>
    <row r="317" spans="1:7" ht="15" customHeight="1" x14ac:dyDescent="0.2">
      <c r="A317" s="4"/>
      <c r="B317" s="4"/>
      <c r="C317" s="3"/>
      <c r="E317" s="3"/>
      <c r="F317" s="4"/>
      <c r="G317" s="4"/>
    </row>
    <row r="318" spans="1:7" x14ac:dyDescent="0.2">
      <c r="A318" s="4"/>
      <c r="B318" s="4"/>
      <c r="C318" s="3"/>
      <c r="E318" s="3"/>
      <c r="F318" s="4"/>
      <c r="G318" s="4"/>
    </row>
    <row r="319" spans="1:7" s="4" customFormat="1" ht="15" customHeight="1" x14ac:dyDescent="0.2">
      <c r="D319" s="1"/>
    </row>
    <row r="320" spans="1:7" s="4" customFormat="1" ht="15" customHeight="1" x14ac:dyDescent="0.2">
      <c r="D320" s="1"/>
    </row>
    <row r="321" spans="4:4" s="4" customFormat="1" ht="15" customHeight="1" x14ac:dyDescent="0.2">
      <c r="D321" s="1"/>
    </row>
    <row r="322" spans="4:4" s="4" customFormat="1" ht="15" customHeight="1" x14ac:dyDescent="0.2">
      <c r="D322" s="1"/>
    </row>
    <row r="323" spans="4:4" s="4" customFormat="1" ht="15" customHeight="1" x14ac:dyDescent="0.2">
      <c r="D323" s="1"/>
    </row>
    <row r="324" spans="4:4" s="4" customFormat="1" x14ac:dyDescent="0.2">
      <c r="D324" s="1"/>
    </row>
    <row r="325" spans="4:4" s="4" customFormat="1" ht="15" customHeight="1" x14ac:dyDescent="0.2">
      <c r="D325" s="1"/>
    </row>
    <row r="326" spans="4:4" s="4" customFormat="1" ht="15" customHeight="1" x14ac:dyDescent="0.2">
      <c r="D326" s="1"/>
    </row>
    <row r="327" spans="4:4" s="4" customFormat="1" ht="15" customHeight="1" x14ac:dyDescent="0.2">
      <c r="D327" s="1"/>
    </row>
    <row r="328" spans="4:4" s="4" customFormat="1" ht="15" customHeight="1" x14ac:dyDescent="0.2">
      <c r="D328" s="1"/>
    </row>
    <row r="329" spans="4:4" s="4" customFormat="1" ht="15" customHeight="1" x14ac:dyDescent="0.2">
      <c r="D329" s="1"/>
    </row>
    <row r="330" spans="4:4" s="4" customFormat="1" ht="15" customHeight="1" x14ac:dyDescent="0.2">
      <c r="D330" s="1"/>
    </row>
    <row r="331" spans="4:4" s="4" customFormat="1" ht="15" customHeight="1" x14ac:dyDescent="0.2">
      <c r="D331" s="1"/>
    </row>
    <row r="332" spans="4:4" s="4" customFormat="1" ht="15" customHeight="1" x14ac:dyDescent="0.2">
      <c r="D332" s="1"/>
    </row>
    <row r="333" spans="4:4" s="4" customFormat="1" ht="15" customHeight="1" x14ac:dyDescent="0.2">
      <c r="D333" s="1"/>
    </row>
    <row r="334" spans="4:4" s="4" customFormat="1" ht="15" customHeight="1" x14ac:dyDescent="0.2">
      <c r="D334" s="1"/>
    </row>
    <row r="335" spans="4:4" s="4" customFormat="1" ht="15" customHeight="1" x14ac:dyDescent="0.2">
      <c r="D335" s="1"/>
    </row>
    <row r="336" spans="4:4" s="4" customFormat="1" ht="15" customHeight="1" x14ac:dyDescent="0.2">
      <c r="D336" s="1"/>
    </row>
    <row r="337" spans="4:4" s="4" customFormat="1" ht="15" customHeight="1" x14ac:dyDescent="0.2">
      <c r="D337" s="1"/>
    </row>
    <row r="338" spans="4:4" s="4" customFormat="1" ht="15" customHeight="1" x14ac:dyDescent="0.2">
      <c r="D338" s="1"/>
    </row>
    <row r="339" spans="4:4" s="4" customFormat="1" ht="15" customHeight="1" x14ac:dyDescent="0.2">
      <c r="D339" s="1"/>
    </row>
    <row r="340" spans="4:4" s="4" customFormat="1" ht="15" customHeight="1" x14ac:dyDescent="0.2">
      <c r="D340" s="1"/>
    </row>
    <row r="341" spans="4:4" s="4" customFormat="1" ht="15" customHeight="1" x14ac:dyDescent="0.2">
      <c r="D341" s="1"/>
    </row>
    <row r="342" spans="4:4" s="4" customFormat="1" ht="15" customHeight="1" x14ac:dyDescent="0.2">
      <c r="D342" s="1"/>
    </row>
    <row r="343" spans="4:4" s="4" customFormat="1" ht="15" customHeight="1" x14ac:dyDescent="0.2">
      <c r="D343" s="1"/>
    </row>
    <row r="344" spans="4:4" s="4" customFormat="1" ht="15" customHeight="1" x14ac:dyDescent="0.2">
      <c r="D344" s="1"/>
    </row>
    <row r="345" spans="4:4" s="4" customFormat="1" ht="15" customHeight="1" x14ac:dyDescent="0.2">
      <c r="D345" s="1"/>
    </row>
    <row r="346" spans="4:4" s="4" customFormat="1" ht="15" customHeight="1" x14ac:dyDescent="0.2">
      <c r="D346" s="1"/>
    </row>
    <row r="347" spans="4:4" s="4" customFormat="1" ht="15" customHeight="1" x14ac:dyDescent="0.2">
      <c r="D347" s="1"/>
    </row>
    <row r="348" spans="4:4" s="4" customFormat="1" ht="15" customHeight="1" x14ac:dyDescent="0.2">
      <c r="D348" s="1"/>
    </row>
    <row r="349" spans="4:4" s="4" customFormat="1" ht="15" customHeight="1" x14ac:dyDescent="0.2">
      <c r="D349" s="1"/>
    </row>
    <row r="350" spans="4:4" s="4" customFormat="1" ht="15.75" customHeight="1" x14ac:dyDescent="0.2">
      <c r="D350" s="1"/>
    </row>
    <row r="351" spans="4:4" s="4" customFormat="1" ht="15" customHeight="1" x14ac:dyDescent="0.2">
      <c r="D351" s="1"/>
    </row>
    <row r="352" spans="4:4" s="4" customFormat="1" ht="15" customHeight="1" x14ac:dyDescent="0.2">
      <c r="D352" s="1"/>
    </row>
    <row r="353" spans="4:4" s="4" customFormat="1" ht="15" customHeight="1" x14ac:dyDescent="0.2">
      <c r="D353" s="1"/>
    </row>
    <row r="354" spans="4:4" s="4" customFormat="1" ht="15" customHeight="1" x14ac:dyDescent="0.2">
      <c r="D354" s="1"/>
    </row>
    <row r="355" spans="4:4" s="4" customFormat="1" ht="15" customHeight="1" x14ac:dyDescent="0.2">
      <c r="D355" s="1"/>
    </row>
    <row r="356" spans="4:4" s="4" customFormat="1" ht="15" customHeight="1" x14ac:dyDescent="0.2">
      <c r="D356" s="1"/>
    </row>
    <row r="357" spans="4:4" s="4" customFormat="1" ht="15" customHeight="1" x14ac:dyDescent="0.2">
      <c r="D357" s="1"/>
    </row>
    <row r="358" spans="4:4" s="4" customFormat="1" ht="15" customHeight="1" x14ac:dyDescent="0.2">
      <c r="D358" s="1"/>
    </row>
    <row r="359" spans="4:4" s="4" customFormat="1" ht="15" customHeight="1" x14ac:dyDescent="0.2">
      <c r="D359" s="1"/>
    </row>
    <row r="360" spans="4:4" s="4" customFormat="1" ht="15" customHeight="1" x14ac:dyDescent="0.2">
      <c r="D360" s="1"/>
    </row>
    <row r="361" spans="4:4" s="4" customFormat="1" ht="15" customHeight="1" x14ac:dyDescent="0.2">
      <c r="D361" s="1"/>
    </row>
    <row r="362" spans="4:4" s="4" customFormat="1" ht="15" customHeight="1" x14ac:dyDescent="0.2">
      <c r="D362" s="1"/>
    </row>
    <row r="363" spans="4:4" s="4" customFormat="1" ht="15" customHeight="1" x14ac:dyDescent="0.2">
      <c r="D363" s="1"/>
    </row>
    <row r="364" spans="4:4" s="4" customFormat="1" ht="15" customHeight="1" x14ac:dyDescent="0.2">
      <c r="D364" s="1"/>
    </row>
    <row r="365" spans="4:4" s="4" customFormat="1" ht="15" customHeight="1" x14ac:dyDescent="0.2">
      <c r="D365" s="1"/>
    </row>
    <row r="366" spans="4:4" s="4" customFormat="1" ht="15" customHeight="1" x14ac:dyDescent="0.2">
      <c r="D366" s="1"/>
    </row>
    <row r="367" spans="4:4" s="4" customFormat="1" ht="15" customHeight="1" x14ac:dyDescent="0.2">
      <c r="D367" s="1"/>
    </row>
    <row r="368" spans="4:4" s="4" customFormat="1" ht="15" customHeight="1" x14ac:dyDescent="0.2">
      <c r="D368" s="1"/>
    </row>
    <row r="369" spans="4:4" s="4" customFormat="1" ht="15" customHeight="1" x14ac:dyDescent="0.2">
      <c r="D369" s="1"/>
    </row>
    <row r="370" spans="4:4" s="4" customFormat="1" ht="15" customHeight="1" x14ac:dyDescent="0.2">
      <c r="D370" s="1"/>
    </row>
    <row r="371" spans="4:4" s="4" customFormat="1" ht="15" customHeight="1" x14ac:dyDescent="0.2">
      <c r="D371" s="1"/>
    </row>
    <row r="372" spans="4:4" s="4" customFormat="1" ht="15" customHeight="1" x14ac:dyDescent="0.2">
      <c r="D372" s="1"/>
    </row>
    <row r="373" spans="4:4" s="4" customFormat="1" ht="15" customHeight="1" x14ac:dyDescent="0.2">
      <c r="D373" s="1"/>
    </row>
    <row r="374" spans="4:4" s="4" customFormat="1" ht="15" customHeight="1" x14ac:dyDescent="0.2">
      <c r="D374" s="1"/>
    </row>
    <row r="375" spans="4:4" s="4" customFormat="1" ht="15" customHeight="1" x14ac:dyDescent="0.2">
      <c r="D375" s="1"/>
    </row>
    <row r="376" spans="4:4" s="4" customFormat="1" ht="15" customHeight="1" x14ac:dyDescent="0.2">
      <c r="D376" s="1"/>
    </row>
    <row r="377" spans="4:4" s="4" customFormat="1" ht="15" customHeight="1" x14ac:dyDescent="0.2">
      <c r="D377" s="1"/>
    </row>
    <row r="378" spans="4:4" s="4" customFormat="1" ht="15" customHeight="1" x14ac:dyDescent="0.2">
      <c r="D378" s="1"/>
    </row>
    <row r="379" spans="4:4" s="4" customFormat="1" ht="15" customHeight="1" x14ac:dyDescent="0.2">
      <c r="D379" s="1"/>
    </row>
    <row r="380" spans="4:4" s="4" customFormat="1" ht="15" customHeight="1" x14ac:dyDescent="0.2">
      <c r="D380" s="1"/>
    </row>
    <row r="381" spans="4:4" s="4" customFormat="1" ht="15" customHeight="1" x14ac:dyDescent="0.2">
      <c r="D381" s="1"/>
    </row>
    <row r="382" spans="4:4" s="4" customFormat="1" ht="15" customHeight="1" x14ac:dyDescent="0.2">
      <c r="D382" s="1"/>
    </row>
    <row r="383" spans="4:4" s="4" customFormat="1" ht="15" customHeight="1" x14ac:dyDescent="0.2">
      <c r="D383" s="1"/>
    </row>
    <row r="384" spans="4:4" s="4" customFormat="1" ht="15" customHeight="1" x14ac:dyDescent="0.2">
      <c r="D384" s="1"/>
    </row>
    <row r="385" spans="4:4" s="4" customFormat="1" ht="15" customHeight="1" x14ac:dyDescent="0.2">
      <c r="D385" s="1"/>
    </row>
    <row r="386" spans="4:4" s="4" customFormat="1" ht="15" customHeight="1" x14ac:dyDescent="0.2">
      <c r="D386" s="1"/>
    </row>
    <row r="387" spans="4:4" s="4" customFormat="1" ht="15" customHeight="1" x14ac:dyDescent="0.2">
      <c r="D387" s="1"/>
    </row>
    <row r="388" spans="4:4" s="4" customFormat="1" ht="15" customHeight="1" x14ac:dyDescent="0.2">
      <c r="D388" s="1"/>
    </row>
    <row r="389" spans="4:4" s="4" customFormat="1" ht="15" customHeight="1" x14ac:dyDescent="0.2">
      <c r="D389" s="1"/>
    </row>
    <row r="390" spans="4:4" s="4" customFormat="1" ht="15" customHeight="1" x14ac:dyDescent="0.2">
      <c r="D390" s="1"/>
    </row>
    <row r="391" spans="4:4" s="4" customFormat="1" ht="15" customHeight="1" x14ac:dyDescent="0.2">
      <c r="D391" s="1"/>
    </row>
    <row r="392" spans="4:4" s="4" customFormat="1" ht="15" customHeight="1" x14ac:dyDescent="0.2">
      <c r="D392" s="1"/>
    </row>
    <row r="393" spans="4:4" s="4" customFormat="1" x14ac:dyDescent="0.2">
      <c r="D393" s="1"/>
    </row>
    <row r="394" spans="4:4" s="4" customFormat="1" x14ac:dyDescent="0.2">
      <c r="D394" s="1"/>
    </row>
    <row r="395" spans="4:4" s="4" customFormat="1" x14ac:dyDescent="0.2">
      <c r="D395" s="1"/>
    </row>
    <row r="396" spans="4:4" s="4" customFormat="1" x14ac:dyDescent="0.2">
      <c r="D396" s="1"/>
    </row>
    <row r="397" spans="4:4" s="4" customFormat="1" x14ac:dyDescent="0.2">
      <c r="D397" s="1"/>
    </row>
    <row r="398" spans="4:4" s="4" customFormat="1" ht="15" customHeight="1" x14ac:dyDescent="0.2">
      <c r="D398" s="1"/>
    </row>
    <row r="399" spans="4:4" s="4" customFormat="1" ht="15" customHeight="1" x14ac:dyDescent="0.2">
      <c r="D399" s="1"/>
    </row>
    <row r="400" spans="4:4" s="4" customFormat="1" ht="15" customHeight="1" x14ac:dyDescent="0.2">
      <c r="D400" s="1"/>
    </row>
    <row r="401" spans="4:4" s="4" customFormat="1" ht="15" customHeight="1" x14ac:dyDescent="0.2">
      <c r="D401" s="1"/>
    </row>
    <row r="402" spans="4:4" s="4" customFormat="1" ht="15" customHeight="1" x14ac:dyDescent="0.2">
      <c r="D402" s="1"/>
    </row>
    <row r="403" spans="4:4" s="4" customFormat="1" x14ac:dyDescent="0.2">
      <c r="D403" s="1"/>
    </row>
    <row r="404" spans="4:4" s="4" customFormat="1" x14ac:dyDescent="0.2">
      <c r="D404" s="1"/>
    </row>
    <row r="405" spans="4:4" s="4" customFormat="1" ht="15" customHeight="1" x14ac:dyDescent="0.2">
      <c r="D405" s="1"/>
    </row>
    <row r="406" spans="4:4" s="4" customFormat="1" ht="15" customHeight="1" x14ac:dyDescent="0.2">
      <c r="D406" s="1"/>
    </row>
    <row r="407" spans="4:4" s="4" customFormat="1" ht="15" customHeight="1" x14ac:dyDescent="0.2">
      <c r="D407" s="1"/>
    </row>
    <row r="408" spans="4:4" s="4" customFormat="1" ht="15" customHeight="1" x14ac:dyDescent="0.2">
      <c r="D408" s="1"/>
    </row>
    <row r="409" spans="4:4" s="4" customFormat="1" x14ac:dyDescent="0.2">
      <c r="D409" s="1"/>
    </row>
    <row r="410" spans="4:4" s="4" customFormat="1" x14ac:dyDescent="0.2">
      <c r="D410" s="1"/>
    </row>
    <row r="411" spans="4:4" s="4" customFormat="1" x14ac:dyDescent="0.2">
      <c r="D411" s="1"/>
    </row>
    <row r="412" spans="4:4" s="4" customFormat="1" x14ac:dyDescent="0.2">
      <c r="D412" s="1"/>
    </row>
    <row r="413" spans="4:4" s="4" customFormat="1" ht="15" customHeight="1" x14ac:dyDescent="0.2">
      <c r="D413" s="1"/>
    </row>
    <row r="414" spans="4:4" s="4" customFormat="1" ht="15" customHeight="1" x14ac:dyDescent="0.2">
      <c r="D414" s="1"/>
    </row>
    <row r="415" spans="4:4" s="4" customFormat="1" ht="15" customHeight="1" x14ac:dyDescent="0.2">
      <c r="D415" s="1"/>
    </row>
    <row r="416" spans="4:4" s="4" customFormat="1" ht="15" customHeight="1" x14ac:dyDescent="0.2">
      <c r="D416" s="1"/>
    </row>
    <row r="417" spans="4:4" s="4" customFormat="1" x14ac:dyDescent="0.2">
      <c r="D417" s="1"/>
    </row>
    <row r="418" spans="4:4" s="4" customFormat="1" ht="15" customHeight="1" x14ac:dyDescent="0.2">
      <c r="D418" s="1"/>
    </row>
    <row r="419" spans="4:4" s="4" customFormat="1" ht="15" customHeight="1" x14ac:dyDescent="0.2">
      <c r="D419" s="1"/>
    </row>
    <row r="420" spans="4:4" s="4" customFormat="1" ht="15" customHeight="1" x14ac:dyDescent="0.2">
      <c r="D420" s="1"/>
    </row>
    <row r="421" spans="4:4" s="4" customFormat="1" ht="15" customHeight="1" x14ac:dyDescent="0.2">
      <c r="D421" s="1"/>
    </row>
    <row r="422" spans="4:4" s="4" customFormat="1" ht="15" customHeight="1" x14ac:dyDescent="0.2">
      <c r="D422" s="1"/>
    </row>
    <row r="423" spans="4:4" s="4" customFormat="1" ht="15" customHeight="1" x14ac:dyDescent="0.2">
      <c r="D423" s="1"/>
    </row>
    <row r="424" spans="4:4" s="4" customFormat="1" ht="15" customHeight="1" x14ac:dyDescent="0.2">
      <c r="D424" s="1"/>
    </row>
    <row r="425" spans="4:4" s="4" customFormat="1" ht="15" customHeight="1" x14ac:dyDescent="0.2">
      <c r="D425" s="1"/>
    </row>
    <row r="426" spans="4:4" s="4" customFormat="1" ht="15" customHeight="1" x14ac:dyDescent="0.2">
      <c r="D426" s="1"/>
    </row>
    <row r="427" spans="4:4" s="4" customFormat="1" ht="15" customHeight="1" x14ac:dyDescent="0.2">
      <c r="D427" s="1"/>
    </row>
    <row r="428" spans="4:4" s="4" customFormat="1" ht="15" customHeight="1" x14ac:dyDescent="0.2">
      <c r="D428" s="1"/>
    </row>
    <row r="429" spans="4:4" s="4" customFormat="1" ht="15" customHeight="1" x14ac:dyDescent="0.2">
      <c r="D429" s="1"/>
    </row>
    <row r="430" spans="4:4" s="4" customFormat="1" ht="15" customHeight="1" x14ac:dyDescent="0.2">
      <c r="D430" s="1"/>
    </row>
    <row r="431" spans="4:4" s="4" customFormat="1" ht="15" customHeight="1" x14ac:dyDescent="0.2">
      <c r="D431" s="1"/>
    </row>
    <row r="432" spans="4:4" s="4" customFormat="1" ht="15" customHeight="1" x14ac:dyDescent="0.2">
      <c r="D432" s="1"/>
    </row>
    <row r="433" spans="4:4" s="4" customFormat="1" ht="15" customHeight="1" x14ac:dyDescent="0.2">
      <c r="D433" s="1"/>
    </row>
    <row r="434" spans="4:4" s="4" customFormat="1" ht="15" customHeight="1" x14ac:dyDescent="0.2">
      <c r="D434" s="1"/>
    </row>
    <row r="435" spans="4:4" s="4" customFormat="1" ht="15" customHeight="1" x14ac:dyDescent="0.2">
      <c r="D435" s="1"/>
    </row>
    <row r="436" spans="4:4" s="4" customFormat="1" ht="15" customHeight="1" x14ac:dyDescent="0.2">
      <c r="D436" s="1"/>
    </row>
    <row r="437" spans="4:4" s="4" customFormat="1" ht="15" customHeight="1" x14ac:dyDescent="0.2">
      <c r="D437" s="1"/>
    </row>
    <row r="438" spans="4:4" s="4" customFormat="1" ht="15" customHeight="1" x14ac:dyDescent="0.2">
      <c r="D438" s="1"/>
    </row>
    <row r="439" spans="4:4" s="4" customFormat="1" ht="15" customHeight="1" x14ac:dyDescent="0.2">
      <c r="D439" s="1"/>
    </row>
    <row r="440" spans="4:4" s="4" customFormat="1" ht="15" customHeight="1" x14ac:dyDescent="0.2">
      <c r="D440" s="1"/>
    </row>
    <row r="441" spans="4:4" s="4" customFormat="1" ht="15" customHeight="1" x14ac:dyDescent="0.2">
      <c r="D441" s="1"/>
    </row>
    <row r="442" spans="4:4" s="4" customFormat="1" ht="15" customHeight="1" x14ac:dyDescent="0.2">
      <c r="D442" s="1"/>
    </row>
    <row r="443" spans="4:4" s="4" customFormat="1" ht="15" customHeight="1" x14ac:dyDescent="0.2">
      <c r="D443" s="1"/>
    </row>
    <row r="444" spans="4:4" s="4" customFormat="1" ht="15" customHeight="1" x14ac:dyDescent="0.2">
      <c r="D444" s="1"/>
    </row>
    <row r="445" spans="4:4" s="4" customFormat="1" ht="15" customHeight="1" x14ac:dyDescent="0.2">
      <c r="D445" s="1"/>
    </row>
    <row r="446" spans="4:4" s="4" customFormat="1" ht="15" customHeight="1" x14ac:dyDescent="0.2">
      <c r="D446" s="1"/>
    </row>
    <row r="447" spans="4:4" s="4" customFormat="1" ht="15" customHeight="1" x14ac:dyDescent="0.2">
      <c r="D447" s="1"/>
    </row>
    <row r="448" spans="4:4" s="4" customFormat="1" ht="15" customHeight="1" x14ac:dyDescent="0.2">
      <c r="D448" s="1"/>
    </row>
    <row r="449" spans="4:4" s="4" customFormat="1" ht="15" customHeight="1" x14ac:dyDescent="0.2">
      <c r="D449" s="1"/>
    </row>
    <row r="450" spans="4:4" s="4" customFormat="1" ht="15" customHeight="1" x14ac:dyDescent="0.2">
      <c r="D450" s="1"/>
    </row>
    <row r="451" spans="4:4" s="4" customFormat="1" ht="15" customHeight="1" x14ac:dyDescent="0.2">
      <c r="D451" s="1"/>
    </row>
    <row r="452" spans="4:4" s="4" customFormat="1" ht="15" customHeight="1" x14ac:dyDescent="0.2">
      <c r="D452" s="1"/>
    </row>
    <row r="453" spans="4:4" s="4" customFormat="1" ht="15" customHeight="1" x14ac:dyDescent="0.2">
      <c r="D453" s="1"/>
    </row>
    <row r="454" spans="4:4" s="4" customFormat="1" ht="15" customHeight="1" x14ac:dyDescent="0.2">
      <c r="D454" s="1"/>
    </row>
    <row r="455" spans="4:4" s="4" customFormat="1" ht="15" customHeight="1" x14ac:dyDescent="0.2">
      <c r="D455" s="1"/>
    </row>
    <row r="456" spans="4:4" s="4" customFormat="1" ht="15" customHeight="1" x14ac:dyDescent="0.2">
      <c r="D456" s="1"/>
    </row>
    <row r="457" spans="4:4" s="4" customFormat="1" ht="15" customHeight="1" x14ac:dyDescent="0.2">
      <c r="D457" s="1"/>
    </row>
    <row r="458" spans="4:4" s="4" customFormat="1" ht="15" customHeight="1" x14ac:dyDescent="0.2">
      <c r="D458" s="1"/>
    </row>
    <row r="459" spans="4:4" s="4" customFormat="1" ht="15" customHeight="1" x14ac:dyDescent="0.2">
      <c r="D459" s="1"/>
    </row>
    <row r="460" spans="4:4" s="4" customFormat="1" ht="15" customHeight="1" x14ac:dyDescent="0.2">
      <c r="D460" s="1"/>
    </row>
    <row r="461" spans="4:4" s="4" customFormat="1" ht="15" customHeight="1" x14ac:dyDescent="0.2">
      <c r="D461" s="1"/>
    </row>
    <row r="462" spans="4:4" s="4" customFormat="1" ht="15" customHeight="1" x14ac:dyDescent="0.2">
      <c r="D462" s="1"/>
    </row>
    <row r="463" spans="4:4" s="4" customFormat="1" x14ac:dyDescent="0.2">
      <c r="D463" s="1"/>
    </row>
    <row r="464" spans="4:4" s="4" customFormat="1" ht="15" customHeight="1" x14ac:dyDescent="0.2">
      <c r="D464" s="1"/>
    </row>
    <row r="465" spans="4:4" s="4" customFormat="1" x14ac:dyDescent="0.2">
      <c r="D465" s="1"/>
    </row>
    <row r="466" spans="4:4" s="4" customFormat="1" x14ac:dyDescent="0.2">
      <c r="D466" s="1"/>
    </row>
    <row r="467" spans="4:4" s="4" customFormat="1" ht="15" customHeight="1" x14ac:dyDescent="0.2">
      <c r="D467" s="1"/>
    </row>
    <row r="468" spans="4:4" s="4" customFormat="1" ht="15" customHeight="1" x14ac:dyDescent="0.2">
      <c r="D468" s="1"/>
    </row>
    <row r="469" spans="4:4" s="4" customFormat="1" ht="15" customHeight="1" x14ac:dyDescent="0.2">
      <c r="D469" s="1"/>
    </row>
    <row r="470" spans="4:4" s="4" customFormat="1" ht="15" customHeight="1" x14ac:dyDescent="0.2">
      <c r="D470" s="1"/>
    </row>
    <row r="471" spans="4:4" s="4" customFormat="1" ht="15" customHeight="1" x14ac:dyDescent="0.2">
      <c r="D471" s="1"/>
    </row>
    <row r="472" spans="4:4" s="4" customFormat="1" x14ac:dyDescent="0.2">
      <c r="D472" s="1"/>
    </row>
    <row r="473" spans="4:4" s="4" customFormat="1" x14ac:dyDescent="0.2">
      <c r="D473" s="1"/>
    </row>
    <row r="474" spans="4:4" s="4" customFormat="1" x14ac:dyDescent="0.2">
      <c r="D474" s="1"/>
    </row>
    <row r="475" spans="4:4" s="4" customFormat="1" x14ac:dyDescent="0.2">
      <c r="D475" s="1"/>
    </row>
    <row r="476" spans="4:4" s="4" customFormat="1" x14ac:dyDescent="0.2">
      <c r="D476" s="1"/>
    </row>
    <row r="477" spans="4:4" s="4" customFormat="1" ht="15" customHeight="1" x14ac:dyDescent="0.2">
      <c r="D477" s="1"/>
    </row>
    <row r="478" spans="4:4" s="4" customFormat="1" ht="15" customHeight="1" x14ac:dyDescent="0.2">
      <c r="D478" s="1"/>
    </row>
    <row r="479" spans="4:4" s="4" customFormat="1" ht="15" customHeight="1" x14ac:dyDescent="0.2">
      <c r="D479" s="1"/>
    </row>
    <row r="480" spans="4:4" s="4" customFormat="1" ht="15" customHeight="1" x14ac:dyDescent="0.2">
      <c r="D480" s="1"/>
    </row>
    <row r="481" spans="4:4" s="4" customFormat="1" ht="15" customHeight="1" x14ac:dyDescent="0.2">
      <c r="D481" s="1"/>
    </row>
    <row r="482" spans="4:4" s="4" customFormat="1" ht="15" customHeight="1" x14ac:dyDescent="0.2">
      <c r="D482" s="1"/>
    </row>
    <row r="483" spans="4:4" s="4" customFormat="1" ht="15" customHeight="1" x14ac:dyDescent="0.2">
      <c r="D483" s="1"/>
    </row>
    <row r="484" spans="4:4" s="4" customFormat="1" ht="15" customHeight="1" x14ac:dyDescent="0.2">
      <c r="D484" s="1"/>
    </row>
    <row r="485" spans="4:4" s="4" customFormat="1" ht="15" customHeight="1" x14ac:dyDescent="0.2">
      <c r="D485" s="1"/>
    </row>
    <row r="486" spans="4:4" s="4" customFormat="1" ht="15" customHeight="1" x14ac:dyDescent="0.2">
      <c r="D486" s="1"/>
    </row>
    <row r="487" spans="4:4" s="4" customFormat="1" ht="15" customHeight="1" x14ac:dyDescent="0.2">
      <c r="D487" s="1"/>
    </row>
    <row r="488" spans="4:4" s="4" customFormat="1" ht="15" customHeight="1" x14ac:dyDescent="0.2">
      <c r="D488" s="1"/>
    </row>
    <row r="489" spans="4:4" s="4" customFormat="1" ht="15" customHeight="1" x14ac:dyDescent="0.2">
      <c r="D489" s="1"/>
    </row>
    <row r="490" spans="4:4" s="4" customFormat="1" ht="15" customHeight="1" x14ac:dyDescent="0.2">
      <c r="D490" s="1"/>
    </row>
    <row r="491" spans="4:4" s="4" customFormat="1" ht="15" customHeight="1" x14ac:dyDescent="0.2">
      <c r="D491" s="1"/>
    </row>
    <row r="492" spans="4:4" s="4" customFormat="1" ht="15" customHeight="1" x14ac:dyDescent="0.2">
      <c r="D492" s="1"/>
    </row>
    <row r="493" spans="4:4" s="4" customFormat="1" x14ac:dyDescent="0.2">
      <c r="D493" s="1"/>
    </row>
    <row r="494" spans="4:4" s="4" customFormat="1" ht="15" customHeight="1" x14ac:dyDescent="0.2">
      <c r="D494" s="1"/>
    </row>
    <row r="495" spans="4:4" s="4" customFormat="1" ht="15" customHeight="1" x14ac:dyDescent="0.2">
      <c r="D495" s="1"/>
    </row>
    <row r="496" spans="4:4" s="4" customFormat="1" ht="15" customHeight="1" x14ac:dyDescent="0.2">
      <c r="D496" s="1"/>
    </row>
    <row r="497" spans="4:4" s="4" customFormat="1" ht="15" customHeight="1" x14ac:dyDescent="0.2">
      <c r="D497" s="1"/>
    </row>
    <row r="498" spans="4:4" s="4" customFormat="1" ht="15" customHeight="1" x14ac:dyDescent="0.2">
      <c r="D498" s="1"/>
    </row>
    <row r="499" spans="4:4" s="4" customFormat="1" ht="15" customHeight="1" x14ac:dyDescent="0.2">
      <c r="D499" s="1"/>
    </row>
    <row r="500" spans="4:4" s="4" customFormat="1" x14ac:dyDescent="0.2">
      <c r="D500" s="1"/>
    </row>
    <row r="501" spans="4:4" s="4" customFormat="1" x14ac:dyDescent="0.2">
      <c r="D501" s="1"/>
    </row>
    <row r="502" spans="4:4" s="4" customFormat="1" ht="15" customHeight="1" x14ac:dyDescent="0.2">
      <c r="D502" s="1"/>
    </row>
    <row r="503" spans="4:4" s="4" customFormat="1" x14ac:dyDescent="0.2">
      <c r="D503" s="1"/>
    </row>
    <row r="504" spans="4:4" s="4" customFormat="1" x14ac:dyDescent="0.2">
      <c r="D504" s="1"/>
    </row>
    <row r="505" spans="4:4" s="4" customFormat="1" x14ac:dyDescent="0.2">
      <c r="D505" s="1"/>
    </row>
    <row r="506" spans="4:4" s="4" customFormat="1" x14ac:dyDescent="0.2">
      <c r="D506" s="1"/>
    </row>
    <row r="507" spans="4:4" s="4" customFormat="1" ht="15" customHeight="1" x14ac:dyDescent="0.2">
      <c r="D507" s="1"/>
    </row>
    <row r="508" spans="4:4" s="4" customFormat="1" ht="15" customHeight="1" x14ac:dyDescent="0.2">
      <c r="D508" s="1"/>
    </row>
    <row r="509" spans="4:4" s="4" customFormat="1" ht="15" customHeight="1" x14ac:dyDescent="0.2">
      <c r="D509" s="1"/>
    </row>
    <row r="510" spans="4:4" s="4" customFormat="1" ht="15" customHeight="1" x14ac:dyDescent="0.2">
      <c r="D510" s="1"/>
    </row>
    <row r="511" spans="4:4" s="4" customFormat="1" ht="15" customHeight="1" x14ac:dyDescent="0.2">
      <c r="D511" s="1"/>
    </row>
    <row r="512" spans="4:4" s="4" customFormat="1" x14ac:dyDescent="0.2">
      <c r="D512" s="1"/>
    </row>
    <row r="513" spans="4:4" s="4" customFormat="1" x14ac:dyDescent="0.2">
      <c r="D513" s="1"/>
    </row>
    <row r="514" spans="4:4" s="4" customFormat="1" ht="15" customHeight="1" x14ac:dyDescent="0.2">
      <c r="D514" s="1"/>
    </row>
    <row r="515" spans="4:4" s="4" customFormat="1" ht="15" customHeight="1" x14ac:dyDescent="0.2">
      <c r="D515" s="1"/>
    </row>
    <row r="516" spans="4:4" s="4" customFormat="1" ht="15" customHeight="1" x14ac:dyDescent="0.2">
      <c r="D516" s="1"/>
    </row>
    <row r="517" spans="4:4" s="4" customFormat="1" ht="15" customHeight="1" x14ac:dyDescent="0.2">
      <c r="D517" s="1"/>
    </row>
    <row r="518" spans="4:4" s="4" customFormat="1" ht="15" customHeight="1" x14ac:dyDescent="0.2">
      <c r="D518" s="1"/>
    </row>
    <row r="519" spans="4:4" s="4" customFormat="1" ht="15" customHeight="1" x14ac:dyDescent="0.2">
      <c r="D519" s="1"/>
    </row>
    <row r="520" spans="4:4" s="4" customFormat="1" ht="15" customHeight="1" x14ac:dyDescent="0.2">
      <c r="D520" s="1"/>
    </row>
    <row r="521" spans="4:4" s="4" customFormat="1" ht="15" customHeight="1" x14ac:dyDescent="0.2">
      <c r="D521" s="1"/>
    </row>
    <row r="522" spans="4:4" s="4" customFormat="1" ht="15" customHeight="1" x14ac:dyDescent="0.2">
      <c r="D522" s="1"/>
    </row>
    <row r="523" spans="4:4" s="4" customFormat="1" ht="15" customHeight="1" x14ac:dyDescent="0.2">
      <c r="D523" s="1"/>
    </row>
    <row r="524" spans="4:4" s="4" customFormat="1" ht="15" customHeight="1" x14ac:dyDescent="0.2">
      <c r="D524" s="1"/>
    </row>
    <row r="525" spans="4:4" s="4" customFormat="1" ht="15" customHeight="1" x14ac:dyDescent="0.2">
      <c r="D525" s="1"/>
    </row>
    <row r="526" spans="4:4" s="4" customFormat="1" ht="15" customHeight="1" x14ac:dyDescent="0.2">
      <c r="D526" s="1"/>
    </row>
    <row r="527" spans="4:4" s="4" customFormat="1" ht="15" customHeight="1" x14ac:dyDescent="0.2">
      <c r="D527" s="1"/>
    </row>
    <row r="528" spans="4:4" s="4" customFormat="1" ht="15" customHeight="1" x14ac:dyDescent="0.2">
      <c r="D528" s="1"/>
    </row>
    <row r="529" spans="4:4" s="4" customFormat="1" ht="15" customHeight="1" x14ac:dyDescent="0.2">
      <c r="D529" s="1"/>
    </row>
    <row r="530" spans="4:4" s="4" customFormat="1" ht="15" customHeight="1" x14ac:dyDescent="0.2">
      <c r="D530" s="1"/>
    </row>
    <row r="531" spans="4:4" s="4" customFormat="1" ht="15" customHeight="1" x14ac:dyDescent="0.2">
      <c r="D531" s="1"/>
    </row>
    <row r="532" spans="4:4" s="4" customFormat="1" ht="15" customHeight="1" x14ac:dyDescent="0.2">
      <c r="D532" s="1"/>
    </row>
    <row r="533" spans="4:4" s="4" customFormat="1" ht="15" customHeight="1" x14ac:dyDescent="0.2">
      <c r="D533" s="1"/>
    </row>
    <row r="534" spans="4:4" s="4" customFormat="1" ht="15" customHeight="1" x14ac:dyDescent="0.2">
      <c r="D534" s="1"/>
    </row>
    <row r="535" spans="4:4" s="4" customFormat="1" ht="15" customHeight="1" x14ac:dyDescent="0.2">
      <c r="D535" s="1"/>
    </row>
    <row r="536" spans="4:4" s="4" customFormat="1" ht="15" customHeight="1" x14ac:dyDescent="0.2">
      <c r="D536" s="1"/>
    </row>
    <row r="537" spans="4:4" s="4" customFormat="1" ht="15" customHeight="1" x14ac:dyDescent="0.2">
      <c r="D537" s="1"/>
    </row>
    <row r="538" spans="4:4" s="4" customFormat="1" ht="15" customHeight="1" x14ac:dyDescent="0.2">
      <c r="D538" s="1"/>
    </row>
    <row r="539" spans="4:4" s="4" customFormat="1" ht="15" customHeight="1" x14ac:dyDescent="0.2">
      <c r="D539" s="1"/>
    </row>
    <row r="540" spans="4:4" s="4" customFormat="1" ht="15" customHeight="1" x14ac:dyDescent="0.2">
      <c r="D540" s="1"/>
    </row>
    <row r="541" spans="4:4" s="4" customFormat="1" ht="15" customHeight="1" x14ac:dyDescent="0.2">
      <c r="D541" s="1"/>
    </row>
    <row r="542" spans="4:4" s="4" customFormat="1" ht="15" customHeight="1" x14ac:dyDescent="0.2">
      <c r="D542" s="1"/>
    </row>
    <row r="543" spans="4:4" s="4" customFormat="1" ht="15" customHeight="1" x14ac:dyDescent="0.2">
      <c r="D543" s="1"/>
    </row>
    <row r="544" spans="4:4" s="4" customFormat="1" ht="15" customHeight="1" x14ac:dyDescent="0.2">
      <c r="D544" s="1"/>
    </row>
    <row r="545" spans="4:4" s="4" customFormat="1" ht="15" customHeight="1" x14ac:dyDescent="0.2">
      <c r="D545" s="1"/>
    </row>
    <row r="546" spans="4:4" s="4" customFormat="1" ht="15" customHeight="1" x14ac:dyDescent="0.2">
      <c r="D546" s="1"/>
    </row>
    <row r="547" spans="4:4" s="4" customFormat="1" ht="15" customHeight="1" x14ac:dyDescent="0.2">
      <c r="D547" s="1"/>
    </row>
    <row r="548" spans="4:4" s="4" customFormat="1" ht="15" customHeight="1" x14ac:dyDescent="0.2">
      <c r="D548" s="1"/>
    </row>
    <row r="549" spans="4:4" s="4" customFormat="1" ht="15" customHeight="1" x14ac:dyDescent="0.2">
      <c r="D549" s="1"/>
    </row>
    <row r="550" spans="4:4" s="4" customFormat="1" ht="15" customHeight="1" x14ac:dyDescent="0.2">
      <c r="D550" s="1"/>
    </row>
    <row r="551" spans="4:4" s="4" customFormat="1" ht="15" customHeight="1" x14ac:dyDescent="0.2">
      <c r="D551" s="1"/>
    </row>
    <row r="552" spans="4:4" s="4" customFormat="1" x14ac:dyDescent="0.2">
      <c r="D552" s="1"/>
    </row>
    <row r="553" spans="4:4" s="4" customFormat="1" ht="15" customHeight="1" x14ac:dyDescent="0.2">
      <c r="D553" s="1"/>
    </row>
    <row r="554" spans="4:4" s="4" customFormat="1" ht="15" customHeight="1" x14ac:dyDescent="0.2">
      <c r="D554" s="1"/>
    </row>
    <row r="555" spans="4:4" s="4" customFormat="1" ht="15" customHeight="1" x14ac:dyDescent="0.2">
      <c r="D555" s="1"/>
    </row>
    <row r="556" spans="4:4" s="4" customFormat="1" ht="15" customHeight="1" x14ac:dyDescent="0.2">
      <c r="D556" s="1"/>
    </row>
    <row r="557" spans="4:4" s="4" customFormat="1" ht="15" customHeight="1" x14ac:dyDescent="0.2">
      <c r="D557" s="1"/>
    </row>
    <row r="558" spans="4:4" s="4" customFormat="1" ht="15" customHeight="1" x14ac:dyDescent="0.2">
      <c r="D558" s="1"/>
    </row>
    <row r="559" spans="4:4" s="4" customFormat="1" ht="15" customHeight="1" x14ac:dyDescent="0.2">
      <c r="D559" s="1"/>
    </row>
    <row r="560" spans="4:4" s="4" customFormat="1" ht="15" customHeight="1" x14ac:dyDescent="0.2">
      <c r="D560" s="1"/>
    </row>
    <row r="561" spans="4:4" s="4" customFormat="1" ht="15" customHeight="1" x14ac:dyDescent="0.2">
      <c r="D561" s="1"/>
    </row>
    <row r="562" spans="4:4" s="4" customFormat="1" ht="15" customHeight="1" x14ac:dyDescent="0.2">
      <c r="D562" s="1"/>
    </row>
    <row r="563" spans="4:4" s="4" customFormat="1" ht="15" customHeight="1" x14ac:dyDescent="0.2">
      <c r="D563" s="1"/>
    </row>
    <row r="564" spans="4:4" s="4" customFormat="1" ht="15" customHeight="1" x14ac:dyDescent="0.2">
      <c r="D564" s="1"/>
    </row>
    <row r="565" spans="4:4" s="4" customFormat="1" ht="15" customHeight="1" x14ac:dyDescent="0.2">
      <c r="D565" s="1"/>
    </row>
    <row r="566" spans="4:4" s="4" customFormat="1" ht="15" customHeight="1" x14ac:dyDescent="0.2">
      <c r="D566" s="1"/>
    </row>
    <row r="567" spans="4:4" s="4" customFormat="1" ht="15" customHeight="1" x14ac:dyDescent="0.2">
      <c r="D567" s="1"/>
    </row>
    <row r="568" spans="4:4" s="4" customFormat="1" ht="15" customHeight="1" x14ac:dyDescent="0.2">
      <c r="D568" s="1"/>
    </row>
    <row r="569" spans="4:4" s="4" customFormat="1" ht="15" customHeight="1" x14ac:dyDescent="0.2">
      <c r="D569" s="1"/>
    </row>
    <row r="570" spans="4:4" s="4" customFormat="1" ht="15" customHeight="1" x14ac:dyDescent="0.2">
      <c r="D570" s="1"/>
    </row>
    <row r="571" spans="4:4" s="4" customFormat="1" ht="15" customHeight="1" x14ac:dyDescent="0.2">
      <c r="D571" s="1"/>
    </row>
    <row r="572" spans="4:4" s="4" customFormat="1" ht="15" customHeight="1" x14ac:dyDescent="0.2">
      <c r="D572" s="1"/>
    </row>
    <row r="573" spans="4:4" s="4" customFormat="1" ht="15" customHeight="1" x14ac:dyDescent="0.2">
      <c r="D573" s="1"/>
    </row>
    <row r="574" spans="4:4" s="4" customFormat="1" ht="15" customHeight="1" x14ac:dyDescent="0.2">
      <c r="D574" s="1"/>
    </row>
    <row r="575" spans="4:4" s="4" customFormat="1" ht="15" customHeight="1" x14ac:dyDescent="0.2">
      <c r="D575" s="1"/>
    </row>
    <row r="576" spans="4:4" s="4" customFormat="1" ht="15" customHeight="1" x14ac:dyDescent="0.2">
      <c r="D576" s="1"/>
    </row>
    <row r="577" spans="4:4" s="4" customFormat="1" ht="15" customHeight="1" x14ac:dyDescent="0.2">
      <c r="D577" s="1"/>
    </row>
    <row r="578" spans="4:4" s="4" customFormat="1" ht="15" customHeight="1" x14ac:dyDescent="0.2">
      <c r="D578" s="1"/>
    </row>
    <row r="579" spans="4:4" s="4" customFormat="1" ht="15" customHeight="1" x14ac:dyDescent="0.2">
      <c r="D579" s="1"/>
    </row>
    <row r="580" spans="4:4" s="4" customFormat="1" ht="15" customHeight="1" x14ac:dyDescent="0.2">
      <c r="D580" s="1"/>
    </row>
    <row r="581" spans="4:4" s="4" customFormat="1" ht="15" customHeight="1" x14ac:dyDescent="0.2">
      <c r="D581" s="1"/>
    </row>
    <row r="582" spans="4:4" s="4" customFormat="1" ht="15" customHeight="1" x14ac:dyDescent="0.2">
      <c r="D582" s="1"/>
    </row>
    <row r="583" spans="4:4" s="4" customFormat="1" ht="15" customHeight="1" x14ac:dyDescent="0.2">
      <c r="D583" s="1"/>
    </row>
    <row r="584" spans="4:4" s="4" customFormat="1" ht="15" customHeight="1" x14ac:dyDescent="0.2">
      <c r="D584" s="1"/>
    </row>
    <row r="585" spans="4:4" s="4" customFormat="1" ht="15" customHeight="1" x14ac:dyDescent="0.2">
      <c r="D585" s="1"/>
    </row>
    <row r="586" spans="4:4" s="4" customFormat="1" ht="15" customHeight="1" x14ac:dyDescent="0.2">
      <c r="D586" s="1"/>
    </row>
    <row r="587" spans="4:4" s="4" customFormat="1" ht="15" customHeight="1" x14ac:dyDescent="0.2">
      <c r="D587" s="1"/>
    </row>
    <row r="588" spans="4:4" s="4" customFormat="1" ht="15" customHeight="1" x14ac:dyDescent="0.2">
      <c r="D588" s="1"/>
    </row>
    <row r="589" spans="4:4" s="4" customFormat="1" ht="15" customHeight="1" x14ac:dyDescent="0.2">
      <c r="D589" s="1"/>
    </row>
    <row r="590" spans="4:4" s="4" customFormat="1" ht="15" customHeight="1" x14ac:dyDescent="0.2">
      <c r="D590" s="1"/>
    </row>
    <row r="591" spans="4:4" s="4" customFormat="1" ht="15" customHeight="1" x14ac:dyDescent="0.2">
      <c r="D591" s="1"/>
    </row>
    <row r="592" spans="4:4" s="4" customFormat="1" ht="15" customHeight="1" x14ac:dyDescent="0.2">
      <c r="D592" s="1"/>
    </row>
    <row r="593" spans="4:4" s="4" customFormat="1" ht="15" customHeight="1" x14ac:dyDescent="0.2">
      <c r="D593" s="1"/>
    </row>
    <row r="594" spans="4:4" s="4" customFormat="1" ht="15" customHeight="1" x14ac:dyDescent="0.2">
      <c r="D594" s="1"/>
    </row>
    <row r="595" spans="4:4" s="4" customFormat="1" ht="15" customHeight="1" x14ac:dyDescent="0.2">
      <c r="D595" s="1"/>
    </row>
    <row r="596" spans="4:4" s="4" customFormat="1" ht="15" customHeight="1" x14ac:dyDescent="0.2">
      <c r="D596" s="1"/>
    </row>
    <row r="597" spans="4:4" s="4" customFormat="1" ht="15" customHeight="1" x14ac:dyDescent="0.2">
      <c r="D597" s="1"/>
    </row>
    <row r="598" spans="4:4" s="4" customFormat="1" x14ac:dyDescent="0.2">
      <c r="D598" s="1"/>
    </row>
    <row r="599" spans="4:4" s="4" customFormat="1" ht="15" customHeight="1" x14ac:dyDescent="0.2">
      <c r="D599" s="1"/>
    </row>
    <row r="600" spans="4:4" s="4" customFormat="1" ht="15" customHeight="1" x14ac:dyDescent="0.2">
      <c r="D600" s="1"/>
    </row>
    <row r="601" spans="4:4" s="4" customFormat="1" ht="15" customHeight="1" x14ac:dyDescent="0.2">
      <c r="D601" s="1"/>
    </row>
    <row r="602" spans="4:4" s="4" customFormat="1" ht="15" customHeight="1" x14ac:dyDescent="0.2">
      <c r="D602" s="1"/>
    </row>
    <row r="603" spans="4:4" s="4" customFormat="1" ht="15" customHeight="1" x14ac:dyDescent="0.2">
      <c r="D603" s="1"/>
    </row>
    <row r="604" spans="4:4" s="4" customFormat="1" ht="15" customHeight="1" x14ac:dyDescent="0.2">
      <c r="D604" s="1"/>
    </row>
    <row r="605" spans="4:4" s="4" customFormat="1" ht="15" customHeight="1" x14ac:dyDescent="0.2">
      <c r="D605" s="1"/>
    </row>
    <row r="606" spans="4:4" s="4" customFormat="1" ht="15" customHeight="1" x14ac:dyDescent="0.2">
      <c r="D606" s="1"/>
    </row>
    <row r="607" spans="4:4" s="4" customFormat="1" ht="15" customHeight="1" x14ac:dyDescent="0.2">
      <c r="D607" s="1"/>
    </row>
    <row r="608" spans="4:4" s="4" customFormat="1" ht="15" customHeight="1" x14ac:dyDescent="0.2">
      <c r="D608" s="1"/>
    </row>
    <row r="609" spans="4:4" s="4" customFormat="1" ht="15" customHeight="1" x14ac:dyDescent="0.2">
      <c r="D609" s="1"/>
    </row>
    <row r="610" spans="4:4" s="4" customFormat="1" ht="15" customHeight="1" x14ac:dyDescent="0.2">
      <c r="D610" s="1"/>
    </row>
    <row r="611" spans="4:4" s="4" customFormat="1" ht="15" customHeight="1" x14ac:dyDescent="0.2">
      <c r="D611" s="1"/>
    </row>
    <row r="612" spans="4:4" s="4" customFormat="1" ht="15" customHeight="1" x14ac:dyDescent="0.2">
      <c r="D612" s="1"/>
    </row>
    <row r="613" spans="4:4" s="4" customFormat="1" ht="15" customHeight="1" x14ac:dyDescent="0.2">
      <c r="D613" s="1"/>
    </row>
    <row r="614" spans="4:4" s="4" customFormat="1" ht="15" customHeight="1" x14ac:dyDescent="0.2">
      <c r="D614" s="1"/>
    </row>
    <row r="615" spans="4:4" s="4" customFormat="1" ht="15" customHeight="1" x14ac:dyDescent="0.2">
      <c r="D615" s="1"/>
    </row>
    <row r="616" spans="4:4" s="4" customFormat="1" ht="15" customHeight="1" x14ac:dyDescent="0.2">
      <c r="D616" s="1"/>
    </row>
    <row r="617" spans="4:4" s="4" customFormat="1" ht="15" customHeight="1" x14ac:dyDescent="0.2">
      <c r="D617" s="1"/>
    </row>
    <row r="618" spans="4:4" s="4" customFormat="1" ht="15" customHeight="1" x14ac:dyDescent="0.2">
      <c r="D618" s="1"/>
    </row>
    <row r="619" spans="4:4" s="4" customFormat="1" ht="15" customHeight="1" x14ac:dyDescent="0.2">
      <c r="D619" s="1"/>
    </row>
    <row r="620" spans="4:4" s="4" customFormat="1" ht="15" customHeight="1" x14ac:dyDescent="0.2">
      <c r="D620" s="1"/>
    </row>
    <row r="621" spans="4:4" s="4" customFormat="1" ht="15" customHeight="1" x14ac:dyDescent="0.2">
      <c r="D621" s="1"/>
    </row>
    <row r="622" spans="4:4" s="4" customFormat="1" ht="15" customHeight="1" x14ac:dyDescent="0.2">
      <c r="D622" s="1"/>
    </row>
    <row r="623" spans="4:4" s="4" customFormat="1" x14ac:dyDescent="0.2">
      <c r="D623" s="1"/>
    </row>
    <row r="624" spans="4:4" s="4" customFormat="1" ht="15" customHeight="1" x14ac:dyDescent="0.2">
      <c r="D624" s="1"/>
    </row>
    <row r="625" spans="4:4" s="4" customFormat="1" ht="15" customHeight="1" x14ac:dyDescent="0.2">
      <c r="D625" s="1"/>
    </row>
    <row r="626" spans="4:4" s="4" customFormat="1" ht="15" customHeight="1" x14ac:dyDescent="0.2">
      <c r="D626" s="1"/>
    </row>
    <row r="627" spans="4:4" s="4" customFormat="1" ht="15" customHeight="1" x14ac:dyDescent="0.2">
      <c r="D627" s="1"/>
    </row>
    <row r="628" spans="4:4" s="4" customFormat="1" ht="15" customHeight="1" x14ac:dyDescent="0.2">
      <c r="D628" s="1"/>
    </row>
    <row r="629" spans="4:4" s="4" customFormat="1" ht="15" customHeight="1" x14ac:dyDescent="0.2">
      <c r="D629" s="1"/>
    </row>
    <row r="630" spans="4:4" s="4" customFormat="1" ht="15" customHeight="1" x14ac:dyDescent="0.2">
      <c r="D630" s="1"/>
    </row>
    <row r="631" spans="4:4" s="4" customFormat="1" ht="15" customHeight="1" x14ac:dyDescent="0.2">
      <c r="D631" s="1"/>
    </row>
    <row r="632" spans="4:4" s="4" customFormat="1" ht="15" customHeight="1" x14ac:dyDescent="0.2">
      <c r="D632" s="1"/>
    </row>
    <row r="633" spans="4:4" s="4" customFormat="1" ht="15" customHeight="1" x14ac:dyDescent="0.2">
      <c r="D633" s="1"/>
    </row>
    <row r="634" spans="4:4" s="4" customFormat="1" ht="15" customHeight="1" x14ac:dyDescent="0.2">
      <c r="D634" s="1"/>
    </row>
    <row r="635" spans="4:4" s="4" customFormat="1" ht="15" customHeight="1" x14ac:dyDescent="0.2">
      <c r="D635" s="1"/>
    </row>
    <row r="636" spans="4:4" s="4" customFormat="1" ht="15" customHeight="1" x14ac:dyDescent="0.2">
      <c r="D636" s="1"/>
    </row>
    <row r="637" spans="4:4" s="4" customFormat="1" ht="15" customHeight="1" x14ac:dyDescent="0.2">
      <c r="D637" s="1"/>
    </row>
    <row r="638" spans="4:4" s="4" customFormat="1" ht="15" customHeight="1" x14ac:dyDescent="0.2">
      <c r="D638" s="1"/>
    </row>
    <row r="639" spans="4:4" s="4" customFormat="1" ht="15" customHeight="1" x14ac:dyDescent="0.2">
      <c r="D639" s="1"/>
    </row>
    <row r="640" spans="4:4" s="4" customFormat="1" ht="15" customHeight="1" x14ac:dyDescent="0.2">
      <c r="D640" s="1"/>
    </row>
    <row r="641" spans="4:4" s="4" customFormat="1" ht="15" customHeight="1" x14ac:dyDescent="0.2">
      <c r="D641" s="1"/>
    </row>
    <row r="642" spans="4:4" s="4" customFormat="1" ht="15" customHeight="1" x14ac:dyDescent="0.2">
      <c r="D642" s="1"/>
    </row>
    <row r="643" spans="4:4" s="4" customFormat="1" ht="15" customHeight="1" x14ac:dyDescent="0.2">
      <c r="D643" s="1"/>
    </row>
    <row r="644" spans="4:4" s="4" customFormat="1" ht="15" customHeight="1" x14ac:dyDescent="0.2">
      <c r="D644" s="1"/>
    </row>
    <row r="645" spans="4:4" s="4" customFormat="1" ht="15" customHeight="1" x14ac:dyDescent="0.2">
      <c r="D645" s="1"/>
    </row>
    <row r="646" spans="4:4" s="4" customFormat="1" ht="15" customHeight="1" x14ac:dyDescent="0.2">
      <c r="D646" s="1"/>
    </row>
    <row r="647" spans="4:4" s="4" customFormat="1" ht="15" customHeight="1" x14ac:dyDescent="0.2">
      <c r="D647" s="1"/>
    </row>
    <row r="648" spans="4:4" s="4" customFormat="1" ht="15" customHeight="1" x14ac:dyDescent="0.2">
      <c r="D648" s="1"/>
    </row>
    <row r="649" spans="4:4" s="4" customFormat="1" ht="15" customHeight="1" x14ac:dyDescent="0.2">
      <c r="D649" s="1"/>
    </row>
    <row r="650" spans="4:4" s="4" customFormat="1" ht="15" customHeight="1" x14ac:dyDescent="0.2">
      <c r="D650" s="1"/>
    </row>
    <row r="651" spans="4:4" s="4" customFormat="1" ht="15" customHeight="1" x14ac:dyDescent="0.2">
      <c r="D651" s="1"/>
    </row>
    <row r="652" spans="4:4" s="4" customFormat="1" ht="15" customHeight="1" x14ac:dyDescent="0.2">
      <c r="D652" s="1"/>
    </row>
    <row r="653" spans="4:4" s="4" customFormat="1" ht="15" customHeight="1" x14ac:dyDescent="0.2">
      <c r="D653" s="1"/>
    </row>
    <row r="654" spans="4:4" s="4" customFormat="1" ht="15" customHeight="1" x14ac:dyDescent="0.2">
      <c r="D654" s="1"/>
    </row>
    <row r="655" spans="4:4" s="4" customFormat="1" ht="15" customHeight="1" x14ac:dyDescent="0.2">
      <c r="D655" s="1"/>
    </row>
    <row r="656" spans="4:4" s="4" customFormat="1" ht="15" customHeight="1" x14ac:dyDescent="0.2">
      <c r="D656" s="1"/>
    </row>
    <row r="657" spans="4:4" s="4" customFormat="1" ht="15" customHeight="1" x14ac:dyDescent="0.2">
      <c r="D657" s="1"/>
    </row>
    <row r="658" spans="4:4" s="4" customFormat="1" ht="15" customHeight="1" x14ac:dyDescent="0.2">
      <c r="D658" s="1"/>
    </row>
    <row r="659" spans="4:4" s="4" customFormat="1" ht="15" customHeight="1" x14ac:dyDescent="0.2">
      <c r="D659" s="1"/>
    </row>
    <row r="660" spans="4:4" s="4" customFormat="1" ht="15" customHeight="1" x14ac:dyDescent="0.2">
      <c r="D660" s="1"/>
    </row>
    <row r="661" spans="4:4" s="4" customFormat="1" ht="15" customHeight="1" x14ac:dyDescent="0.2">
      <c r="D661" s="1"/>
    </row>
    <row r="662" spans="4:4" s="4" customFormat="1" ht="15" customHeight="1" x14ac:dyDescent="0.2">
      <c r="D662" s="1"/>
    </row>
    <row r="663" spans="4:4" s="4" customFormat="1" ht="15" customHeight="1" x14ac:dyDescent="0.2">
      <c r="D663" s="1"/>
    </row>
    <row r="664" spans="4:4" s="4" customFormat="1" ht="15" customHeight="1" x14ac:dyDescent="0.2">
      <c r="D664" s="1"/>
    </row>
    <row r="665" spans="4:4" s="4" customFormat="1" ht="15" customHeight="1" x14ac:dyDescent="0.2">
      <c r="D665" s="1"/>
    </row>
    <row r="666" spans="4:4" s="4" customFormat="1" ht="15" customHeight="1" x14ac:dyDescent="0.2">
      <c r="D666" s="1"/>
    </row>
    <row r="667" spans="4:4" s="4" customFormat="1" ht="15" customHeight="1" x14ac:dyDescent="0.2">
      <c r="D667" s="1"/>
    </row>
    <row r="668" spans="4:4" s="4" customFormat="1" ht="15" customHeight="1" x14ac:dyDescent="0.2">
      <c r="D668" s="1"/>
    </row>
    <row r="669" spans="4:4" s="4" customFormat="1" ht="15" customHeight="1" x14ac:dyDescent="0.2">
      <c r="D669" s="1"/>
    </row>
    <row r="670" spans="4:4" s="4" customFormat="1" ht="15" customHeight="1" x14ac:dyDescent="0.2">
      <c r="D670" s="1"/>
    </row>
    <row r="671" spans="4:4" s="4" customFormat="1" ht="15" customHeight="1" x14ac:dyDescent="0.2">
      <c r="D671" s="1"/>
    </row>
    <row r="672" spans="4:4" s="4" customFormat="1" ht="15" customHeight="1" x14ac:dyDescent="0.2">
      <c r="D672" s="1"/>
    </row>
    <row r="673" spans="4:4" s="4" customFormat="1" ht="15" customHeight="1" x14ac:dyDescent="0.2">
      <c r="D673" s="1"/>
    </row>
    <row r="674" spans="4:4" s="4" customFormat="1" ht="15" customHeight="1" x14ac:dyDescent="0.2">
      <c r="D674" s="1"/>
    </row>
    <row r="675" spans="4:4" s="4" customFormat="1" ht="15" customHeight="1" x14ac:dyDescent="0.2">
      <c r="D675" s="1"/>
    </row>
    <row r="676" spans="4:4" s="4" customFormat="1" ht="15" customHeight="1" x14ac:dyDescent="0.2">
      <c r="D676" s="1"/>
    </row>
    <row r="677" spans="4:4" s="4" customFormat="1" ht="15" customHeight="1" x14ac:dyDescent="0.2">
      <c r="D677" s="1"/>
    </row>
    <row r="678" spans="4:4" s="4" customFormat="1" ht="15" customHeight="1" x14ac:dyDescent="0.2">
      <c r="D678" s="1"/>
    </row>
    <row r="679" spans="4:4" s="4" customFormat="1" ht="15" customHeight="1" x14ac:dyDescent="0.2">
      <c r="D679" s="1"/>
    </row>
    <row r="680" spans="4:4" s="4" customFormat="1" ht="15" customHeight="1" x14ac:dyDescent="0.2">
      <c r="D680" s="1"/>
    </row>
    <row r="681" spans="4:4" s="4" customFormat="1" ht="15" customHeight="1" x14ac:dyDescent="0.2">
      <c r="D681" s="1"/>
    </row>
    <row r="682" spans="4:4" s="4" customFormat="1" ht="15" customHeight="1" x14ac:dyDescent="0.2">
      <c r="D682" s="1"/>
    </row>
    <row r="683" spans="4:4" s="4" customFormat="1" ht="15" customHeight="1" x14ac:dyDescent="0.2">
      <c r="D683" s="1"/>
    </row>
    <row r="684" spans="4:4" s="4" customFormat="1" ht="15" customHeight="1" x14ac:dyDescent="0.2">
      <c r="D684" s="1"/>
    </row>
    <row r="685" spans="4:4" s="4" customFormat="1" ht="15" customHeight="1" x14ac:dyDescent="0.2">
      <c r="D685" s="1"/>
    </row>
    <row r="686" spans="4:4" s="4" customFormat="1" ht="15" customHeight="1" x14ac:dyDescent="0.2">
      <c r="D686" s="1"/>
    </row>
    <row r="687" spans="4:4" s="4" customFormat="1" ht="15" customHeight="1" x14ac:dyDescent="0.2">
      <c r="D687" s="1"/>
    </row>
    <row r="688" spans="4:4" s="4" customFormat="1" ht="15" customHeight="1" x14ac:dyDescent="0.2">
      <c r="D688" s="1"/>
    </row>
    <row r="689" spans="4:4" s="4" customFormat="1" ht="15" customHeight="1" x14ac:dyDescent="0.2">
      <c r="D689" s="1"/>
    </row>
    <row r="690" spans="4:4" s="4" customFormat="1" ht="15" customHeight="1" x14ac:dyDescent="0.2">
      <c r="D690" s="1"/>
    </row>
    <row r="691" spans="4:4" s="4" customFormat="1" ht="15" customHeight="1" x14ac:dyDescent="0.2">
      <c r="D691" s="1"/>
    </row>
    <row r="692" spans="4:4" s="4" customFormat="1" ht="15" customHeight="1" x14ac:dyDescent="0.2">
      <c r="D692" s="1"/>
    </row>
    <row r="693" spans="4:4" s="4" customFormat="1" ht="15" customHeight="1" x14ac:dyDescent="0.2">
      <c r="D693" s="1"/>
    </row>
    <row r="694" spans="4:4" s="4" customFormat="1" ht="15" customHeight="1" x14ac:dyDescent="0.2">
      <c r="D694" s="1"/>
    </row>
    <row r="695" spans="4:4" s="4" customFormat="1" ht="15" customHeight="1" x14ac:dyDescent="0.2">
      <c r="D695" s="1"/>
    </row>
    <row r="696" spans="4:4" s="4" customFormat="1" ht="15" customHeight="1" x14ac:dyDescent="0.2">
      <c r="D696" s="1"/>
    </row>
    <row r="697" spans="4:4" s="4" customFormat="1" ht="15" customHeight="1" x14ac:dyDescent="0.2">
      <c r="D697" s="1"/>
    </row>
    <row r="698" spans="4:4" s="4" customFormat="1" ht="15" customHeight="1" x14ac:dyDescent="0.2">
      <c r="D698" s="1"/>
    </row>
    <row r="699" spans="4:4" s="4" customFormat="1" ht="15" customHeight="1" x14ac:dyDescent="0.2">
      <c r="D699" s="1"/>
    </row>
    <row r="700" spans="4:4" s="4" customFormat="1" ht="15" customHeight="1" x14ac:dyDescent="0.2">
      <c r="D700" s="1"/>
    </row>
    <row r="701" spans="4:4" s="4" customFormat="1" ht="15" customHeight="1" x14ac:dyDescent="0.2">
      <c r="D701" s="1"/>
    </row>
    <row r="702" spans="4:4" s="4" customFormat="1" ht="15" customHeight="1" x14ac:dyDescent="0.2">
      <c r="D702" s="1"/>
    </row>
    <row r="703" spans="4:4" s="4" customFormat="1" ht="15" customHeight="1" x14ac:dyDescent="0.2">
      <c r="D703" s="1"/>
    </row>
    <row r="704" spans="4:4" s="4" customFormat="1" ht="15" customHeight="1" x14ac:dyDescent="0.2">
      <c r="D704" s="1"/>
    </row>
    <row r="705" spans="4:4" s="4" customFormat="1" ht="15" customHeight="1" x14ac:dyDescent="0.2">
      <c r="D705" s="1"/>
    </row>
    <row r="706" spans="4:4" s="4" customFormat="1" ht="15" customHeight="1" x14ac:dyDescent="0.2">
      <c r="D706" s="1"/>
    </row>
    <row r="707" spans="4:4" s="4" customFormat="1" ht="15" customHeight="1" x14ac:dyDescent="0.2">
      <c r="D707" s="1"/>
    </row>
    <row r="708" spans="4:4" s="4" customFormat="1" ht="15" customHeight="1" x14ac:dyDescent="0.2">
      <c r="D708" s="1"/>
    </row>
    <row r="709" spans="4:4" s="4" customFormat="1" ht="15" customHeight="1" x14ac:dyDescent="0.2">
      <c r="D709" s="1"/>
    </row>
    <row r="710" spans="4:4" s="4" customFormat="1" ht="15" customHeight="1" x14ac:dyDescent="0.2">
      <c r="D710" s="1"/>
    </row>
    <row r="711" spans="4:4" s="4" customFormat="1" ht="15" customHeight="1" x14ac:dyDescent="0.2">
      <c r="D711" s="1"/>
    </row>
    <row r="712" spans="4:4" s="4" customFormat="1" ht="15" customHeight="1" x14ac:dyDescent="0.2">
      <c r="D712" s="1"/>
    </row>
    <row r="713" spans="4:4" s="4" customFormat="1" ht="15" customHeight="1" x14ac:dyDescent="0.2">
      <c r="D713" s="1"/>
    </row>
    <row r="714" spans="4:4" s="4" customFormat="1" ht="15" customHeight="1" x14ac:dyDescent="0.2">
      <c r="D714" s="1"/>
    </row>
    <row r="715" spans="4:4" s="4" customFormat="1" ht="15" customHeight="1" x14ac:dyDescent="0.2">
      <c r="D715" s="1"/>
    </row>
    <row r="716" spans="4:4" s="4" customFormat="1" ht="15" customHeight="1" x14ac:dyDescent="0.2">
      <c r="D716" s="1"/>
    </row>
    <row r="717" spans="4:4" s="4" customFormat="1" ht="15" customHeight="1" x14ac:dyDescent="0.2">
      <c r="D717" s="1"/>
    </row>
    <row r="718" spans="4:4" s="4" customFormat="1" ht="15" customHeight="1" x14ac:dyDescent="0.2">
      <c r="D718" s="1"/>
    </row>
    <row r="719" spans="4:4" s="4" customFormat="1" x14ac:dyDescent="0.2">
      <c r="D719" s="1"/>
    </row>
    <row r="720" spans="4:4" s="4" customFormat="1" ht="15" customHeight="1" x14ac:dyDescent="0.2">
      <c r="D720" s="1"/>
    </row>
    <row r="721" spans="4:4" s="4" customFormat="1" ht="15" customHeight="1" x14ac:dyDescent="0.2">
      <c r="D721" s="1"/>
    </row>
    <row r="722" spans="4:4" s="4" customFormat="1" ht="15" customHeight="1" x14ac:dyDescent="0.2">
      <c r="D722" s="1"/>
    </row>
    <row r="723" spans="4:4" s="4" customFormat="1" ht="15" customHeight="1" x14ac:dyDescent="0.2">
      <c r="D723" s="1"/>
    </row>
    <row r="724" spans="4:4" s="4" customFormat="1" ht="15" customHeight="1" x14ac:dyDescent="0.2">
      <c r="D724" s="1"/>
    </row>
    <row r="725" spans="4:4" s="4" customFormat="1" ht="15" customHeight="1" x14ac:dyDescent="0.2">
      <c r="D725" s="1"/>
    </row>
    <row r="726" spans="4:4" s="4" customFormat="1" x14ac:dyDescent="0.2">
      <c r="D726" s="1"/>
    </row>
    <row r="727" spans="4:4" s="4" customFormat="1" ht="15" customHeight="1" x14ac:dyDescent="0.2">
      <c r="D727" s="1"/>
    </row>
    <row r="728" spans="4:4" s="4" customFormat="1" ht="15" customHeight="1" x14ac:dyDescent="0.2">
      <c r="D728" s="1"/>
    </row>
    <row r="729" spans="4:4" s="4" customFormat="1" ht="15" customHeight="1" x14ac:dyDescent="0.2">
      <c r="D729" s="1"/>
    </row>
    <row r="730" spans="4:4" s="4" customFormat="1" ht="15" customHeight="1" x14ac:dyDescent="0.2">
      <c r="D730" s="1"/>
    </row>
    <row r="731" spans="4:4" s="4" customFormat="1" ht="15" customHeight="1" x14ac:dyDescent="0.2">
      <c r="D731" s="1"/>
    </row>
    <row r="732" spans="4:4" s="4" customFormat="1" ht="15" customHeight="1" x14ac:dyDescent="0.2">
      <c r="D732" s="1"/>
    </row>
    <row r="733" spans="4:4" s="4" customFormat="1" ht="15" customHeight="1" x14ac:dyDescent="0.2">
      <c r="D733" s="1"/>
    </row>
    <row r="734" spans="4:4" s="4" customFormat="1" ht="15" customHeight="1" x14ac:dyDescent="0.2">
      <c r="D734" s="1"/>
    </row>
    <row r="735" spans="4:4" s="4" customFormat="1" ht="15" customHeight="1" x14ac:dyDescent="0.2">
      <c r="D735" s="1"/>
    </row>
    <row r="736" spans="4:4" s="4" customFormat="1" ht="15" customHeight="1" x14ac:dyDescent="0.2">
      <c r="D736" s="1"/>
    </row>
    <row r="737" spans="4:4" s="4" customFormat="1" ht="15" customHeight="1" x14ac:dyDescent="0.2">
      <c r="D737" s="1"/>
    </row>
    <row r="738" spans="4:4" s="4" customFormat="1" ht="15" customHeight="1" x14ac:dyDescent="0.2">
      <c r="D738" s="1"/>
    </row>
    <row r="739" spans="4:4" s="4" customFormat="1" ht="15" customHeight="1" x14ac:dyDescent="0.2">
      <c r="D739" s="1"/>
    </row>
    <row r="740" spans="4:4" s="4" customFormat="1" ht="15" customHeight="1" x14ac:dyDescent="0.2">
      <c r="D740" s="1"/>
    </row>
    <row r="741" spans="4:4" s="4" customFormat="1" ht="15" customHeight="1" x14ac:dyDescent="0.2">
      <c r="D741" s="1"/>
    </row>
    <row r="742" spans="4:4" s="4" customFormat="1" ht="15" customHeight="1" x14ac:dyDescent="0.2">
      <c r="D742" s="1"/>
    </row>
    <row r="743" spans="4:4" s="4" customFormat="1" ht="15" customHeight="1" x14ac:dyDescent="0.2">
      <c r="D743" s="1"/>
    </row>
    <row r="744" spans="4:4" s="4" customFormat="1" ht="15" customHeight="1" x14ac:dyDescent="0.2">
      <c r="D744" s="1"/>
    </row>
    <row r="745" spans="4:4" s="4" customFormat="1" ht="15" customHeight="1" x14ac:dyDescent="0.2">
      <c r="D745" s="1"/>
    </row>
    <row r="746" spans="4:4" s="4" customFormat="1" ht="15" customHeight="1" x14ac:dyDescent="0.2">
      <c r="D746" s="1"/>
    </row>
    <row r="747" spans="4:4" s="4" customFormat="1" ht="15" customHeight="1" x14ac:dyDescent="0.2">
      <c r="D747" s="1"/>
    </row>
    <row r="748" spans="4:4" s="4" customFormat="1" ht="15" customHeight="1" x14ac:dyDescent="0.2">
      <c r="D748" s="1"/>
    </row>
    <row r="749" spans="4:4" s="4" customFormat="1" ht="15" customHeight="1" x14ac:dyDescent="0.2">
      <c r="D749" s="1"/>
    </row>
    <row r="750" spans="4:4" s="4" customFormat="1" ht="15" customHeight="1" x14ac:dyDescent="0.2">
      <c r="D750" s="1"/>
    </row>
    <row r="751" spans="4:4" s="4" customFormat="1" ht="15" customHeight="1" x14ac:dyDescent="0.2">
      <c r="D751" s="1"/>
    </row>
    <row r="752" spans="4:4" s="4" customFormat="1" ht="15" customHeight="1" x14ac:dyDescent="0.2">
      <c r="D752" s="1"/>
    </row>
    <row r="753" spans="1:7" ht="15" customHeight="1" x14ac:dyDescent="0.2">
      <c r="A753" s="4"/>
      <c r="B753" s="4"/>
      <c r="E753" s="4"/>
      <c r="F753" s="4"/>
      <c r="G753" s="4"/>
    </row>
    <row r="754" spans="1:7" ht="15" customHeight="1" x14ac:dyDescent="0.2">
      <c r="A754" s="4"/>
      <c r="B754" s="4"/>
      <c r="E754" s="4"/>
      <c r="F754" s="4"/>
      <c r="G754" s="4"/>
    </row>
    <row r="755" spans="1:7" ht="15" customHeight="1" x14ac:dyDescent="0.2">
      <c r="A755" s="4"/>
      <c r="B755" s="4"/>
      <c r="E755" s="4"/>
      <c r="F755" s="4"/>
      <c r="G755" s="4"/>
    </row>
    <row r="756" spans="1:7" ht="15" customHeight="1" x14ac:dyDescent="0.2">
      <c r="A756" s="4"/>
      <c r="B756" s="4"/>
      <c r="E756" s="4"/>
      <c r="F756" s="4"/>
      <c r="G756" s="4"/>
    </row>
    <row r="757" spans="1:7" ht="15" customHeight="1" x14ac:dyDescent="0.2">
      <c r="A757" s="4"/>
      <c r="B757" s="4"/>
      <c r="E757" s="4"/>
      <c r="F757" s="4"/>
      <c r="G757" s="4"/>
    </row>
    <row r="758" spans="1:7" ht="15" customHeight="1" x14ac:dyDescent="0.2">
      <c r="A758" s="4"/>
      <c r="B758" s="4"/>
      <c r="E758" s="4"/>
      <c r="F758" s="4"/>
      <c r="G758" s="4"/>
    </row>
    <row r="759" spans="1:7" ht="15" customHeight="1" x14ac:dyDescent="0.2">
      <c r="A759" s="4"/>
      <c r="B759" s="4"/>
      <c r="E759" s="4"/>
      <c r="F759" s="4"/>
      <c r="G759" s="4"/>
    </row>
    <row r="760" spans="1:7" ht="15" customHeight="1" x14ac:dyDescent="0.2">
      <c r="A760" s="4"/>
      <c r="B760" s="4"/>
      <c r="E760" s="4"/>
      <c r="F760" s="4"/>
      <c r="G760" s="4"/>
    </row>
    <row r="761" spans="1:7" ht="15" customHeight="1" x14ac:dyDescent="0.2">
      <c r="A761" s="4"/>
      <c r="B761" s="4"/>
      <c r="E761" s="4"/>
      <c r="F761" s="4"/>
      <c r="G761" s="4"/>
    </row>
    <row r="762" spans="1:7" x14ac:dyDescent="0.2">
      <c r="E762" s="4"/>
    </row>
    <row r="763" spans="1:7" x14ac:dyDescent="0.2">
      <c r="E763" s="4"/>
    </row>
    <row r="764" spans="1:7" x14ac:dyDescent="0.2">
      <c r="E764" s="4"/>
    </row>
    <row r="765" spans="1:7" x14ac:dyDescent="0.2">
      <c r="E765" s="4"/>
    </row>
  </sheetData>
  <mergeCells count="7">
    <mergeCell ref="A1:G1"/>
    <mergeCell ref="A3:G3"/>
    <mergeCell ref="F5:G5"/>
    <mergeCell ref="D5:D6"/>
    <mergeCell ref="C5:C6"/>
    <mergeCell ref="A5:A6"/>
    <mergeCell ref="E5:E6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portrait" r:id="rId1"/>
  <headerFooter alignWithMargins="0">
    <oddFooter>&amp;LLBE INGENIERIE&amp;C&amp;F&amp;RPage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C523C1390A8246BB5E8182828E65EC" ma:contentTypeVersion="13" ma:contentTypeDescription="Crée un document." ma:contentTypeScope="" ma:versionID="148fef12d9ebb3aba5b62c4bb46c6c99">
  <xsd:schema xmlns:xsd="http://www.w3.org/2001/XMLSchema" xmlns:xs="http://www.w3.org/2001/XMLSchema" xmlns:p="http://schemas.microsoft.com/office/2006/metadata/properties" xmlns:ns2="cca0f4c0-01f9-495a-aaff-409579916dca" xmlns:ns3="c0306cca-3e28-41fb-96e3-9bf8e4529f34" targetNamespace="http://schemas.microsoft.com/office/2006/metadata/properties" ma:root="true" ma:fieldsID="15b23b6083f1e3da3842a85ab9d1301c" ns2:_="" ns3:_="">
    <xsd:import namespace="cca0f4c0-01f9-495a-aaff-409579916dca"/>
    <xsd:import namespace="c0306cca-3e28-41fb-96e3-9bf8e4529f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0f4c0-01f9-495a-aaff-409579916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f1d30f4c-ad13-47b4-9bad-c367945f5e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306cca-3e28-41fb-96e3-9bf8e4529f3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775728-39cd-4878-be02-1943440dc9ad}" ma:internalName="TaxCatchAll" ma:showField="CatchAllData" ma:web="c0306cca-3e28-41fb-96e3-9bf8e4529f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0306cca-3e28-41fb-96e3-9bf8e4529f34" xsi:nil="true"/>
    <lcf76f155ced4ddcb4097134ff3c332f xmlns="cca0f4c0-01f9-495a-aaff-409579916d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A6A045-C2B6-4F13-B854-0AF20D5AD3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0B63CF-0A51-4BB5-84EF-1E19FE15F0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a0f4c0-01f9-495a-aaff-409579916dca"/>
    <ds:schemaRef ds:uri="c0306cca-3e28-41fb-96e3-9bf8e4529f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FB8163-F988-42E9-A7DA-6852DCCF8CE9}">
  <ds:schemaRefs>
    <ds:schemaRef ds:uri="http://schemas.microsoft.com/office/2006/metadata/properties"/>
    <ds:schemaRef ds:uri="http://schemas.microsoft.com/office/infopath/2007/PartnerControls"/>
    <ds:schemaRef ds:uri="c0306cca-3e28-41fb-96e3-9bf8e4529f34"/>
    <ds:schemaRef ds:uri="cca0f4c0-01f9-495a-aaff-409579916d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</vt:lpstr>
      <vt:lpstr>DPGF!Impression_des_titres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Patrice Jardet</cp:lastModifiedBy>
  <cp:lastPrinted>2021-06-21T14:52:57Z</cp:lastPrinted>
  <dcterms:created xsi:type="dcterms:W3CDTF">2005-10-03T15:48:52Z</dcterms:created>
  <dcterms:modified xsi:type="dcterms:W3CDTF">2025-07-15T14:06:48Z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0x0101006AC523C1390A8246BB5E8182828E65EC</vt:lpwstr>
  </property>
  <property fmtid="{D5CDD505-2E9C-101B-9397-08002B2CF9AE}" pid="3" name="MediaServiceImageTags">
    <vt:lpwstr/>
  </property>
</Properties>
</file>