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02-Tech\4-ATH\Bat_1614\03_Bureaux_2023\5_Travaux\50_DCE\Pieces_Administratives\"/>
    </mc:Choice>
  </mc:AlternateContent>
  <xr:revisionPtr revIDLastSave="0" documentId="13_ncr:1_{3427FD41-EEA1-4645-8959-FB09A90A00B8}" xr6:coauthVersionLast="47" xr6:coauthVersionMax="47" xr10:uidLastSave="{00000000-0000-0000-0000-000000000000}"/>
  <bookViews>
    <workbookView xWindow="3120" yWindow="3120" windowWidth="21765" windowHeight="15435" tabRatio="950" xr2:uid="{00000000-000D-0000-FFFF-FFFF00000000}"/>
  </bookViews>
  <sheets>
    <sheet name="LOT 1" sheetId="32" r:id="rId1"/>
  </sheets>
  <definedNames>
    <definedName name="_xlnm.Print_Area" localSheetId="0">'LOT 1'!$A$1:$F$176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4" i="32" l="1"/>
  <c r="F175" i="32" s="1"/>
  <c r="F176" i="32" s="1"/>
  <c r="F166" i="32"/>
  <c r="F82" i="32" l="1"/>
  <c r="F115" i="32"/>
  <c r="F114" i="32"/>
  <c r="F113" i="32"/>
  <c r="F112" i="32"/>
  <c r="F109" i="32"/>
  <c r="F108" i="32"/>
  <c r="F107" i="32"/>
  <c r="F106" i="32"/>
  <c r="F81" i="32" l="1"/>
  <c r="F80" i="32"/>
  <c r="F9" i="32" l="1"/>
  <c r="F86" i="32"/>
  <c r="F170" i="32"/>
  <c r="F172" i="32" s="1"/>
  <c r="F161" i="32"/>
  <c r="F160" i="32"/>
  <c r="F163" i="32"/>
  <c r="F162" i="32"/>
  <c r="F167" i="32" s="1"/>
  <c r="F168" i="32" s="1"/>
  <c r="D117" i="32"/>
  <c r="F147" i="32"/>
  <c r="F95" i="32"/>
  <c r="F64" i="32"/>
  <c r="F23" i="32"/>
  <c r="F24" i="32"/>
  <c r="F165" i="32" l="1"/>
  <c r="F133" i="32"/>
  <c r="F131" i="32"/>
  <c r="F58" i="32"/>
  <c r="F137" i="32"/>
  <c r="F136" i="32"/>
  <c r="F93" i="32"/>
  <c r="F119" i="32" l="1"/>
  <c r="F129" i="32"/>
  <c r="F145" i="32"/>
  <c r="F150" i="32" s="1"/>
  <c r="F127" i="32" l="1"/>
  <c r="F140" i="32" s="1"/>
  <c r="F117" i="32"/>
  <c r="F122" i="32" s="1"/>
  <c r="F77" i="32"/>
  <c r="F76" i="32"/>
  <c r="F75" i="32"/>
  <c r="F62" i="32" l="1"/>
  <c r="F60" i="32"/>
  <c r="F69" i="32" s="1"/>
  <c r="F50" i="32" l="1"/>
  <c r="F78" i="32" l="1"/>
  <c r="F48" i="32" l="1"/>
  <c r="F49" i="32"/>
  <c r="F84" i="32" l="1"/>
  <c r="F26" i="32" l="1"/>
  <c r="F97" i="32"/>
  <c r="F100" i="32" s="1"/>
  <c r="F27" i="32" l="1"/>
  <c r="F40" i="32" l="1"/>
  <c r="F53" i="32" s="1"/>
  <c r="F31" i="32" l="1"/>
  <c r="F34" i="32" s="1"/>
  <c r="F154" i="32" l="1"/>
  <c r="F155" i="32" l="1"/>
  <c r="F156" i="32" s="1"/>
</calcChain>
</file>

<file path=xl/sharedStrings.xml><?xml version="1.0" encoding="utf-8"?>
<sst xmlns="http://schemas.openxmlformats.org/spreadsheetml/2006/main" count="267" uniqueCount="194">
  <si>
    <t>U</t>
  </si>
  <si>
    <t>Réf. C.C.T.P.</t>
  </si>
  <si>
    <t>DÉSIGNATION DES OUVRAGES</t>
  </si>
  <si>
    <t>Quantités</t>
  </si>
  <si>
    <t>Prix unitaires</t>
  </si>
  <si>
    <t>Sommes H.T.</t>
  </si>
  <si>
    <t>MONTANT TOTAL H.T.</t>
  </si>
  <si>
    <t>TVA 20 %</t>
  </si>
  <si>
    <t>MONTANT TOTAL T.T.C.</t>
  </si>
  <si>
    <t>Ens</t>
  </si>
  <si>
    <t>M2</t>
  </si>
  <si>
    <t>ML</t>
  </si>
  <si>
    <t>PM</t>
  </si>
  <si>
    <t xml:space="preserve">Travaux préparatoires - installations de chantier </t>
  </si>
  <si>
    <t xml:space="preserve">Constat d'état des lieux </t>
  </si>
  <si>
    <t xml:space="preserve">Plan d'installation de chantier </t>
  </si>
  <si>
    <t xml:space="preserve">Clôture de chantier </t>
  </si>
  <si>
    <t xml:space="preserve">Panneaux de chantier </t>
  </si>
  <si>
    <t xml:space="preserve">Fléchage - signalisation - affichage </t>
  </si>
  <si>
    <t xml:space="preserve">Installations de chantier prorement dites </t>
  </si>
  <si>
    <t>Portection partielle des revêtements de sols sur liaisons verticales et horizontales hors des zones d'interventions proprement dites</t>
  </si>
  <si>
    <t xml:space="preserve">Maintenance des installations communes de chantier </t>
  </si>
  <si>
    <t xml:space="preserve">Bennes / gravats / déchets </t>
  </si>
  <si>
    <t xml:space="preserve">Travaux de remise en état au droit des zones de cantonnement </t>
  </si>
  <si>
    <t xml:space="preserve">Nettoyage du chantier </t>
  </si>
  <si>
    <t xml:space="preserve">Dépose et démolition à l'intérieur du bâtiment </t>
  </si>
  <si>
    <t xml:space="preserve">Déposes diverses dans le bâtiment </t>
  </si>
  <si>
    <t xml:space="preserve">Déposes d'ouvrages divers de menuiseries intérieures </t>
  </si>
  <si>
    <t>Dépose des installations techniques</t>
  </si>
  <si>
    <t xml:space="preserve">Dépose de faux-plafonds </t>
  </si>
  <si>
    <t xml:space="preserve">Dépose des revêtements de sols souples </t>
  </si>
  <si>
    <t xml:space="preserve">Dépose en démolition de revêtements de sols durs </t>
  </si>
  <si>
    <t xml:space="preserve">Démolitions de cloisons et murs de distribution intérieure </t>
  </si>
  <si>
    <t>Prévu aux lots fluides</t>
  </si>
  <si>
    <t xml:space="preserve">Signalétique </t>
  </si>
  <si>
    <t>Dispositions particulières liées à la réglementation "handicapés"</t>
  </si>
  <si>
    <t xml:space="preserve">Plaques signalétiques des locaux de service avec désignation des locaux </t>
  </si>
  <si>
    <t xml:space="preserve">Plaques signalétiques des locaux courants avec désignation des locaux </t>
  </si>
  <si>
    <t xml:space="preserve">Plaques signalétiques sur paliers </t>
  </si>
  <si>
    <t xml:space="preserve">Plan de sécurité </t>
  </si>
  <si>
    <t xml:space="preserve">Cloisons modulaires type bolmin </t>
  </si>
  <si>
    <t xml:space="preserve">Généralités </t>
  </si>
  <si>
    <t xml:space="preserve">Constitution </t>
  </si>
  <si>
    <t xml:space="preserve">Modulation </t>
  </si>
  <si>
    <t>Abouts de cloisons</t>
  </si>
  <si>
    <t xml:space="preserve">Equipements électriques </t>
  </si>
  <si>
    <t xml:space="preserve">Cloisons modulaires pleines </t>
  </si>
  <si>
    <t xml:space="preserve">Blocs-portes pleins </t>
  </si>
  <si>
    <t>Chapitre 1A - Installation de chantier - Curage - Gros œuvre</t>
  </si>
  <si>
    <t>Sous total 1A</t>
  </si>
  <si>
    <t>Chapitre 1B - Cloisons - Doublages - Platrerie</t>
  </si>
  <si>
    <t>Sous total 1B</t>
  </si>
  <si>
    <t>Chapitre 1C - Faux plafonds</t>
  </si>
  <si>
    <t>Sous total 1C</t>
  </si>
  <si>
    <t>Chapitre 1D - Menuiseries interieures</t>
  </si>
  <si>
    <t>Dépose de blocs portes de communication</t>
  </si>
  <si>
    <t>cis</t>
  </si>
  <si>
    <t>Barriere phonique</t>
  </si>
  <si>
    <t>Chapitre 1E - PEINTURE</t>
  </si>
  <si>
    <t>Dépose de revetements muraux</t>
  </si>
  <si>
    <t>MIN 03 Porte pleine</t>
  </si>
  <si>
    <t>MIN 04 Porte pleine</t>
  </si>
  <si>
    <t>Sous total 1E</t>
  </si>
  <si>
    <t>Sous total 1F</t>
  </si>
  <si>
    <t>Sous total 1G</t>
  </si>
  <si>
    <t>1A.2</t>
  </si>
  <si>
    <t>1A.2.1</t>
  </si>
  <si>
    <t>1A.2.2</t>
  </si>
  <si>
    <t>1A.2.3</t>
  </si>
  <si>
    <t>1A.2.4</t>
  </si>
  <si>
    <t>1A.2.5</t>
  </si>
  <si>
    <t>1A.2.6</t>
  </si>
  <si>
    <t>1A.2.7</t>
  </si>
  <si>
    <t>1A.2.8</t>
  </si>
  <si>
    <t>1A.2.9</t>
  </si>
  <si>
    <t>1A.2.10</t>
  </si>
  <si>
    <t>1A.2.11</t>
  </si>
  <si>
    <t>1A.3</t>
  </si>
  <si>
    <t>1A.3.2</t>
  </si>
  <si>
    <t>1A.3.2.1</t>
  </si>
  <si>
    <t>1A.3.2.2</t>
  </si>
  <si>
    <t>1A.3.2.3</t>
  </si>
  <si>
    <t>1A.3.2.4</t>
  </si>
  <si>
    <t>1A.3.2.5</t>
  </si>
  <si>
    <t>1A.3.2.6</t>
  </si>
  <si>
    <t>1A.3.2.7</t>
  </si>
  <si>
    <t>1A.3.2.8</t>
  </si>
  <si>
    <t>Cloisons et doublages en plaques de platre cartonnées sur ossature métallique</t>
  </si>
  <si>
    <t>1B.2</t>
  </si>
  <si>
    <t>1B.2.1</t>
  </si>
  <si>
    <t>Cloisons de distribution de 98 mm d'épaisseur</t>
  </si>
  <si>
    <t>1B.3</t>
  </si>
  <si>
    <t>compris</t>
  </si>
  <si>
    <t>1B.3.2</t>
  </si>
  <si>
    <t>1B.3.3</t>
  </si>
  <si>
    <t>1B.3.4</t>
  </si>
  <si>
    <t>1C.2</t>
  </si>
  <si>
    <t>Dépose, adaptation et repose de dalles de faux-plafond</t>
  </si>
  <si>
    <t>1C.3</t>
  </si>
  <si>
    <t>1C.4</t>
  </si>
  <si>
    <t>Faux-plafond en dalle de laine de bois type dalle organic knauf</t>
  </si>
  <si>
    <t>1C.5</t>
  </si>
  <si>
    <t>Ouvrage divers</t>
  </si>
  <si>
    <t>1C.6</t>
  </si>
  <si>
    <t>Soffites en plaques de plâtre</t>
  </si>
  <si>
    <t>Jouées et retombées des faux-plafonds en dalles de fibres minérales</t>
  </si>
  <si>
    <t>1D.2</t>
  </si>
  <si>
    <t>1D.2.7</t>
  </si>
  <si>
    <t>Combinaison et organigramme de serrures</t>
  </si>
  <si>
    <t>1D.3</t>
  </si>
  <si>
    <t>1D.4</t>
  </si>
  <si>
    <t>MIN 05 Porte pleine dans BOLMIN chiffré au 1B.3.3</t>
  </si>
  <si>
    <t>Ensemble formant kitchenette RDC</t>
  </si>
  <si>
    <t>1D.5</t>
  </si>
  <si>
    <t>Banquette bois et table haute en bois</t>
  </si>
  <si>
    <t>1D.6</t>
  </si>
  <si>
    <t>Plinthes medium</t>
  </si>
  <si>
    <t>1D.7</t>
  </si>
  <si>
    <t>1E.2</t>
  </si>
  <si>
    <t>1E.3</t>
  </si>
  <si>
    <t>Travaux de peinture en rénovation sur supports anciens</t>
  </si>
  <si>
    <t>Travaux de peinture sur supports neufs</t>
  </si>
  <si>
    <t>1E.4</t>
  </si>
  <si>
    <t>Huiles sur ouvrages menuisés</t>
  </si>
  <si>
    <t>1E.5</t>
  </si>
  <si>
    <t>Nettoyage</t>
  </si>
  <si>
    <t>1F.2</t>
  </si>
  <si>
    <t>Enduit de ragréage, de lissage ou de nivellement de nouveaux revêtements en sols souples</t>
  </si>
  <si>
    <t>1F.3</t>
  </si>
  <si>
    <t>Revêtement de sol PVC en lès</t>
  </si>
  <si>
    <t>1F.4</t>
  </si>
  <si>
    <t>Revêtements de sol en lames PVC</t>
  </si>
  <si>
    <t>1F.5</t>
  </si>
  <si>
    <t>Joints de dilatation</t>
  </si>
  <si>
    <t>Barres de seuil</t>
  </si>
  <si>
    <t>1F.6</t>
  </si>
  <si>
    <t>1F.6.1</t>
  </si>
  <si>
    <t>1F.6.2</t>
  </si>
  <si>
    <t>1G.2</t>
  </si>
  <si>
    <t>Système de protection à l'eau sous faïence</t>
  </si>
  <si>
    <t>1G.3</t>
  </si>
  <si>
    <t>Revêtement mural en carreaux de grès cérame</t>
  </si>
  <si>
    <t>1C.5.1</t>
  </si>
  <si>
    <t>1C.5.2</t>
  </si>
  <si>
    <t>PSE</t>
  </si>
  <si>
    <t>Dimensions : 60 x 60 cm</t>
  </si>
  <si>
    <t>Dimensions : 120 x 240 cm</t>
  </si>
  <si>
    <t>Dimensions : 120 x 120 cm</t>
  </si>
  <si>
    <t>Dimensions : diamètre 120 cm</t>
  </si>
  <si>
    <t>PSE 1 : Ilots acoustiques type TEXAA</t>
  </si>
  <si>
    <t>PSE 2 : Panneaux muraux acoustiques type TEXAA</t>
  </si>
  <si>
    <t>Blocs portes (équipements suivant article 1D.2.1 à 1D.2.6 suivant tableau de blocs portes)</t>
  </si>
  <si>
    <t>MIN 01 Porte vitrée 1V PF1/2h + 2 vitrages CF1h</t>
  </si>
  <si>
    <t>MIN 02 Porte vitrée 1V PF1/2h + 1 vitrage CF1h</t>
  </si>
  <si>
    <t>MIN 06 Porte pleine 2V CF1h</t>
  </si>
  <si>
    <t>MIN 07 Porte pleine 1V CF1h</t>
  </si>
  <si>
    <t>01</t>
  </si>
  <si>
    <t>03</t>
  </si>
  <si>
    <t>04</t>
  </si>
  <si>
    <t>05</t>
  </si>
  <si>
    <t>06</t>
  </si>
  <si>
    <t>07</t>
  </si>
  <si>
    <t>02</t>
  </si>
  <si>
    <t>1C.6.1</t>
  </si>
  <si>
    <t>1C.6.2</t>
  </si>
  <si>
    <t>1C.6.3</t>
  </si>
  <si>
    <t>1C.6.4</t>
  </si>
  <si>
    <t>Faux-plafond en dalles minérales 600x600</t>
  </si>
  <si>
    <t>1D.3.1</t>
  </si>
  <si>
    <t>1D.3.2</t>
  </si>
  <si>
    <t>1D.3.3</t>
  </si>
  <si>
    <t>1D.3.4</t>
  </si>
  <si>
    <t>1D.3.5</t>
  </si>
  <si>
    <t>Chapitre 1F - REVÊTEMENT DE SOLS SOUPLES</t>
  </si>
  <si>
    <t>Revêtements de sol PVC en dalle sur plancher technique</t>
  </si>
  <si>
    <t>Chapitre 1G - FAIENCE</t>
  </si>
  <si>
    <t>1E.2.1</t>
  </si>
  <si>
    <t>Préparation et finition sur murs ou cloisons des pièces sèches</t>
  </si>
  <si>
    <t>1E.2.2</t>
  </si>
  <si>
    <t>1E.2.3</t>
  </si>
  <si>
    <t>1E.2.4</t>
  </si>
  <si>
    <t>Préparation et finition sur murs ou cloisons des pièces humides</t>
  </si>
  <si>
    <t>Préparation et finition sur murs et cloisons dans les locaux de service (finition C)</t>
  </si>
  <si>
    <t>Préparation et finition sur anciens ouvrages de menuiseries peints (finition A)</t>
  </si>
  <si>
    <t>1E.3.1</t>
  </si>
  <si>
    <t>1E.3.2</t>
  </si>
  <si>
    <t>1E.3.3</t>
  </si>
  <si>
    <t>1E.3.4</t>
  </si>
  <si>
    <t>08</t>
  </si>
  <si>
    <t>MIN 08 Porte pleine 2V CF1/2h</t>
  </si>
  <si>
    <t>Réaménagement des bureaux du bâtiment de la DNUM
DECOMPOSITION DU PRIX GLOBAL ET FORFAITAIRE (DPGF)</t>
  </si>
  <si>
    <t>Lot n° 1 - Second-Œuvre et finitions</t>
  </si>
  <si>
    <t>Sous total PSE1</t>
  </si>
  <si>
    <t>Sous total PSE2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</si>
</sst>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];[Red]\-#,##0.00\ [$€]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indexed="8"/>
      <name val="Arial"/>
      <family val="2"/>
    </font>
    <font>
      <b/>
      <sz val="10"/>
      <name val="Arial"/>
      <family val="2"/>
    </font>
    <font>
      <b/>
      <i/>
      <sz val="11"/>
      <color theme="1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double">
        <color indexed="8"/>
      </right>
      <top/>
      <bottom style="dotted">
        <color indexed="8"/>
      </bottom>
      <diagonal/>
    </border>
    <border>
      <left style="double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 style="dotted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tted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8"/>
      </right>
      <top style="dotted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dotted">
        <color indexed="8"/>
      </bottom>
      <diagonal/>
    </border>
    <border>
      <left style="thin">
        <color indexed="8"/>
      </left>
      <right style="double">
        <color indexed="8"/>
      </right>
      <top/>
      <bottom style="dotted">
        <color indexed="8"/>
      </bottom>
      <diagonal/>
    </border>
    <border>
      <left style="double">
        <color indexed="64"/>
      </left>
      <right style="thin">
        <color indexed="8"/>
      </right>
      <top style="dotted">
        <color indexed="8"/>
      </top>
      <bottom style="dotted">
        <color indexed="8"/>
      </bottom>
      <diagonal/>
    </border>
    <border>
      <left style="thin">
        <color indexed="8"/>
      </left>
      <right style="double">
        <color indexed="64"/>
      </right>
      <top style="dotted">
        <color indexed="8"/>
      </top>
      <bottom style="dotted">
        <color indexed="8"/>
      </bottom>
      <diagonal/>
    </border>
    <border>
      <left style="double">
        <color indexed="64"/>
      </left>
      <right style="thin">
        <color indexed="8"/>
      </right>
      <top style="dotted">
        <color indexed="8"/>
      </top>
      <bottom/>
      <diagonal/>
    </border>
    <border>
      <left style="thin">
        <color indexed="8"/>
      </left>
      <right style="double">
        <color indexed="64"/>
      </right>
      <top style="dotted">
        <color indexed="8"/>
      </top>
      <bottom/>
      <diagonal/>
    </border>
    <border>
      <left style="thin">
        <color indexed="8"/>
      </left>
      <right/>
      <top style="dotted">
        <color indexed="8"/>
      </top>
      <bottom style="dotted">
        <color indexed="8"/>
      </bottom>
      <diagonal/>
    </border>
    <border>
      <left/>
      <right/>
      <top style="dotted">
        <color indexed="8"/>
      </top>
      <bottom style="dotted">
        <color indexed="8"/>
      </bottom>
      <diagonal/>
    </border>
    <border>
      <left/>
      <right style="double">
        <color indexed="8"/>
      </right>
      <top style="dotted">
        <color indexed="8"/>
      </top>
      <bottom style="dotted">
        <color indexed="8"/>
      </bottom>
      <diagonal/>
    </border>
    <border>
      <left/>
      <right/>
      <top style="double">
        <color indexed="8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165" fontId="0" fillId="0" borderId="0" xfId="0" applyNumberFormat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2" fontId="4" fillId="0" borderId="8" xfId="0" applyNumberFormat="1" applyFont="1" applyBorder="1" applyAlignment="1">
      <alignment horizontal="right"/>
    </xf>
    <xf numFmtId="165" fontId="4" fillId="0" borderId="9" xfId="0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2" fontId="4" fillId="0" borderId="11" xfId="0" applyNumberFormat="1" applyFont="1" applyBorder="1" applyAlignment="1">
      <alignment horizontal="right"/>
    </xf>
    <xf numFmtId="165" fontId="4" fillId="0" borderId="12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wrapText="1" indent="1"/>
    </xf>
    <xf numFmtId="0" fontId="4" fillId="0" borderId="13" xfId="0" applyFont="1" applyBorder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 vertical="center"/>
    </xf>
    <xf numFmtId="165" fontId="2" fillId="3" borderId="15" xfId="0" applyNumberFormat="1" applyFont="1" applyFill="1" applyBorder="1" applyAlignment="1">
      <alignment horizontal="right" vertical="center"/>
    </xf>
    <xf numFmtId="0" fontId="3" fillId="4" borderId="16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 indent="1"/>
    </xf>
    <xf numFmtId="165" fontId="4" fillId="0" borderId="17" xfId="0" applyNumberFormat="1" applyFont="1" applyBorder="1" applyAlignment="1">
      <alignment horizontal="right" vertical="center"/>
    </xf>
    <xf numFmtId="165" fontId="4" fillId="0" borderId="18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right" wrapText="1"/>
    </xf>
    <xf numFmtId="165" fontId="3" fillId="0" borderId="12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wrapText="1"/>
    </xf>
    <xf numFmtId="165" fontId="4" fillId="0" borderId="8" xfId="0" applyNumberFormat="1" applyFont="1" applyBorder="1" applyAlignment="1">
      <alignment horizontal="right"/>
    </xf>
    <xf numFmtId="165" fontId="4" fillId="0" borderId="11" xfId="0" applyNumberFormat="1" applyFont="1" applyBorder="1" applyAlignment="1">
      <alignment horizontal="right"/>
    </xf>
    <xf numFmtId="9" fontId="0" fillId="0" borderId="0" xfId="0" applyNumberFormat="1"/>
    <xf numFmtId="0" fontId="4" fillId="0" borderId="21" xfId="0" applyFont="1" applyBorder="1" applyAlignment="1">
      <alignment horizontal="center"/>
    </xf>
    <xf numFmtId="2" fontId="4" fillId="0" borderId="21" xfId="0" applyNumberFormat="1" applyFont="1" applyBorder="1" applyAlignment="1">
      <alignment horizontal="right"/>
    </xf>
    <xf numFmtId="165" fontId="4" fillId="0" borderId="21" xfId="0" applyNumberFormat="1" applyFont="1" applyBorder="1" applyAlignment="1">
      <alignment horizontal="right"/>
    </xf>
    <xf numFmtId="165" fontId="4" fillId="0" borderId="22" xfId="0" applyNumberFormat="1" applyFont="1" applyBorder="1" applyAlignment="1">
      <alignment horizontal="right" vertical="center"/>
    </xf>
    <xf numFmtId="0" fontId="4" fillId="0" borderId="23" xfId="0" applyFont="1" applyBorder="1" applyAlignment="1">
      <alignment horizontal="center" wrapText="1"/>
    </xf>
    <xf numFmtId="165" fontId="4" fillId="0" borderId="24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wrapText="1"/>
    </xf>
    <xf numFmtId="0" fontId="3" fillId="0" borderId="20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11" xfId="0" applyFont="1" applyBorder="1" applyAlignment="1">
      <alignment horizontal="right" wrapText="1"/>
    </xf>
    <xf numFmtId="0" fontId="4" fillId="0" borderId="11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11" xfId="0" applyFont="1" applyBorder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right" wrapText="1"/>
    </xf>
    <xf numFmtId="0" fontId="4" fillId="0" borderId="7" xfId="0" applyFont="1" applyBorder="1" applyAlignment="1">
      <alignment horizontal="center" vertical="center" wrapText="1"/>
    </xf>
    <xf numFmtId="2" fontId="4" fillId="0" borderId="21" xfId="0" applyNumberFormat="1" applyFont="1" applyBorder="1" applyAlignment="1">
      <alignment horizontal="right" vertical="center"/>
    </xf>
    <xf numFmtId="165" fontId="4" fillId="0" borderId="2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right" vertical="center"/>
    </xf>
    <xf numFmtId="2" fontId="9" fillId="0" borderId="11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 wrapText="1"/>
    </xf>
    <xf numFmtId="0" fontId="3" fillId="0" borderId="19" xfId="0" applyFont="1" applyBorder="1" applyAlignment="1">
      <alignment horizontal="left" wrapText="1"/>
    </xf>
    <xf numFmtId="0" fontId="4" fillId="0" borderId="19" xfId="0" applyFont="1" applyBorder="1" applyAlignment="1">
      <alignment horizontal="center"/>
    </xf>
    <xf numFmtId="2" fontId="4" fillId="0" borderId="19" xfId="0" applyNumberFormat="1" applyFont="1" applyBorder="1" applyAlignment="1">
      <alignment horizontal="right"/>
    </xf>
    <xf numFmtId="165" fontId="4" fillId="0" borderId="19" xfId="0" applyNumberFormat="1" applyFont="1" applyBorder="1" applyAlignment="1">
      <alignment horizontal="right"/>
    </xf>
    <xf numFmtId="165" fontId="4" fillId="0" borderId="26" xfId="0" applyNumberFormat="1" applyFont="1" applyBorder="1" applyAlignment="1">
      <alignment horizontal="right" vertical="center"/>
    </xf>
    <xf numFmtId="0" fontId="4" fillId="0" borderId="19" xfId="0" applyFont="1" applyBorder="1" applyAlignment="1">
      <alignment horizontal="left" wrapText="1"/>
    </xf>
    <xf numFmtId="2" fontId="9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right"/>
    </xf>
    <xf numFmtId="49" fontId="4" fillId="0" borderId="10" xfId="0" applyNumberFormat="1" applyFont="1" applyBorder="1" applyAlignment="1">
      <alignment horizontal="center" wrapText="1"/>
    </xf>
    <xf numFmtId="2" fontId="4" fillId="0" borderId="19" xfId="0" applyNumberFormat="1" applyFont="1" applyBorder="1" applyAlignment="1">
      <alignment vertical="center"/>
    </xf>
    <xf numFmtId="165" fontId="4" fillId="0" borderId="19" xfId="0" applyNumberFormat="1" applyFont="1" applyBorder="1" applyAlignment="1">
      <alignment vertical="center"/>
    </xf>
    <xf numFmtId="165" fontId="4" fillId="0" borderId="17" xfId="0" applyNumberFormat="1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30" xfId="0" applyBorder="1"/>
    <xf numFmtId="2" fontId="4" fillId="0" borderId="27" xfId="0" applyNumberFormat="1" applyFont="1" applyBorder="1" applyAlignment="1">
      <alignment horizontal="center"/>
    </xf>
    <xf numFmtId="2" fontId="4" fillId="0" borderId="28" xfId="0" applyNumberFormat="1" applyFont="1" applyBorder="1" applyAlignment="1">
      <alignment horizontal="center"/>
    </xf>
    <xf numFmtId="2" fontId="4" fillId="0" borderId="29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C44D7-9A95-4591-9037-E5E6B22BD4B2}">
  <dimension ref="A1:K177"/>
  <sheetViews>
    <sheetView tabSelected="1" topLeftCell="A159" zoomScale="85" zoomScaleNormal="85" workbookViewId="0">
      <selection activeCell="F176" sqref="A1:F176"/>
    </sheetView>
  </sheetViews>
  <sheetFormatPr baseColWidth="10" defaultColWidth="11.42578125" defaultRowHeight="15" x14ac:dyDescent="0.25"/>
  <cols>
    <col min="1" max="1" width="14" customWidth="1"/>
    <col min="2" max="2" width="71.42578125" customWidth="1"/>
    <col min="3" max="3" width="4.28515625" customWidth="1"/>
    <col min="4" max="5" width="14.5703125" customWidth="1"/>
    <col min="6" max="6" width="21.85546875" customWidth="1"/>
    <col min="11" max="11" width="16" customWidth="1"/>
  </cols>
  <sheetData>
    <row r="1" spans="1:6" ht="63" customHeight="1" thickTop="1" thickBot="1" x14ac:dyDescent="0.3">
      <c r="A1" s="79" t="s">
        <v>190</v>
      </c>
      <c r="B1" s="80"/>
      <c r="C1" s="80"/>
      <c r="D1" s="80"/>
      <c r="E1" s="80"/>
      <c r="F1" s="81"/>
    </row>
    <row r="2" spans="1:6" ht="16.5" thickTop="1" thickBot="1" x14ac:dyDescent="0.3"/>
    <row r="3" spans="1:6" ht="21.75" thickTop="1" thickBot="1" x14ac:dyDescent="0.3">
      <c r="A3" s="79" t="s">
        <v>191</v>
      </c>
      <c r="B3" s="80"/>
      <c r="C3" s="80"/>
      <c r="D3" s="80"/>
      <c r="E3" s="80"/>
      <c r="F3" s="81"/>
    </row>
    <row r="4" spans="1:6" ht="16.5" thickTop="1" thickBot="1" x14ac:dyDescent="0.3">
      <c r="A4" s="74"/>
      <c r="B4" s="74"/>
      <c r="C4" s="74"/>
      <c r="D4" s="74"/>
      <c r="E4" s="74"/>
      <c r="F4" s="74"/>
    </row>
    <row r="5" spans="1:6" ht="16.5" thickTop="1" thickBot="1" x14ac:dyDescent="0.3">
      <c r="A5" s="2" t="s">
        <v>1</v>
      </c>
      <c r="B5" s="3" t="s">
        <v>2</v>
      </c>
      <c r="C5" s="4" t="s">
        <v>0</v>
      </c>
      <c r="D5" s="5" t="s">
        <v>3</v>
      </c>
      <c r="E5" s="5" t="s">
        <v>4</v>
      </c>
      <c r="F5" s="6" t="s">
        <v>5</v>
      </c>
    </row>
    <row r="6" spans="1:6" ht="15.75" thickTop="1" x14ac:dyDescent="0.25">
      <c r="A6" s="7"/>
      <c r="B6" s="8"/>
      <c r="C6" s="9"/>
      <c r="D6" s="10"/>
      <c r="E6" s="31"/>
      <c r="F6" s="11"/>
    </row>
    <row r="7" spans="1:6" x14ac:dyDescent="0.25">
      <c r="A7" s="7"/>
      <c r="B7" s="24" t="s">
        <v>48</v>
      </c>
      <c r="C7" s="9"/>
      <c r="D7" s="10"/>
      <c r="E7" s="31"/>
      <c r="F7" s="11"/>
    </row>
    <row r="8" spans="1:6" x14ac:dyDescent="0.25">
      <c r="A8" s="7"/>
      <c r="B8" s="41"/>
      <c r="C8" s="34"/>
      <c r="D8" s="35"/>
      <c r="E8" s="36"/>
      <c r="F8" s="37"/>
    </row>
    <row r="9" spans="1:6" x14ac:dyDescent="0.25">
      <c r="A9" s="46" t="s">
        <v>65</v>
      </c>
      <c r="B9" s="47" t="s">
        <v>13</v>
      </c>
      <c r="C9" s="9" t="s">
        <v>9</v>
      </c>
      <c r="D9" s="10">
        <v>0</v>
      </c>
      <c r="E9" s="31">
        <v>0</v>
      </c>
      <c r="F9" s="11">
        <f>+D9*E9</f>
        <v>0</v>
      </c>
    </row>
    <row r="10" spans="1:6" x14ac:dyDescent="0.25">
      <c r="A10" s="7" t="s">
        <v>66</v>
      </c>
      <c r="B10" s="45" t="s">
        <v>14</v>
      </c>
      <c r="C10" s="9"/>
      <c r="D10" s="10"/>
      <c r="E10" s="31"/>
      <c r="F10" s="11"/>
    </row>
    <row r="11" spans="1:6" x14ac:dyDescent="0.25">
      <c r="A11" s="7" t="s">
        <v>67</v>
      </c>
      <c r="B11" s="45" t="s">
        <v>15</v>
      </c>
      <c r="C11" s="34"/>
      <c r="D11" s="35"/>
      <c r="E11" s="36"/>
      <c r="F11" s="11"/>
    </row>
    <row r="12" spans="1:6" x14ac:dyDescent="0.25">
      <c r="A12" s="7" t="s">
        <v>68</v>
      </c>
      <c r="B12" s="45" t="s">
        <v>16</v>
      </c>
      <c r="C12" s="34"/>
      <c r="D12" s="35"/>
      <c r="E12" s="36"/>
      <c r="F12" s="11"/>
    </row>
    <row r="13" spans="1:6" x14ac:dyDescent="0.25">
      <c r="A13" s="7" t="s">
        <v>69</v>
      </c>
      <c r="B13" s="45" t="s">
        <v>17</v>
      </c>
      <c r="C13" s="34"/>
      <c r="D13" s="35"/>
      <c r="E13" s="36"/>
      <c r="F13" s="11"/>
    </row>
    <row r="14" spans="1:6" x14ac:dyDescent="0.25">
      <c r="A14" s="7" t="s">
        <v>70</v>
      </c>
      <c r="B14" s="45" t="s">
        <v>18</v>
      </c>
      <c r="C14" s="34"/>
      <c r="D14" s="35"/>
      <c r="E14" s="36"/>
      <c r="F14" s="11"/>
    </row>
    <row r="15" spans="1:6" x14ac:dyDescent="0.25">
      <c r="A15" s="7" t="s">
        <v>71</v>
      </c>
      <c r="B15" s="45" t="s">
        <v>19</v>
      </c>
      <c r="C15" s="34"/>
      <c r="D15" s="35"/>
      <c r="E15" s="36"/>
      <c r="F15" s="11"/>
    </row>
    <row r="16" spans="1:6" ht="29.25" x14ac:dyDescent="0.25">
      <c r="A16" s="50" t="s">
        <v>72</v>
      </c>
      <c r="B16" s="45" t="s">
        <v>20</v>
      </c>
      <c r="C16" s="34"/>
      <c r="D16" s="35"/>
      <c r="E16" s="36"/>
      <c r="F16" s="11"/>
    </row>
    <row r="17" spans="1:6" x14ac:dyDescent="0.25">
      <c r="A17" s="7" t="s">
        <v>73</v>
      </c>
      <c r="B17" s="45" t="s">
        <v>21</v>
      </c>
      <c r="C17" s="34"/>
      <c r="D17" s="35"/>
      <c r="E17" s="36"/>
      <c r="F17" s="11"/>
    </row>
    <row r="18" spans="1:6" x14ac:dyDescent="0.25">
      <c r="A18" s="7" t="s">
        <v>74</v>
      </c>
      <c r="B18" s="45" t="s">
        <v>22</v>
      </c>
      <c r="C18" s="34"/>
      <c r="D18" s="35"/>
      <c r="E18" s="36"/>
      <c r="F18" s="11"/>
    </row>
    <row r="19" spans="1:6" x14ac:dyDescent="0.25">
      <c r="A19" s="7" t="s">
        <v>75</v>
      </c>
      <c r="B19" s="45" t="s">
        <v>23</v>
      </c>
      <c r="C19" s="34"/>
      <c r="D19" s="35"/>
      <c r="E19" s="36"/>
      <c r="F19" s="11"/>
    </row>
    <row r="20" spans="1:6" x14ac:dyDescent="0.25">
      <c r="A20" s="7" t="s">
        <v>76</v>
      </c>
      <c r="B20" s="45" t="s">
        <v>24</v>
      </c>
      <c r="C20" s="34"/>
      <c r="D20" s="35"/>
      <c r="E20" s="36"/>
      <c r="F20" s="11"/>
    </row>
    <row r="21" spans="1:6" x14ac:dyDescent="0.25">
      <c r="A21" s="7"/>
      <c r="B21" s="45"/>
      <c r="C21" s="34"/>
      <c r="D21" s="35"/>
      <c r="E21" s="36"/>
      <c r="F21" s="37"/>
    </row>
    <row r="22" spans="1:6" x14ac:dyDescent="0.25">
      <c r="A22" s="46" t="s">
        <v>77</v>
      </c>
      <c r="B22" s="47" t="s">
        <v>25</v>
      </c>
      <c r="C22" s="34"/>
      <c r="D22" s="35"/>
      <c r="E22" s="36"/>
      <c r="F22" s="37"/>
    </row>
    <row r="23" spans="1:6" x14ac:dyDescent="0.25">
      <c r="A23" s="7" t="s">
        <v>78</v>
      </c>
      <c r="B23" s="45" t="s">
        <v>26</v>
      </c>
      <c r="C23" s="34" t="s">
        <v>9</v>
      </c>
      <c r="D23" s="35">
        <v>0</v>
      </c>
      <c r="E23" s="36">
        <v>0</v>
      </c>
      <c r="F23" s="11">
        <f t="shared" ref="F23" si="0">+D23*E23</f>
        <v>0</v>
      </c>
    </row>
    <row r="24" spans="1:6" x14ac:dyDescent="0.25">
      <c r="A24" s="7" t="s">
        <v>79</v>
      </c>
      <c r="B24" s="45" t="s">
        <v>27</v>
      </c>
      <c r="C24" s="34" t="s">
        <v>9</v>
      </c>
      <c r="D24" s="35">
        <v>0</v>
      </c>
      <c r="E24" s="36">
        <v>0</v>
      </c>
      <c r="F24" s="11">
        <f t="shared" ref="F24" si="1">+D24*E24</f>
        <v>0</v>
      </c>
    </row>
    <row r="25" spans="1:6" x14ac:dyDescent="0.25">
      <c r="A25" s="7" t="s">
        <v>80</v>
      </c>
      <c r="B25" s="45" t="s">
        <v>28</v>
      </c>
      <c r="C25" s="34" t="s">
        <v>12</v>
      </c>
      <c r="D25" s="75" t="s">
        <v>33</v>
      </c>
      <c r="E25" s="76"/>
      <c r="F25" s="77"/>
    </row>
    <row r="26" spans="1:6" x14ac:dyDescent="0.25">
      <c r="A26" s="7" t="s">
        <v>81</v>
      </c>
      <c r="B26" s="45" t="s">
        <v>29</v>
      </c>
      <c r="C26" s="34" t="s">
        <v>10</v>
      </c>
      <c r="D26" s="35">
        <v>0</v>
      </c>
      <c r="E26" s="36">
        <v>0</v>
      </c>
      <c r="F26" s="11">
        <f t="shared" ref="F26:F27" si="2">+D26*E26</f>
        <v>0</v>
      </c>
    </row>
    <row r="27" spans="1:6" x14ac:dyDescent="0.25">
      <c r="A27" s="7" t="s">
        <v>82</v>
      </c>
      <c r="B27" s="45" t="s">
        <v>30</v>
      </c>
      <c r="C27" s="34" t="s">
        <v>10</v>
      </c>
      <c r="D27" s="35">
        <v>0</v>
      </c>
      <c r="E27" s="36">
        <v>0</v>
      </c>
      <c r="F27" s="11">
        <f t="shared" si="2"/>
        <v>0</v>
      </c>
    </row>
    <row r="28" spans="1:6" x14ac:dyDescent="0.25">
      <c r="A28" s="7" t="s">
        <v>83</v>
      </c>
      <c r="B28" s="45" t="s">
        <v>31</v>
      </c>
      <c r="C28" s="34" t="s">
        <v>10</v>
      </c>
      <c r="D28" s="35" t="s">
        <v>92</v>
      </c>
      <c r="E28" s="36"/>
      <c r="F28" s="11"/>
    </row>
    <row r="29" spans="1:6" x14ac:dyDescent="0.25">
      <c r="A29" s="7" t="s">
        <v>84</v>
      </c>
      <c r="B29" s="45" t="s">
        <v>59</v>
      </c>
      <c r="C29" s="34" t="s">
        <v>0</v>
      </c>
      <c r="D29" s="35" t="s">
        <v>92</v>
      </c>
      <c r="E29" s="36"/>
      <c r="F29" s="37"/>
    </row>
    <row r="30" spans="1:6" x14ac:dyDescent="0.25">
      <c r="A30" s="7" t="s">
        <v>85</v>
      </c>
      <c r="B30" s="45" t="s">
        <v>55</v>
      </c>
      <c r="C30" s="34" t="s">
        <v>0</v>
      </c>
      <c r="D30" s="35" t="s">
        <v>56</v>
      </c>
      <c r="E30" s="36"/>
      <c r="F30" s="11"/>
    </row>
    <row r="31" spans="1:6" x14ac:dyDescent="0.25">
      <c r="A31" s="7" t="s">
        <v>86</v>
      </c>
      <c r="B31" s="45" t="s">
        <v>32</v>
      </c>
      <c r="C31" s="34" t="s">
        <v>10</v>
      </c>
      <c r="D31" s="35">
        <v>0</v>
      </c>
      <c r="E31" s="36">
        <v>0</v>
      </c>
      <c r="F31" s="11">
        <f t="shared" ref="F31" si="3">+D31*E31</f>
        <v>0</v>
      </c>
    </row>
    <row r="32" spans="1:6" x14ac:dyDescent="0.25">
      <c r="A32" s="12"/>
      <c r="B32" s="30"/>
      <c r="C32" s="14"/>
      <c r="D32" s="15"/>
      <c r="E32" s="32"/>
      <c r="F32" s="37"/>
    </row>
    <row r="33" spans="1:9" x14ac:dyDescent="0.25">
      <c r="A33" s="12"/>
      <c r="B33" s="17"/>
      <c r="C33" s="14"/>
      <c r="D33" s="15"/>
      <c r="E33" s="32"/>
      <c r="F33" s="27"/>
    </row>
    <row r="34" spans="1:9" x14ac:dyDescent="0.25">
      <c r="A34" s="12"/>
      <c r="B34" s="28" t="s">
        <v>49</v>
      </c>
      <c r="C34" s="14"/>
      <c r="D34" s="15"/>
      <c r="E34" s="32"/>
      <c r="F34" s="29">
        <f>SUM(F9:F31)</f>
        <v>0</v>
      </c>
    </row>
    <row r="35" spans="1:9" x14ac:dyDescent="0.25">
      <c r="A35" s="12"/>
      <c r="B35" s="30"/>
      <c r="C35" s="14"/>
      <c r="D35" s="15"/>
      <c r="E35" s="32"/>
      <c r="F35" s="37"/>
    </row>
    <row r="36" spans="1:9" x14ac:dyDescent="0.25">
      <c r="A36" s="12"/>
      <c r="B36" s="30"/>
      <c r="C36" s="14"/>
      <c r="D36" s="15"/>
      <c r="E36" s="32"/>
      <c r="F36" s="37"/>
    </row>
    <row r="37" spans="1:9" x14ac:dyDescent="0.25">
      <c r="A37" s="12"/>
      <c r="B37" s="24" t="s">
        <v>50</v>
      </c>
      <c r="C37" s="14"/>
      <c r="D37" s="15"/>
      <c r="E37" s="32"/>
      <c r="F37" s="16"/>
    </row>
    <row r="38" spans="1:9" x14ac:dyDescent="0.25">
      <c r="A38" s="12"/>
      <c r="B38" s="25"/>
      <c r="C38" s="14"/>
      <c r="D38" s="15"/>
      <c r="E38" s="32"/>
      <c r="F38" s="16"/>
    </row>
    <row r="39" spans="1:9" ht="30" x14ac:dyDescent="0.25">
      <c r="A39" s="48" t="s">
        <v>88</v>
      </c>
      <c r="B39" s="47" t="s">
        <v>87</v>
      </c>
      <c r="C39" s="14"/>
      <c r="D39" s="15"/>
      <c r="E39" s="32"/>
      <c r="F39" s="16"/>
    </row>
    <row r="40" spans="1:9" x14ac:dyDescent="0.25">
      <c r="A40" s="7" t="s">
        <v>89</v>
      </c>
      <c r="B40" s="45" t="s">
        <v>90</v>
      </c>
      <c r="C40" s="14" t="s">
        <v>10</v>
      </c>
      <c r="D40" s="15">
        <v>0</v>
      </c>
      <c r="E40" s="32">
        <v>0</v>
      </c>
      <c r="F40" s="16">
        <f>E40*D40</f>
        <v>0</v>
      </c>
    </row>
    <row r="41" spans="1:9" x14ac:dyDescent="0.25">
      <c r="A41" s="12"/>
      <c r="B41" s="45"/>
      <c r="C41" s="14"/>
      <c r="D41" s="15"/>
      <c r="E41" s="32"/>
      <c r="F41" s="16"/>
    </row>
    <row r="42" spans="1:9" x14ac:dyDescent="0.25">
      <c r="A42" s="48" t="s">
        <v>91</v>
      </c>
      <c r="B42" s="47" t="s">
        <v>40</v>
      </c>
      <c r="C42" s="14"/>
      <c r="D42" s="15"/>
      <c r="E42" s="32"/>
      <c r="F42" s="16"/>
      <c r="I42" s="78"/>
    </row>
    <row r="43" spans="1:9" x14ac:dyDescent="0.25">
      <c r="A43" s="12"/>
      <c r="B43" s="45" t="s">
        <v>41</v>
      </c>
      <c r="C43" s="14" t="s">
        <v>12</v>
      </c>
      <c r="D43" s="35" t="s">
        <v>92</v>
      </c>
      <c r="E43" s="32"/>
      <c r="F43" s="16"/>
      <c r="I43" s="78"/>
    </row>
    <row r="44" spans="1:9" x14ac:dyDescent="0.25">
      <c r="A44" s="12"/>
      <c r="B44" s="45" t="s">
        <v>42</v>
      </c>
      <c r="C44" s="14" t="s">
        <v>12</v>
      </c>
      <c r="D44" s="35" t="s">
        <v>92</v>
      </c>
      <c r="E44" s="32"/>
      <c r="F44" s="16"/>
      <c r="I44" s="78"/>
    </row>
    <row r="45" spans="1:9" x14ac:dyDescent="0.25">
      <c r="A45" s="12"/>
      <c r="B45" s="45" t="s">
        <v>43</v>
      </c>
      <c r="C45" s="14" t="s">
        <v>12</v>
      </c>
      <c r="D45" s="35" t="s">
        <v>92</v>
      </c>
      <c r="E45" s="32"/>
      <c r="F45" s="16"/>
      <c r="I45" s="78"/>
    </row>
    <row r="46" spans="1:9" x14ac:dyDescent="0.25">
      <c r="A46" s="12"/>
      <c r="B46" s="45" t="s">
        <v>44</v>
      </c>
      <c r="C46" s="14" t="s">
        <v>12</v>
      </c>
      <c r="D46" s="35" t="s">
        <v>92</v>
      </c>
      <c r="E46" s="32"/>
      <c r="F46" s="16"/>
      <c r="I46" s="78"/>
    </row>
    <row r="47" spans="1:9" x14ac:dyDescent="0.25">
      <c r="A47" s="12"/>
      <c r="B47" s="30" t="s">
        <v>45</v>
      </c>
      <c r="C47" s="14" t="s">
        <v>12</v>
      </c>
      <c r="D47" s="35" t="s">
        <v>92</v>
      </c>
      <c r="E47" s="32"/>
      <c r="F47" s="16"/>
      <c r="I47" s="78"/>
    </row>
    <row r="48" spans="1:9" x14ac:dyDescent="0.25">
      <c r="A48" s="7" t="s">
        <v>93</v>
      </c>
      <c r="B48" s="30" t="s">
        <v>46</v>
      </c>
      <c r="C48" s="14" t="s">
        <v>10</v>
      </c>
      <c r="D48" s="15">
        <v>0</v>
      </c>
      <c r="E48" s="32">
        <v>0</v>
      </c>
      <c r="F48" s="16">
        <f t="shared" ref="F48:F50" si="4">E48*D48</f>
        <v>0</v>
      </c>
      <c r="I48" s="78"/>
    </row>
    <row r="49" spans="1:9" x14ac:dyDescent="0.25">
      <c r="A49" s="7" t="s">
        <v>94</v>
      </c>
      <c r="B49" s="30" t="s">
        <v>47</v>
      </c>
      <c r="C49" s="14" t="s">
        <v>0</v>
      </c>
      <c r="D49" s="15">
        <v>0</v>
      </c>
      <c r="E49" s="32">
        <v>0</v>
      </c>
      <c r="F49" s="16">
        <f t="shared" si="4"/>
        <v>0</v>
      </c>
      <c r="I49" s="78"/>
    </row>
    <row r="50" spans="1:9" x14ac:dyDescent="0.25">
      <c r="A50" s="7" t="s">
        <v>95</v>
      </c>
      <c r="B50" s="30" t="s">
        <v>57</v>
      </c>
      <c r="C50" s="14" t="s">
        <v>11</v>
      </c>
      <c r="D50" s="15">
        <v>0</v>
      </c>
      <c r="E50" s="32">
        <v>0</v>
      </c>
      <c r="F50" s="16">
        <f t="shared" si="4"/>
        <v>0</v>
      </c>
      <c r="I50" s="43"/>
    </row>
    <row r="51" spans="1:9" x14ac:dyDescent="0.25">
      <c r="A51" s="12"/>
      <c r="B51" s="13"/>
      <c r="C51" s="14"/>
      <c r="D51" s="15"/>
      <c r="E51" s="32"/>
      <c r="F51" s="26"/>
    </row>
    <row r="52" spans="1:9" x14ac:dyDescent="0.25">
      <c r="A52" s="12"/>
      <c r="B52" s="17"/>
      <c r="C52" s="14"/>
      <c r="D52" s="15"/>
      <c r="E52" s="32"/>
      <c r="F52" s="27"/>
    </row>
    <row r="53" spans="1:9" x14ac:dyDescent="0.25">
      <c r="A53" s="12"/>
      <c r="B53" s="28" t="s">
        <v>51</v>
      </c>
      <c r="C53" s="14"/>
      <c r="D53" s="15"/>
      <c r="E53" s="32"/>
      <c r="F53" s="29">
        <f>SUM(F40:F50)</f>
        <v>0</v>
      </c>
    </row>
    <row r="54" spans="1:9" x14ac:dyDescent="0.25">
      <c r="A54" s="12"/>
      <c r="B54" s="28"/>
      <c r="C54" s="14"/>
      <c r="D54" s="15"/>
      <c r="E54" s="32"/>
      <c r="F54" s="29"/>
    </row>
    <row r="55" spans="1:9" x14ac:dyDescent="0.25">
      <c r="A55" s="12"/>
      <c r="B55" s="17"/>
      <c r="C55" s="14"/>
      <c r="D55" s="15"/>
      <c r="E55" s="32"/>
      <c r="F55" s="16"/>
    </row>
    <row r="56" spans="1:9" x14ac:dyDescent="0.25">
      <c r="A56" s="12"/>
      <c r="B56" s="24" t="s">
        <v>52</v>
      </c>
      <c r="C56" s="14"/>
      <c r="D56" s="15"/>
      <c r="E56" s="32"/>
      <c r="F56" s="16"/>
    </row>
    <row r="57" spans="1:9" x14ac:dyDescent="0.25">
      <c r="A57" s="12"/>
      <c r="B57" s="17"/>
      <c r="C57" s="14"/>
      <c r="D57" s="15"/>
      <c r="E57" s="32"/>
      <c r="F57" s="16"/>
    </row>
    <row r="58" spans="1:9" x14ac:dyDescent="0.25">
      <c r="A58" s="48" t="s">
        <v>96</v>
      </c>
      <c r="B58" s="13" t="s">
        <v>97</v>
      </c>
      <c r="C58" s="14" t="s">
        <v>10</v>
      </c>
      <c r="D58" s="15">
        <v>0</v>
      </c>
      <c r="E58" s="32">
        <v>0</v>
      </c>
      <c r="F58" s="16">
        <f>E58*D58</f>
        <v>0</v>
      </c>
    </row>
    <row r="59" spans="1:9" x14ac:dyDescent="0.25">
      <c r="A59" s="12"/>
      <c r="B59" s="17"/>
      <c r="C59" s="14"/>
      <c r="D59" s="15"/>
      <c r="E59" s="32"/>
      <c r="F59" s="16"/>
    </row>
    <row r="60" spans="1:9" x14ac:dyDescent="0.25">
      <c r="A60" s="48" t="s">
        <v>98</v>
      </c>
      <c r="B60" s="13" t="s">
        <v>167</v>
      </c>
      <c r="C60" s="14" t="s">
        <v>10</v>
      </c>
      <c r="D60" s="15">
        <v>0</v>
      </c>
      <c r="E60" s="32">
        <v>0</v>
      </c>
      <c r="F60" s="16">
        <f>E60*D60</f>
        <v>0</v>
      </c>
      <c r="G60" s="33"/>
    </row>
    <row r="61" spans="1:9" x14ac:dyDescent="0.25">
      <c r="A61" s="12"/>
      <c r="B61" s="17"/>
      <c r="C61" s="14"/>
      <c r="D61" s="15"/>
      <c r="E61" s="32"/>
      <c r="F61" s="16"/>
    </row>
    <row r="62" spans="1:9" ht="15.75" customHeight="1" x14ac:dyDescent="0.25">
      <c r="A62" s="48" t="s">
        <v>99</v>
      </c>
      <c r="B62" s="13" t="s">
        <v>100</v>
      </c>
      <c r="C62" s="14" t="s">
        <v>10</v>
      </c>
      <c r="D62" s="15">
        <v>0</v>
      </c>
      <c r="E62" s="32">
        <v>0</v>
      </c>
      <c r="F62" s="16">
        <f>E62*D62</f>
        <v>0</v>
      </c>
      <c r="G62" s="33"/>
    </row>
    <row r="63" spans="1:9" x14ac:dyDescent="0.25">
      <c r="A63" s="12"/>
      <c r="B63" s="49"/>
      <c r="C63" s="14"/>
      <c r="D63" s="15"/>
      <c r="E63" s="32"/>
      <c r="F63" s="16"/>
      <c r="H63" s="1"/>
    </row>
    <row r="64" spans="1:9" x14ac:dyDescent="0.25">
      <c r="A64" s="48" t="s">
        <v>101</v>
      </c>
      <c r="B64" s="13" t="s">
        <v>102</v>
      </c>
      <c r="C64" s="14" t="s">
        <v>9</v>
      </c>
      <c r="D64" s="15">
        <v>0</v>
      </c>
      <c r="E64" s="32">
        <v>0</v>
      </c>
      <c r="F64" s="16">
        <f t="shared" ref="F64" si="5">E64*D64</f>
        <v>0</v>
      </c>
    </row>
    <row r="65" spans="1:6" x14ac:dyDescent="0.25">
      <c r="A65" s="7" t="s">
        <v>142</v>
      </c>
      <c r="B65" s="30" t="s">
        <v>104</v>
      </c>
      <c r="C65" s="14"/>
      <c r="D65" s="15"/>
      <c r="E65" s="32"/>
      <c r="F65" s="16"/>
    </row>
    <row r="66" spans="1:6" x14ac:dyDescent="0.25">
      <c r="A66" s="50" t="s">
        <v>143</v>
      </c>
      <c r="B66" s="30" t="s">
        <v>105</v>
      </c>
      <c r="C66" s="14"/>
      <c r="D66" s="15"/>
      <c r="E66" s="32"/>
      <c r="F66" s="37"/>
    </row>
    <row r="67" spans="1:6" x14ac:dyDescent="0.25">
      <c r="A67" s="12"/>
      <c r="B67" s="30"/>
      <c r="C67" s="14"/>
      <c r="D67" s="15"/>
      <c r="E67" s="32"/>
      <c r="F67" s="37"/>
    </row>
    <row r="68" spans="1:6" x14ac:dyDescent="0.25">
      <c r="A68" s="12"/>
      <c r="B68" s="17"/>
      <c r="C68" s="14"/>
      <c r="D68" s="15"/>
      <c r="E68" s="32"/>
      <c r="F68" s="27"/>
    </row>
    <row r="69" spans="1:6" x14ac:dyDescent="0.25">
      <c r="A69" s="12"/>
      <c r="B69" s="28" t="s">
        <v>53</v>
      </c>
      <c r="C69" s="14"/>
      <c r="D69" s="15"/>
      <c r="E69" s="32"/>
      <c r="F69" s="29">
        <f>SUM(F58:F64)</f>
        <v>0</v>
      </c>
    </row>
    <row r="70" spans="1:6" x14ac:dyDescent="0.25">
      <c r="A70" s="12"/>
      <c r="B70" s="30"/>
      <c r="C70" s="14"/>
      <c r="D70" s="15"/>
      <c r="E70" s="32"/>
      <c r="F70" s="37"/>
    </row>
    <row r="71" spans="1:6" x14ac:dyDescent="0.25">
      <c r="A71" s="12"/>
      <c r="B71" s="30"/>
      <c r="C71" s="14"/>
      <c r="D71" s="15"/>
      <c r="E71" s="32"/>
      <c r="F71" s="37"/>
    </row>
    <row r="72" spans="1:6" x14ac:dyDescent="0.25">
      <c r="A72" s="12"/>
      <c r="B72" s="24" t="s">
        <v>54</v>
      </c>
      <c r="C72" s="14"/>
      <c r="D72" s="15"/>
      <c r="E72" s="32"/>
      <c r="F72" s="37"/>
    </row>
    <row r="73" spans="1:6" x14ac:dyDescent="0.25">
      <c r="A73" s="12"/>
      <c r="B73" s="30"/>
      <c r="C73" s="14"/>
      <c r="D73" s="15"/>
      <c r="E73" s="32"/>
      <c r="F73" s="37"/>
    </row>
    <row r="74" spans="1:6" ht="30" x14ac:dyDescent="0.25">
      <c r="A74" s="48" t="s">
        <v>106</v>
      </c>
      <c r="B74" s="13" t="s">
        <v>151</v>
      </c>
      <c r="C74" s="14"/>
      <c r="D74" s="15"/>
      <c r="E74" s="32"/>
      <c r="F74" s="16"/>
    </row>
    <row r="75" spans="1:6" x14ac:dyDescent="0.25">
      <c r="A75" s="68" t="s">
        <v>156</v>
      </c>
      <c r="B75" s="30" t="s">
        <v>152</v>
      </c>
      <c r="C75" s="14" t="s">
        <v>0</v>
      </c>
      <c r="D75" s="15">
        <v>0</v>
      </c>
      <c r="E75" s="32">
        <v>0</v>
      </c>
      <c r="F75" s="16">
        <f>+E75*D75</f>
        <v>0</v>
      </c>
    </row>
    <row r="76" spans="1:6" x14ac:dyDescent="0.25">
      <c r="A76" s="68" t="s">
        <v>162</v>
      </c>
      <c r="B76" s="30" t="s">
        <v>153</v>
      </c>
      <c r="C76" s="14" t="s">
        <v>0</v>
      </c>
      <c r="D76" s="15">
        <v>0</v>
      </c>
      <c r="E76" s="32">
        <v>0</v>
      </c>
      <c r="F76" s="16">
        <f>+E76*D76</f>
        <v>0</v>
      </c>
    </row>
    <row r="77" spans="1:6" x14ac:dyDescent="0.25">
      <c r="A77" s="68" t="s">
        <v>157</v>
      </c>
      <c r="B77" s="30" t="s">
        <v>60</v>
      </c>
      <c r="C77" s="14" t="s">
        <v>0</v>
      </c>
      <c r="D77" s="15">
        <v>0</v>
      </c>
      <c r="E77" s="32">
        <v>0</v>
      </c>
      <c r="F77" s="16">
        <f>+E77*D77</f>
        <v>0</v>
      </c>
    </row>
    <row r="78" spans="1:6" x14ac:dyDescent="0.25">
      <c r="A78" s="68" t="s">
        <v>158</v>
      </c>
      <c r="B78" s="30" t="s">
        <v>61</v>
      </c>
      <c r="C78" s="14" t="s">
        <v>0</v>
      </c>
      <c r="D78" s="15">
        <v>0</v>
      </c>
      <c r="E78" s="32">
        <v>0</v>
      </c>
      <c r="F78" s="16">
        <f>+E78*D78</f>
        <v>0</v>
      </c>
    </row>
    <row r="79" spans="1:6" x14ac:dyDescent="0.25">
      <c r="A79" s="68" t="s">
        <v>159</v>
      </c>
      <c r="B79" s="30" t="s">
        <v>111</v>
      </c>
      <c r="C79" s="14" t="s">
        <v>12</v>
      </c>
      <c r="D79" s="15"/>
      <c r="E79" s="32"/>
      <c r="F79" s="16"/>
    </row>
    <row r="80" spans="1:6" x14ac:dyDescent="0.25">
      <c r="A80" s="68" t="s">
        <v>160</v>
      </c>
      <c r="B80" s="30" t="s">
        <v>154</v>
      </c>
      <c r="C80" s="14" t="s">
        <v>0</v>
      </c>
      <c r="D80" s="15">
        <v>0</v>
      </c>
      <c r="E80" s="32">
        <v>0</v>
      </c>
      <c r="F80" s="16">
        <f>+E80*D80</f>
        <v>0</v>
      </c>
    </row>
    <row r="81" spans="1:8" x14ac:dyDescent="0.25">
      <c r="A81" s="68" t="s">
        <v>161</v>
      </c>
      <c r="B81" s="30" t="s">
        <v>155</v>
      </c>
      <c r="C81" s="14" t="s">
        <v>0</v>
      </c>
      <c r="D81" s="15">
        <v>0</v>
      </c>
      <c r="E81" s="32">
        <v>0</v>
      </c>
      <c r="F81" s="16">
        <f>+E81*D81</f>
        <v>0</v>
      </c>
    </row>
    <row r="82" spans="1:8" x14ac:dyDescent="0.25">
      <c r="A82" s="68" t="s">
        <v>188</v>
      </c>
      <c r="B82" s="30" t="s">
        <v>189</v>
      </c>
      <c r="C82" s="14" t="s">
        <v>0</v>
      </c>
      <c r="D82" s="15">
        <v>0</v>
      </c>
      <c r="E82" s="32">
        <v>0</v>
      </c>
      <c r="F82" s="16">
        <f>+E82*D82</f>
        <v>0</v>
      </c>
    </row>
    <row r="83" spans="1:8" x14ac:dyDescent="0.25">
      <c r="A83" s="12"/>
      <c r="B83" s="30"/>
      <c r="C83" s="14"/>
      <c r="D83" s="15"/>
      <c r="E83" s="32"/>
      <c r="F83" s="37"/>
    </row>
    <row r="84" spans="1:8" x14ac:dyDescent="0.25">
      <c r="A84" s="50" t="s">
        <v>107</v>
      </c>
      <c r="B84" s="30" t="s">
        <v>108</v>
      </c>
      <c r="C84" s="14" t="s">
        <v>9</v>
      </c>
      <c r="D84" s="15">
        <v>0</v>
      </c>
      <c r="E84" s="32">
        <v>0</v>
      </c>
      <c r="F84" s="16">
        <f>+E84*D84</f>
        <v>0</v>
      </c>
    </row>
    <row r="85" spans="1:8" x14ac:dyDescent="0.25">
      <c r="A85" s="12"/>
      <c r="B85" s="30"/>
      <c r="C85" s="14"/>
      <c r="D85" s="15"/>
      <c r="E85" s="32"/>
      <c r="F85" s="37"/>
    </row>
    <row r="86" spans="1:8" x14ac:dyDescent="0.25">
      <c r="A86" s="48" t="s">
        <v>109</v>
      </c>
      <c r="B86" s="13" t="s">
        <v>34</v>
      </c>
      <c r="C86" s="14" t="s">
        <v>9</v>
      </c>
      <c r="D86" s="15">
        <v>0</v>
      </c>
      <c r="E86" s="32">
        <v>0</v>
      </c>
      <c r="F86" s="16">
        <f>+E86*D86</f>
        <v>0</v>
      </c>
      <c r="H86" s="42"/>
    </row>
    <row r="87" spans="1:8" x14ac:dyDescent="0.25">
      <c r="A87" s="12" t="s">
        <v>168</v>
      </c>
      <c r="B87" s="30" t="s">
        <v>35</v>
      </c>
      <c r="C87" s="14"/>
      <c r="D87" s="15"/>
      <c r="E87" s="32"/>
      <c r="F87" s="37"/>
      <c r="H87" s="42"/>
    </row>
    <row r="88" spans="1:8" x14ac:dyDescent="0.25">
      <c r="A88" s="12" t="s">
        <v>169</v>
      </c>
      <c r="B88" s="30" t="s">
        <v>36</v>
      </c>
      <c r="C88" s="14"/>
      <c r="D88" s="15"/>
      <c r="E88" s="32"/>
      <c r="F88" s="16"/>
      <c r="H88" s="42"/>
    </row>
    <row r="89" spans="1:8" x14ac:dyDescent="0.25">
      <c r="A89" s="12" t="s">
        <v>170</v>
      </c>
      <c r="B89" s="30" t="s">
        <v>37</v>
      </c>
      <c r="C89" s="14"/>
      <c r="D89" s="15"/>
      <c r="E89" s="32"/>
      <c r="F89" s="37"/>
      <c r="H89" s="42"/>
    </row>
    <row r="90" spans="1:8" x14ac:dyDescent="0.25">
      <c r="A90" s="12" t="s">
        <v>171</v>
      </c>
      <c r="B90" s="30" t="s">
        <v>38</v>
      </c>
      <c r="C90" s="14"/>
      <c r="D90" s="15"/>
      <c r="E90" s="32"/>
      <c r="F90" s="16"/>
      <c r="H90" s="42"/>
    </row>
    <row r="91" spans="1:8" x14ac:dyDescent="0.25">
      <c r="A91" s="12" t="s">
        <v>172</v>
      </c>
      <c r="B91" s="30" t="s">
        <v>39</v>
      </c>
      <c r="C91" s="14"/>
      <c r="D91" s="15"/>
      <c r="E91" s="32"/>
      <c r="F91" s="16"/>
      <c r="H91" s="42"/>
    </row>
    <row r="92" spans="1:8" x14ac:dyDescent="0.25">
      <c r="A92" s="12"/>
      <c r="B92" s="30"/>
      <c r="C92" s="14"/>
      <c r="D92" s="15"/>
      <c r="E92" s="32"/>
      <c r="F92" s="37"/>
    </row>
    <row r="93" spans="1:8" x14ac:dyDescent="0.25">
      <c r="A93" s="48" t="s">
        <v>110</v>
      </c>
      <c r="B93" s="13" t="s">
        <v>112</v>
      </c>
      <c r="C93" s="14" t="s">
        <v>0</v>
      </c>
      <c r="D93" s="15">
        <v>0</v>
      </c>
      <c r="E93" s="32">
        <v>0</v>
      </c>
      <c r="F93" s="16">
        <f>+E93*D93</f>
        <v>0</v>
      </c>
      <c r="H93" s="42"/>
    </row>
    <row r="94" spans="1:8" x14ac:dyDescent="0.25">
      <c r="A94" s="12"/>
      <c r="B94" s="30"/>
      <c r="C94" s="14"/>
      <c r="D94" s="15"/>
      <c r="E94" s="32"/>
      <c r="F94" s="37"/>
    </row>
    <row r="95" spans="1:8" x14ac:dyDescent="0.25">
      <c r="A95" s="48" t="s">
        <v>113</v>
      </c>
      <c r="B95" s="13" t="s">
        <v>114</v>
      </c>
      <c r="C95" s="14" t="s">
        <v>0</v>
      </c>
      <c r="D95" s="15">
        <v>0</v>
      </c>
      <c r="E95" s="32">
        <v>0</v>
      </c>
      <c r="F95" s="16">
        <f t="shared" ref="F95" si="6">+E95*D95</f>
        <v>0</v>
      </c>
    </row>
    <row r="96" spans="1:8" x14ac:dyDescent="0.25">
      <c r="A96" s="12"/>
      <c r="B96" s="30"/>
      <c r="C96" s="14"/>
      <c r="D96" s="15"/>
      <c r="E96" s="32"/>
      <c r="F96" s="37"/>
    </row>
    <row r="97" spans="1:10" x14ac:dyDescent="0.25">
      <c r="A97" s="48" t="s">
        <v>115</v>
      </c>
      <c r="B97" s="13" t="s">
        <v>116</v>
      </c>
      <c r="C97" s="14" t="s">
        <v>11</v>
      </c>
      <c r="D97" s="15">
        <v>0</v>
      </c>
      <c r="E97" s="32">
        <v>0</v>
      </c>
      <c r="F97" s="16">
        <f t="shared" ref="F97" si="7">+E97*D97</f>
        <v>0</v>
      </c>
    </row>
    <row r="98" spans="1:10" x14ac:dyDescent="0.25">
      <c r="A98" s="12"/>
      <c r="B98" s="44"/>
      <c r="C98" s="14"/>
      <c r="D98" s="15"/>
      <c r="E98" s="32"/>
      <c r="F98" s="37"/>
    </row>
    <row r="99" spans="1:10" x14ac:dyDescent="0.25">
      <c r="A99" s="12"/>
      <c r="B99" s="44"/>
      <c r="C99" s="14"/>
      <c r="D99" s="15"/>
      <c r="E99" s="32"/>
      <c r="F99" s="27"/>
    </row>
    <row r="100" spans="1:10" x14ac:dyDescent="0.25">
      <c r="A100" s="12"/>
      <c r="B100" s="28" t="s">
        <v>53</v>
      </c>
      <c r="C100" s="14"/>
      <c r="D100" s="15"/>
      <c r="E100" s="32"/>
      <c r="F100" s="29">
        <f>SUM(F75:F97)</f>
        <v>0</v>
      </c>
    </row>
    <row r="101" spans="1:10" x14ac:dyDescent="0.25">
      <c r="A101" s="12"/>
      <c r="B101" s="44"/>
      <c r="C101" s="14"/>
      <c r="D101" s="15"/>
      <c r="E101" s="32"/>
      <c r="F101" s="37"/>
    </row>
    <row r="102" spans="1:10" x14ac:dyDescent="0.25">
      <c r="A102" s="12"/>
      <c r="B102" s="13"/>
      <c r="C102" s="14"/>
      <c r="D102" s="15"/>
      <c r="E102" s="32"/>
      <c r="F102" s="37"/>
      <c r="J102" s="1"/>
    </row>
    <row r="103" spans="1:10" x14ac:dyDescent="0.25">
      <c r="A103" s="12"/>
      <c r="B103" s="24" t="s">
        <v>58</v>
      </c>
      <c r="C103" s="14"/>
      <c r="D103" s="15"/>
      <c r="E103" s="32"/>
      <c r="F103" s="16"/>
    </row>
    <row r="104" spans="1:10" x14ac:dyDescent="0.25">
      <c r="A104" s="12"/>
      <c r="B104" s="25"/>
      <c r="C104" s="14"/>
      <c r="D104" s="15"/>
      <c r="E104" s="32"/>
      <c r="F104" s="16"/>
    </row>
    <row r="105" spans="1:10" x14ac:dyDescent="0.25">
      <c r="A105" s="48" t="s">
        <v>118</v>
      </c>
      <c r="B105" s="47" t="s">
        <v>120</v>
      </c>
      <c r="C105" s="14"/>
      <c r="D105" s="69"/>
      <c r="E105" s="70"/>
      <c r="F105" s="71"/>
    </row>
    <row r="106" spans="1:10" x14ac:dyDescent="0.25">
      <c r="A106" s="12" t="s">
        <v>176</v>
      </c>
      <c r="B106" s="30" t="s">
        <v>177</v>
      </c>
      <c r="C106" s="14" t="s">
        <v>10</v>
      </c>
      <c r="D106" s="69">
        <v>0</v>
      </c>
      <c r="E106" s="70">
        <v>0</v>
      </c>
      <c r="F106" s="71">
        <f>+E106*D106</f>
        <v>0</v>
      </c>
      <c r="H106" s="42"/>
    </row>
    <row r="107" spans="1:10" x14ac:dyDescent="0.25">
      <c r="A107" s="12" t="s">
        <v>178</v>
      </c>
      <c r="B107" s="30" t="s">
        <v>181</v>
      </c>
      <c r="C107" s="14" t="s">
        <v>10</v>
      </c>
      <c r="D107" s="69">
        <v>0</v>
      </c>
      <c r="E107" s="70">
        <v>0</v>
      </c>
      <c r="F107" s="71">
        <f>+E107*D107</f>
        <v>0</v>
      </c>
      <c r="H107" s="42"/>
    </row>
    <row r="108" spans="1:10" ht="28.5" x14ac:dyDescent="0.25">
      <c r="A108" s="72" t="s">
        <v>179</v>
      </c>
      <c r="B108" s="73" t="s">
        <v>182</v>
      </c>
      <c r="C108" s="53" t="s">
        <v>10</v>
      </c>
      <c r="D108" s="69">
        <v>0</v>
      </c>
      <c r="E108" s="70">
        <v>0</v>
      </c>
      <c r="F108" s="71">
        <f>+E108*D108</f>
        <v>0</v>
      </c>
      <c r="H108" s="42"/>
    </row>
    <row r="109" spans="1:10" ht="15" customHeight="1" x14ac:dyDescent="0.25">
      <c r="A109" s="12" t="s">
        <v>180</v>
      </c>
      <c r="B109" s="73" t="s">
        <v>183</v>
      </c>
      <c r="C109" s="14" t="s">
        <v>10</v>
      </c>
      <c r="D109" s="69">
        <v>0</v>
      </c>
      <c r="E109" s="70">
        <v>0</v>
      </c>
      <c r="F109" s="71">
        <f>+E109*D109</f>
        <v>0</v>
      </c>
      <c r="H109" s="42"/>
    </row>
    <row r="110" spans="1:10" x14ac:dyDescent="0.25">
      <c r="A110" s="12"/>
      <c r="B110" s="45"/>
      <c r="C110" s="14"/>
      <c r="D110" s="15"/>
      <c r="E110" s="32"/>
      <c r="F110" s="37"/>
    </row>
    <row r="111" spans="1:10" x14ac:dyDescent="0.25">
      <c r="A111" s="48" t="s">
        <v>119</v>
      </c>
      <c r="B111" s="47" t="s">
        <v>121</v>
      </c>
      <c r="C111" s="14"/>
      <c r="D111" s="15"/>
      <c r="E111" s="32"/>
      <c r="F111" s="37"/>
    </row>
    <row r="112" spans="1:10" x14ac:dyDescent="0.25">
      <c r="A112" s="12" t="s">
        <v>184</v>
      </c>
      <c r="B112" s="30" t="s">
        <v>177</v>
      </c>
      <c r="C112" s="14" t="s">
        <v>10</v>
      </c>
      <c r="D112" s="69">
        <v>0</v>
      </c>
      <c r="E112" s="70">
        <v>0</v>
      </c>
      <c r="F112" s="71">
        <f>+E112*D112</f>
        <v>0</v>
      </c>
      <c r="H112" s="42"/>
    </row>
    <row r="113" spans="1:8" x14ac:dyDescent="0.25">
      <c r="A113" s="12" t="s">
        <v>185</v>
      </c>
      <c r="B113" s="30" t="s">
        <v>181</v>
      </c>
      <c r="C113" s="14" t="s">
        <v>10</v>
      </c>
      <c r="D113" s="69">
        <v>0</v>
      </c>
      <c r="E113" s="70">
        <v>0</v>
      </c>
      <c r="F113" s="71">
        <f>+E113*D113</f>
        <v>0</v>
      </c>
      <c r="H113" s="42"/>
    </row>
    <row r="114" spans="1:8" ht="28.5" x14ac:dyDescent="0.25">
      <c r="A114" s="72" t="s">
        <v>186</v>
      </c>
      <c r="B114" s="73" t="s">
        <v>182</v>
      </c>
      <c r="C114" s="53" t="s">
        <v>10</v>
      </c>
      <c r="D114" s="69">
        <v>0</v>
      </c>
      <c r="E114" s="70">
        <v>0</v>
      </c>
      <c r="F114" s="71">
        <f>+E114*D114</f>
        <v>0</v>
      </c>
      <c r="H114" s="42"/>
    </row>
    <row r="115" spans="1:8" ht="15" customHeight="1" x14ac:dyDescent="0.25">
      <c r="A115" s="12" t="s">
        <v>187</v>
      </c>
      <c r="B115" s="73" t="s">
        <v>183</v>
      </c>
      <c r="C115" s="14" t="s">
        <v>10</v>
      </c>
      <c r="D115" s="69">
        <v>0</v>
      </c>
      <c r="E115" s="70">
        <v>0</v>
      </c>
      <c r="F115" s="71">
        <f>+E115*D115</f>
        <v>0</v>
      </c>
      <c r="H115" s="42"/>
    </row>
    <row r="116" spans="1:8" x14ac:dyDescent="0.25">
      <c r="A116" s="48"/>
      <c r="B116" s="47"/>
      <c r="C116" s="14"/>
      <c r="D116" s="51"/>
      <c r="E116" s="52"/>
      <c r="F116" s="37"/>
    </row>
    <row r="117" spans="1:8" x14ac:dyDescent="0.25">
      <c r="A117" s="48" t="s">
        <v>122</v>
      </c>
      <c r="B117" s="47" t="s">
        <v>123</v>
      </c>
      <c r="C117" s="14" t="s">
        <v>10</v>
      </c>
      <c r="D117" s="15">
        <f>(D75+D76+D77+D78)*2</f>
        <v>0</v>
      </c>
      <c r="E117" s="32">
        <v>0</v>
      </c>
      <c r="F117" s="16">
        <f>E117*D117</f>
        <v>0</v>
      </c>
    </row>
    <row r="118" spans="1:8" x14ac:dyDescent="0.25">
      <c r="A118" s="12"/>
      <c r="B118" s="47"/>
      <c r="C118" s="14"/>
      <c r="D118" s="51"/>
      <c r="E118" s="52"/>
      <c r="F118" s="37"/>
    </row>
    <row r="119" spans="1:8" ht="15" customHeight="1" x14ac:dyDescent="0.25">
      <c r="A119" s="48" t="s">
        <v>124</v>
      </c>
      <c r="B119" s="47" t="s">
        <v>125</v>
      </c>
      <c r="C119" s="14" t="s">
        <v>9</v>
      </c>
      <c r="D119" s="15">
        <v>0</v>
      </c>
      <c r="E119" s="32">
        <v>0</v>
      </c>
      <c r="F119" s="16">
        <f>E119*D119</f>
        <v>0</v>
      </c>
    </row>
    <row r="120" spans="1:8" x14ac:dyDescent="0.25">
      <c r="A120" s="12"/>
      <c r="B120" s="13"/>
      <c r="C120" s="14"/>
      <c r="D120" s="15"/>
      <c r="E120" s="32"/>
      <c r="F120" s="26"/>
    </row>
    <row r="121" spans="1:8" x14ac:dyDescent="0.25">
      <c r="A121" s="12"/>
      <c r="B121" s="17"/>
      <c r="C121" s="14"/>
      <c r="D121" s="15"/>
      <c r="E121" s="32"/>
      <c r="F121" s="27"/>
    </row>
    <row r="122" spans="1:8" x14ac:dyDescent="0.25">
      <c r="A122" s="12"/>
      <c r="B122" s="28" t="s">
        <v>62</v>
      </c>
      <c r="C122" s="14"/>
      <c r="D122" s="15"/>
      <c r="E122" s="32"/>
      <c r="F122" s="29">
        <f>SUM(F105:F119)</f>
        <v>0</v>
      </c>
    </row>
    <row r="123" spans="1:8" x14ac:dyDescent="0.25">
      <c r="A123" s="12"/>
      <c r="B123" s="28"/>
      <c r="C123" s="14"/>
      <c r="D123" s="15"/>
      <c r="E123" s="32"/>
      <c r="F123" s="29"/>
    </row>
    <row r="124" spans="1:8" x14ac:dyDescent="0.25">
      <c r="A124" s="12"/>
      <c r="B124" s="17"/>
      <c r="C124" s="14"/>
      <c r="D124" s="15"/>
      <c r="E124" s="32"/>
      <c r="F124" s="16"/>
    </row>
    <row r="125" spans="1:8" x14ac:dyDescent="0.25">
      <c r="A125" s="12"/>
      <c r="B125" s="24" t="s">
        <v>173</v>
      </c>
      <c r="C125" s="14"/>
      <c r="D125" s="15"/>
      <c r="E125" s="32"/>
      <c r="F125" s="16"/>
    </row>
    <row r="126" spans="1:8" x14ac:dyDescent="0.25">
      <c r="A126" s="12"/>
      <c r="B126" s="17"/>
      <c r="C126" s="14"/>
      <c r="D126" s="15"/>
      <c r="E126" s="32"/>
      <c r="F126" s="16"/>
    </row>
    <row r="127" spans="1:8" ht="30" x14ac:dyDescent="0.25">
      <c r="A127" s="48" t="s">
        <v>126</v>
      </c>
      <c r="B127" s="13" t="s">
        <v>127</v>
      </c>
      <c r="C127" s="53" t="s">
        <v>10</v>
      </c>
      <c r="D127" s="54">
        <v>0</v>
      </c>
      <c r="E127" s="55">
        <v>0</v>
      </c>
      <c r="F127" s="16">
        <f>E127*D127</f>
        <v>0</v>
      </c>
    </row>
    <row r="128" spans="1:8" x14ac:dyDescent="0.25">
      <c r="A128" s="12"/>
      <c r="B128" s="13"/>
      <c r="C128" s="14"/>
      <c r="D128" s="15"/>
      <c r="E128" s="32"/>
      <c r="F128" s="16"/>
    </row>
    <row r="129" spans="1:11" ht="18" customHeight="1" x14ac:dyDescent="0.25">
      <c r="A129" s="48" t="s">
        <v>128</v>
      </c>
      <c r="B129" s="13" t="s">
        <v>129</v>
      </c>
      <c r="C129" s="14" t="s">
        <v>10</v>
      </c>
      <c r="D129" s="56">
        <v>0</v>
      </c>
      <c r="E129" s="32">
        <v>0</v>
      </c>
      <c r="F129" s="16">
        <f>E129*D129</f>
        <v>0</v>
      </c>
      <c r="I129" s="64"/>
      <c r="J129" s="65"/>
      <c r="K129" s="66"/>
    </row>
    <row r="130" spans="1:11" x14ac:dyDescent="0.25">
      <c r="A130" s="12"/>
      <c r="B130" s="13"/>
      <c r="C130" s="14"/>
      <c r="D130" s="56"/>
      <c r="E130" s="32"/>
      <c r="F130" s="16"/>
    </row>
    <row r="131" spans="1:11" x14ac:dyDescent="0.25">
      <c r="A131" s="48" t="s">
        <v>130</v>
      </c>
      <c r="B131" s="13" t="s">
        <v>131</v>
      </c>
      <c r="C131" s="14" t="s">
        <v>10</v>
      </c>
      <c r="D131" s="15">
        <v>0</v>
      </c>
      <c r="E131" s="32">
        <v>0</v>
      </c>
      <c r="F131" s="16">
        <f>E131*D131</f>
        <v>0</v>
      </c>
      <c r="G131" s="1"/>
      <c r="I131" s="67"/>
      <c r="J131" s="65"/>
      <c r="K131" s="66"/>
    </row>
    <row r="132" spans="1:11" x14ac:dyDescent="0.25">
      <c r="A132" s="12"/>
      <c r="B132" s="13"/>
      <c r="C132" s="14"/>
      <c r="D132" s="15"/>
      <c r="E132" s="32"/>
      <c r="F132" s="16"/>
    </row>
    <row r="133" spans="1:11" x14ac:dyDescent="0.25">
      <c r="A133" s="48" t="s">
        <v>132</v>
      </c>
      <c r="B133" s="13" t="s">
        <v>174</v>
      </c>
      <c r="C133" s="14" t="s">
        <v>10</v>
      </c>
      <c r="D133" s="15">
        <v>0</v>
      </c>
      <c r="E133" s="32">
        <v>0</v>
      </c>
      <c r="F133" s="16">
        <f>E133*D133</f>
        <v>0</v>
      </c>
      <c r="K133" s="1"/>
    </row>
    <row r="134" spans="1:11" x14ac:dyDescent="0.25">
      <c r="A134" s="12"/>
      <c r="B134" s="13"/>
      <c r="C134" s="14"/>
      <c r="D134" s="15"/>
      <c r="E134" s="32"/>
      <c r="F134" s="16"/>
    </row>
    <row r="135" spans="1:11" x14ac:dyDescent="0.25">
      <c r="A135" s="48" t="s">
        <v>135</v>
      </c>
      <c r="B135" s="13" t="s">
        <v>102</v>
      </c>
      <c r="C135" s="14"/>
      <c r="D135" s="15"/>
      <c r="E135" s="32"/>
      <c r="F135" s="16"/>
    </row>
    <row r="136" spans="1:11" x14ac:dyDescent="0.25">
      <c r="A136" s="50" t="s">
        <v>136</v>
      </c>
      <c r="B136" s="30" t="s">
        <v>133</v>
      </c>
      <c r="C136" s="14" t="s">
        <v>11</v>
      </c>
      <c r="D136" s="15">
        <v>0</v>
      </c>
      <c r="E136" s="32">
        <v>0</v>
      </c>
      <c r="F136" s="16">
        <f t="shared" ref="F136:F137" si="8">E136*D136</f>
        <v>0</v>
      </c>
    </row>
    <row r="137" spans="1:11" x14ac:dyDescent="0.25">
      <c r="A137" s="50" t="s">
        <v>137</v>
      </c>
      <c r="B137" s="30" t="s">
        <v>134</v>
      </c>
      <c r="C137" s="14" t="s">
        <v>9</v>
      </c>
      <c r="D137" s="15">
        <v>0</v>
      </c>
      <c r="E137" s="32">
        <v>0</v>
      </c>
      <c r="F137" s="16">
        <f t="shared" si="8"/>
        <v>0</v>
      </c>
    </row>
    <row r="138" spans="1:11" x14ac:dyDescent="0.25">
      <c r="A138" s="12"/>
      <c r="B138" s="13"/>
      <c r="C138" s="14"/>
      <c r="D138" s="15"/>
      <c r="E138" s="32"/>
      <c r="F138" s="16"/>
    </row>
    <row r="139" spans="1:11" x14ac:dyDescent="0.25">
      <c r="A139" s="12"/>
      <c r="B139" s="17"/>
      <c r="C139" s="14"/>
      <c r="D139" s="15"/>
      <c r="E139" s="32"/>
      <c r="F139" s="27"/>
    </row>
    <row r="140" spans="1:11" x14ac:dyDescent="0.25">
      <c r="A140" s="12"/>
      <c r="B140" s="28" t="s">
        <v>63</v>
      </c>
      <c r="C140" s="14"/>
      <c r="D140" s="15"/>
      <c r="E140" s="32"/>
      <c r="F140" s="29">
        <f>SUM(F126:F139)</f>
        <v>0</v>
      </c>
    </row>
    <row r="141" spans="1:11" x14ac:dyDescent="0.25">
      <c r="A141" s="12"/>
      <c r="B141" s="13"/>
      <c r="C141" s="14"/>
      <c r="D141" s="15"/>
      <c r="E141" s="32"/>
      <c r="F141" s="16"/>
    </row>
    <row r="142" spans="1:11" x14ac:dyDescent="0.25">
      <c r="A142" s="12"/>
      <c r="B142" s="13"/>
      <c r="C142" s="14"/>
      <c r="D142" s="15"/>
      <c r="E142" s="32"/>
      <c r="F142" s="16"/>
    </row>
    <row r="143" spans="1:11" x14ac:dyDescent="0.25">
      <c r="A143" s="12"/>
      <c r="B143" s="24" t="s">
        <v>175</v>
      </c>
      <c r="C143" s="14"/>
      <c r="D143" s="15"/>
      <c r="E143" s="32"/>
      <c r="F143" s="16"/>
    </row>
    <row r="144" spans="1:11" x14ac:dyDescent="0.25">
      <c r="A144" s="12"/>
      <c r="B144" s="13"/>
      <c r="C144" s="14"/>
      <c r="D144" s="15"/>
      <c r="E144" s="32"/>
      <c r="F144" s="16"/>
    </row>
    <row r="145" spans="1:7" x14ac:dyDescent="0.25">
      <c r="A145" s="48" t="s">
        <v>138</v>
      </c>
      <c r="B145" s="13" t="s">
        <v>139</v>
      </c>
      <c r="C145" s="14" t="s">
        <v>10</v>
      </c>
      <c r="D145" s="15">
        <v>0</v>
      </c>
      <c r="E145" s="32">
        <v>0</v>
      </c>
      <c r="F145" s="16">
        <f>E145*D145</f>
        <v>0</v>
      </c>
    </row>
    <row r="146" spans="1:7" x14ac:dyDescent="0.25">
      <c r="A146" s="12"/>
      <c r="B146" s="13"/>
      <c r="C146" s="14"/>
      <c r="D146" s="15"/>
      <c r="E146" s="32"/>
      <c r="F146" s="16"/>
    </row>
    <row r="147" spans="1:7" x14ac:dyDescent="0.25">
      <c r="A147" s="48" t="s">
        <v>140</v>
      </c>
      <c r="B147" s="13" t="s">
        <v>141</v>
      </c>
      <c r="C147" s="14" t="s">
        <v>10</v>
      </c>
      <c r="D147" s="15">
        <v>0</v>
      </c>
      <c r="E147" s="32">
        <v>0</v>
      </c>
      <c r="F147" s="16">
        <f>+E147*D147</f>
        <v>0</v>
      </c>
    </row>
    <row r="148" spans="1:7" x14ac:dyDescent="0.25">
      <c r="A148" s="12"/>
      <c r="B148" s="13"/>
      <c r="C148" s="14"/>
      <c r="D148" s="15"/>
      <c r="E148" s="32"/>
      <c r="F148" s="37"/>
    </row>
    <row r="149" spans="1:7" x14ac:dyDescent="0.25">
      <c r="A149" s="12"/>
      <c r="B149" s="17"/>
      <c r="C149" s="14"/>
      <c r="D149" s="15"/>
      <c r="E149" s="32"/>
      <c r="F149" s="27"/>
    </row>
    <row r="150" spans="1:7" x14ac:dyDescent="0.25">
      <c r="A150" s="12"/>
      <c r="B150" s="28" t="s">
        <v>64</v>
      </c>
      <c r="C150" s="14"/>
      <c r="D150" s="15"/>
      <c r="E150" s="32"/>
      <c r="F150" s="29">
        <f>SUM(F145:F147)</f>
        <v>0</v>
      </c>
    </row>
    <row r="151" spans="1:7" x14ac:dyDescent="0.25">
      <c r="A151" s="12"/>
      <c r="B151" s="13"/>
      <c r="C151" s="14"/>
      <c r="D151" s="15"/>
      <c r="E151" s="32"/>
      <c r="F151" s="16"/>
    </row>
    <row r="152" spans="1:7" x14ac:dyDescent="0.25">
      <c r="A152" s="12"/>
      <c r="B152" s="13"/>
      <c r="C152" s="14"/>
      <c r="D152" s="15"/>
      <c r="E152" s="32"/>
      <c r="F152" s="16"/>
    </row>
    <row r="153" spans="1:7" ht="15.75" thickBot="1" x14ac:dyDescent="0.3">
      <c r="A153" s="18"/>
      <c r="B153" s="19"/>
      <c r="C153" s="20"/>
      <c r="D153" s="21"/>
      <c r="E153" s="21"/>
      <c r="F153" s="22"/>
    </row>
    <row r="154" spans="1:7" ht="16.5" thickTop="1" thickBot="1" x14ac:dyDescent="0.3">
      <c r="A154" s="82" t="s">
        <v>6</v>
      </c>
      <c r="B154" s="83"/>
      <c r="C154" s="83"/>
      <c r="D154" s="83"/>
      <c r="E154" s="84"/>
      <c r="F154" s="23">
        <f>+F150+F140+F122+F100+F69+F53+F34</f>
        <v>0</v>
      </c>
    </row>
    <row r="155" spans="1:7" ht="16.5" thickTop="1" thickBot="1" x14ac:dyDescent="0.3">
      <c r="A155" s="82" t="s">
        <v>7</v>
      </c>
      <c r="B155" s="83"/>
      <c r="C155" s="83"/>
      <c r="D155" s="83"/>
      <c r="E155" s="84"/>
      <c r="F155" s="23">
        <f>F154*20%</f>
        <v>0</v>
      </c>
    </row>
    <row r="156" spans="1:7" ht="16.5" thickTop="1" thickBot="1" x14ac:dyDescent="0.3">
      <c r="A156" s="82" t="s">
        <v>8</v>
      </c>
      <c r="B156" s="83"/>
      <c r="C156" s="83"/>
      <c r="D156" s="83"/>
      <c r="E156" s="84"/>
      <c r="F156" s="23">
        <f>F155+F154</f>
        <v>0</v>
      </c>
    </row>
    <row r="157" spans="1:7" ht="15.75" thickTop="1" x14ac:dyDescent="0.25">
      <c r="A157" s="38"/>
      <c r="B157" s="40"/>
      <c r="C157" s="14"/>
      <c r="D157" s="15"/>
      <c r="E157" s="32"/>
      <c r="F157" s="39"/>
    </row>
    <row r="158" spans="1:7" x14ac:dyDescent="0.25">
      <c r="A158" s="48" t="s">
        <v>144</v>
      </c>
      <c r="B158" s="40"/>
      <c r="C158" s="59"/>
      <c r="D158" s="60"/>
      <c r="E158" s="61"/>
      <c r="F158" s="62"/>
    </row>
    <row r="159" spans="1:7" ht="15.75" customHeight="1" x14ac:dyDescent="0.25">
      <c r="A159" s="48" t="s">
        <v>103</v>
      </c>
      <c r="B159" s="13" t="s">
        <v>149</v>
      </c>
      <c r="C159" s="14"/>
      <c r="D159" s="15"/>
      <c r="E159" s="32"/>
      <c r="F159" s="16"/>
      <c r="G159" s="33"/>
    </row>
    <row r="160" spans="1:7" ht="15.75" customHeight="1" x14ac:dyDescent="0.25">
      <c r="A160" s="57" t="s">
        <v>163</v>
      </c>
      <c r="B160" s="63" t="s">
        <v>145</v>
      </c>
      <c r="C160" s="14" t="s">
        <v>0</v>
      </c>
      <c r="D160" s="15">
        <v>0</v>
      </c>
      <c r="E160" s="32">
        <v>0</v>
      </c>
      <c r="F160" s="16">
        <f>E160*D160</f>
        <v>0</v>
      </c>
      <c r="G160" s="33"/>
    </row>
    <row r="161" spans="1:7" ht="15.75" customHeight="1" x14ac:dyDescent="0.25">
      <c r="A161" s="57" t="s">
        <v>164</v>
      </c>
      <c r="B161" s="63" t="s">
        <v>146</v>
      </c>
      <c r="C161" s="14" t="s">
        <v>0</v>
      </c>
      <c r="D161" s="15">
        <v>0</v>
      </c>
      <c r="E161" s="32">
        <v>0</v>
      </c>
      <c r="F161" s="16">
        <f>E161*D161</f>
        <v>0</v>
      </c>
      <c r="G161" s="33"/>
    </row>
    <row r="162" spans="1:7" ht="15.75" customHeight="1" x14ac:dyDescent="0.25">
      <c r="A162" s="57" t="s">
        <v>165</v>
      </c>
      <c r="B162" s="63" t="s">
        <v>147</v>
      </c>
      <c r="C162" s="14" t="s">
        <v>0</v>
      </c>
      <c r="D162" s="15">
        <v>0</v>
      </c>
      <c r="E162" s="32">
        <v>0</v>
      </c>
      <c r="F162" s="16">
        <f>E162*D162</f>
        <v>0</v>
      </c>
      <c r="G162" s="33"/>
    </row>
    <row r="163" spans="1:7" ht="15.75" customHeight="1" x14ac:dyDescent="0.25">
      <c r="A163" s="57" t="s">
        <v>166</v>
      </c>
      <c r="B163" s="63" t="s">
        <v>148</v>
      </c>
      <c r="C163" s="14" t="s">
        <v>0</v>
      </c>
      <c r="D163" s="15">
        <v>0</v>
      </c>
      <c r="E163" s="32">
        <v>0</v>
      </c>
      <c r="F163" s="16">
        <f>E163*D163</f>
        <v>0</v>
      </c>
      <c r="G163" s="33"/>
    </row>
    <row r="164" spans="1:7" x14ac:dyDescent="0.25">
      <c r="A164" s="12"/>
      <c r="B164" s="17"/>
      <c r="C164" s="14"/>
      <c r="D164" s="15"/>
      <c r="E164" s="32"/>
      <c r="F164" s="27"/>
    </row>
    <row r="165" spans="1:7" ht="15.75" thickBot="1" x14ac:dyDescent="0.3">
      <c r="A165" s="12"/>
      <c r="B165" s="28" t="s">
        <v>192</v>
      </c>
      <c r="C165" s="14"/>
      <c r="D165" s="15"/>
      <c r="E165" s="32"/>
      <c r="F165" s="29">
        <f>SUM(F160:F163)</f>
        <v>0</v>
      </c>
    </row>
    <row r="166" spans="1:7" ht="16.5" thickTop="1" thickBot="1" x14ac:dyDescent="0.3">
      <c r="A166" s="82" t="s">
        <v>6</v>
      </c>
      <c r="B166" s="83"/>
      <c r="C166" s="83"/>
      <c r="D166" s="83"/>
      <c r="E166" s="84"/>
      <c r="F166" s="23">
        <f>F165</f>
        <v>0</v>
      </c>
    </row>
    <row r="167" spans="1:7" ht="16.5" thickTop="1" thickBot="1" x14ac:dyDescent="0.3">
      <c r="A167" s="82" t="s">
        <v>7</v>
      </c>
      <c r="B167" s="83"/>
      <c r="C167" s="83"/>
      <c r="D167" s="83"/>
      <c r="E167" s="84"/>
      <c r="F167" s="23">
        <f>F166*20%</f>
        <v>0</v>
      </c>
    </row>
    <row r="168" spans="1:7" ht="16.5" thickTop="1" thickBot="1" x14ac:dyDescent="0.3">
      <c r="A168" s="82" t="s">
        <v>8</v>
      </c>
      <c r="B168" s="83"/>
      <c r="C168" s="83"/>
      <c r="D168" s="83"/>
      <c r="E168" s="84"/>
      <c r="F168" s="23">
        <f>F167+F166</f>
        <v>0</v>
      </c>
    </row>
    <row r="169" spans="1:7" ht="15.75" thickTop="1" x14ac:dyDescent="0.25">
      <c r="A169" s="48"/>
      <c r="B169" s="58"/>
      <c r="C169" s="59"/>
      <c r="D169" s="60"/>
      <c r="E169" s="61"/>
      <c r="F169" s="62"/>
    </row>
    <row r="170" spans="1:7" x14ac:dyDescent="0.25">
      <c r="A170" s="48" t="s">
        <v>117</v>
      </c>
      <c r="B170" s="13" t="s">
        <v>150</v>
      </c>
      <c r="C170" s="14" t="s">
        <v>10</v>
      </c>
      <c r="D170" s="15">
        <v>0</v>
      </c>
      <c r="E170" s="32">
        <v>0</v>
      </c>
      <c r="F170" s="16">
        <f t="shared" ref="F170" si="9">+E170*D170</f>
        <v>0</v>
      </c>
    </row>
    <row r="171" spans="1:7" x14ac:dyDescent="0.25">
      <c r="A171" s="12"/>
      <c r="B171" s="17"/>
      <c r="C171" s="14"/>
      <c r="D171" s="15"/>
      <c r="E171" s="32"/>
      <c r="F171" s="27"/>
    </row>
    <row r="172" spans="1:7" x14ac:dyDescent="0.25">
      <c r="A172" s="12"/>
      <c r="B172" s="28" t="s">
        <v>193</v>
      </c>
      <c r="C172" s="14"/>
      <c r="D172" s="15"/>
      <c r="E172" s="32"/>
      <c r="F172" s="29">
        <f>SUM(F170)</f>
        <v>0</v>
      </c>
    </row>
    <row r="173" spans="1:7" ht="15.75" thickBot="1" x14ac:dyDescent="0.3">
      <c r="A173" s="57"/>
      <c r="B173" s="58"/>
      <c r="C173" s="59"/>
      <c r="D173" s="60"/>
      <c r="E173" s="61"/>
      <c r="F173" s="62"/>
    </row>
    <row r="174" spans="1:7" ht="16.5" thickTop="1" thickBot="1" x14ac:dyDescent="0.3">
      <c r="A174" s="82" t="s">
        <v>6</v>
      </c>
      <c r="B174" s="83"/>
      <c r="C174" s="83"/>
      <c r="D174" s="83"/>
      <c r="E174" s="84"/>
      <c r="F174" s="23">
        <f>F172</f>
        <v>0</v>
      </c>
    </row>
    <row r="175" spans="1:7" ht="16.5" thickTop="1" thickBot="1" x14ac:dyDescent="0.3">
      <c r="A175" s="82" t="s">
        <v>7</v>
      </c>
      <c r="B175" s="83"/>
      <c r="C175" s="83"/>
      <c r="D175" s="83"/>
      <c r="E175" s="84"/>
      <c r="F175" s="23">
        <f>F174*20%</f>
        <v>0</v>
      </c>
    </row>
    <row r="176" spans="1:7" ht="16.5" thickTop="1" thickBot="1" x14ac:dyDescent="0.3">
      <c r="A176" s="82" t="s">
        <v>8</v>
      </c>
      <c r="B176" s="83"/>
      <c r="C176" s="83"/>
      <c r="D176" s="83"/>
      <c r="E176" s="84"/>
      <c r="F176" s="23">
        <f>F175+F174</f>
        <v>0</v>
      </c>
    </row>
    <row r="177" ht="15.75" thickTop="1" x14ac:dyDescent="0.25"/>
  </sheetData>
  <mergeCells count="13">
    <mergeCell ref="A175:E175"/>
    <mergeCell ref="A176:E176"/>
    <mergeCell ref="A155:E155"/>
    <mergeCell ref="A156:E156"/>
    <mergeCell ref="A174:E174"/>
    <mergeCell ref="A166:E166"/>
    <mergeCell ref="A167:E167"/>
    <mergeCell ref="A168:E168"/>
    <mergeCell ref="D25:F25"/>
    <mergeCell ref="I42:I49"/>
    <mergeCell ref="A1:F1"/>
    <mergeCell ref="A3:F3"/>
    <mergeCell ref="A154:E15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0f4c0-01f9-495a-aaff-409579916dca">
      <Terms xmlns="http://schemas.microsoft.com/office/infopath/2007/PartnerControls"/>
    </lcf76f155ced4ddcb4097134ff3c332f>
    <TaxCatchAll xmlns="c0306cca-3e28-41fb-96e3-9bf8e4529f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C523C1390A8246BB5E8182828E65EC" ma:contentTypeVersion="13" ma:contentTypeDescription="Crée un document." ma:contentTypeScope="" ma:versionID="148fef12d9ebb3aba5b62c4bb46c6c99">
  <xsd:schema xmlns:xsd="http://www.w3.org/2001/XMLSchema" xmlns:xs="http://www.w3.org/2001/XMLSchema" xmlns:p="http://schemas.microsoft.com/office/2006/metadata/properties" xmlns:ns2="cca0f4c0-01f9-495a-aaff-409579916dca" xmlns:ns3="c0306cca-3e28-41fb-96e3-9bf8e4529f34" targetNamespace="http://schemas.microsoft.com/office/2006/metadata/properties" ma:root="true" ma:fieldsID="15b23b6083f1e3da3842a85ab9d1301c" ns2:_="" ns3:_="">
    <xsd:import namespace="cca0f4c0-01f9-495a-aaff-409579916dca"/>
    <xsd:import namespace="c0306cca-3e28-41fb-96e3-9bf8e4529f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0f4c0-01f9-495a-aaff-409579916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1d30f4c-ad13-47b4-9bad-c367945f5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06cca-3e28-41fb-96e3-9bf8e4529f3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775728-39cd-4878-be02-1943440dc9ad}" ma:internalName="TaxCatchAll" ma:showField="CatchAllData" ma:web="c0306cca-3e28-41fb-96e3-9bf8e4529f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2ACB2A-8122-4FCF-8DC1-357C0D48CAD8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5d9cf44c-efa6-4329-9419-d43525f9b69d"/>
    <ds:schemaRef ds:uri="78247a9c-9d20-4949-8bda-3a9fda6bf0fd"/>
    <ds:schemaRef ds:uri="http://schemas.microsoft.com/office/2006/metadata/properties"/>
    <ds:schemaRef ds:uri="cca0f4c0-01f9-495a-aaff-409579916dca"/>
    <ds:schemaRef ds:uri="c0306cca-3e28-41fb-96e3-9bf8e4529f34"/>
  </ds:schemaRefs>
</ds:datastoreItem>
</file>

<file path=customXml/itemProps2.xml><?xml version="1.0" encoding="utf-8"?>
<ds:datastoreItem xmlns:ds="http://schemas.openxmlformats.org/officeDocument/2006/customXml" ds:itemID="{95AFCAC9-C67B-43DE-B9CB-212566E2BD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90BD1D-705B-44AB-B95C-791AC2DDC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0f4c0-01f9-495a-aaff-409579916dca"/>
    <ds:schemaRef ds:uri="c0306cca-3e28-41fb-96e3-9bf8e4529f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</vt:lpstr>
      <vt:lpstr>'LOT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Ena Loizillon</dc:creator>
  <cp:lastModifiedBy>Patrice Jardet</cp:lastModifiedBy>
  <cp:lastPrinted>2025-01-06T17:25:44Z</cp:lastPrinted>
  <dcterms:created xsi:type="dcterms:W3CDTF">2013-02-26T13:45:46Z</dcterms:created>
  <dcterms:modified xsi:type="dcterms:W3CDTF">2025-07-15T14:07:49Z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0x0101006AC523C1390A8246BB5E8182828E65EC</vt:lpwstr>
  </property>
  <property fmtid="{D5CDD505-2E9C-101B-9397-08002B2CF9AE}" pid="3" name="_dlc_DocIdItemGuid">
    <vt:lpwstr>3db3e0fe-5561-469a-be1c-cef5cb33c3d4</vt:lpwstr>
  </property>
  <property fmtid="{D5CDD505-2E9C-101B-9397-08002B2CF9AE}" pid="4" name="MediaServiceImageTags">
    <vt:lpwstr/>
  </property>
</Properties>
</file>