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uillonfr\Desktop\Mobiliers Bâtiment Bouygues CS\Cafétéria Eiffel\AO\"/>
    </mc:Choice>
  </mc:AlternateContent>
  <xr:revisionPtr revIDLastSave="0" documentId="13_ncr:1_{57A514B3-7AF5-42E0-977B-9902F56B4AE7}" xr6:coauthVersionLast="47" xr6:coauthVersionMax="47" xr10:uidLastSave="{00000000-0000-0000-0000-000000000000}"/>
  <bookViews>
    <workbookView xWindow="-108" yWindow="-108" windowWidth="23256" windowHeight="12456" xr2:uid="{864CDEE3-259A-4FD9-9BE3-FB0EB9FA3FBB}"/>
  </bookViews>
  <sheets>
    <sheet name="DPGF" sheetId="5" r:id="rId1"/>
  </sheets>
  <definedNames>
    <definedName name="_xlnm.Print_Area" localSheetId="0">DPGF!$A$1:$D$26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" i="5" l="1"/>
  <c r="G25" i="5"/>
  <c r="G24" i="5"/>
  <c r="G11" i="5"/>
  <c r="G12" i="5"/>
  <c r="G15" i="5"/>
  <c r="G16" i="5"/>
  <c r="G18" i="5"/>
  <c r="G19" i="5"/>
  <c r="G20" i="5"/>
  <c r="G21" i="5"/>
  <c r="G22" i="5"/>
  <c r="G23" i="5"/>
  <c r="G26" i="5" l="1"/>
  <c r="G28" i="5" s="1"/>
  <c r="G30" i="5" s="1"/>
</calcChain>
</file>

<file path=xl/sharedStrings.xml><?xml version="1.0" encoding="utf-8"?>
<sst xmlns="http://schemas.openxmlformats.org/spreadsheetml/2006/main" count="64" uniqueCount="49">
  <si>
    <t>MEUBLE</t>
  </si>
  <si>
    <t>REMARQUES / OBSERVATIONS</t>
  </si>
  <si>
    <t>Unité</t>
  </si>
  <si>
    <t>CentraleSupélec</t>
  </si>
  <si>
    <t>Décomposition du prix global et forfaitaire par tranches</t>
  </si>
  <si>
    <t>Le candidat vérifiera et modifiera, le cas échéant, les quantités.</t>
  </si>
  <si>
    <t>CentraleSupélec souhaite privilégier le réemploi des mobiliers existants et leur recyclage. Il appartiendra donc au candidat de s'assurer de leur état et d'établir son prix en fonction de celui-ci.</t>
  </si>
  <si>
    <t>Le prix comprendra toutes sujétions de mise en oeuvre et notamment la manutention, le transport A/R des éléments à reprendre en atelier.</t>
  </si>
  <si>
    <t>Prix HT (€)</t>
  </si>
  <si>
    <t>Prix
unitaire HT (€)</t>
  </si>
  <si>
    <t xml:space="preserve">TVA </t>
  </si>
  <si>
    <t xml:space="preserve">Total </t>
  </si>
  <si>
    <t>Total TTC</t>
  </si>
  <si>
    <t xml:space="preserve">Marché de réagencement des éléments sur mesure de la cafétéria du bâtiment Gustave Eiffel à Gif-sur-Yvette </t>
  </si>
  <si>
    <t>MC-10</t>
  </si>
  <si>
    <t>MC-20</t>
  </si>
  <si>
    <t>MC-22</t>
  </si>
  <si>
    <t>MC-26</t>
  </si>
  <si>
    <t>MC-21a</t>
  </si>
  <si>
    <t>MC-21b</t>
  </si>
  <si>
    <t>MC-21c</t>
  </si>
  <si>
    <t>MC-23a</t>
  </si>
  <si>
    <t>MC-23b</t>
  </si>
  <si>
    <t>MC-23c</t>
  </si>
  <si>
    <t>MC-24b</t>
  </si>
  <si>
    <t>MC-24a</t>
  </si>
  <si>
    <t>MC-24c</t>
  </si>
  <si>
    <t>MC-25a</t>
  </si>
  <si>
    <t>MC-25b</t>
  </si>
  <si>
    <t>MC-25c</t>
  </si>
  <si>
    <t>Espace cafétéria</t>
  </si>
  <si>
    <t>LOCALISATION</t>
  </si>
  <si>
    <t>Meuble machine à café et micro-ondes</t>
  </si>
  <si>
    <t>Meuble machine Joocy</t>
  </si>
  <si>
    <t>Meuble caisse</t>
  </si>
  <si>
    <t>Meuble présentoir mange debout</t>
  </si>
  <si>
    <t>Table haute sur mur béton</t>
  </si>
  <si>
    <t>Meuble assise circulaire avec dossier bas</t>
  </si>
  <si>
    <t>Meuble assise circulaire avec dossier haut</t>
  </si>
  <si>
    <t>Meuble assise circulaire avec dossier moyen</t>
  </si>
  <si>
    <t>Meuble assise type banc trois places</t>
  </si>
  <si>
    <t>Meuble assise type banc deux places</t>
  </si>
  <si>
    <t>Meuble assise type banc circulaire</t>
  </si>
  <si>
    <t>Table en continuité du meuble assise circulaire avec dossier bas sans table</t>
  </si>
  <si>
    <t>Table en continuité du meuble assise circulaire avec dossier haut avec table</t>
  </si>
  <si>
    <t>Table en continuité du meuble assise circulaire avec dossier moyen avec table</t>
  </si>
  <si>
    <t>Table stratifié</t>
  </si>
  <si>
    <t>Meuble de distribution existant, ajout d'étagères et portes sur espace poubelles, reprise structure existante</t>
  </si>
  <si>
    <t>DETAIL / MODELE
(OMA)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</si>
</sst>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8"/>
      <name val="Arial"/>
      <family val="2"/>
    </font>
    <font>
      <b/>
      <sz val="10"/>
      <color rgb="FFFF000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vertical="top"/>
    </xf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43" fontId="0" fillId="0" borderId="0" xfId="1" applyFont="1" applyAlignment="1">
      <alignment vertical="top"/>
    </xf>
    <xf numFmtId="43" fontId="0" fillId="0" borderId="2" xfId="1" applyFont="1" applyBorder="1" applyAlignment="1">
      <alignment vertical="top"/>
    </xf>
    <xf numFmtId="43" fontId="0" fillId="0" borderId="1" xfId="1" applyFont="1" applyBorder="1" applyAlignment="1">
      <alignment vertical="top"/>
    </xf>
    <xf numFmtId="43" fontId="0" fillId="0" borderId="3" xfId="1" applyFont="1" applyBorder="1" applyAlignment="1">
      <alignment vertical="top"/>
    </xf>
    <xf numFmtId="43" fontId="0" fillId="0" borderId="4" xfId="1" applyFont="1" applyBorder="1" applyAlignment="1">
      <alignment vertical="top"/>
    </xf>
    <xf numFmtId="43" fontId="6" fillId="0" borderId="5" xfId="1" applyFont="1" applyBorder="1" applyAlignment="1">
      <alignment vertical="top"/>
    </xf>
    <xf numFmtId="0" fontId="6" fillId="0" borderId="6" xfId="0" applyFont="1" applyBorder="1" applyAlignment="1">
      <alignment vertical="top"/>
    </xf>
    <xf numFmtId="43" fontId="6" fillId="0" borderId="7" xfId="1" applyFont="1" applyBorder="1" applyAlignment="1">
      <alignment vertical="top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center"/>
    </xf>
    <xf numFmtId="43" fontId="0" fillId="0" borderId="2" xfId="1" applyFont="1" applyBorder="1" applyAlignment="1">
      <alignment vertical="center"/>
    </xf>
    <xf numFmtId="0" fontId="0" fillId="0" borderId="2" xfId="0" applyBorder="1" applyAlignment="1">
      <alignment vertical="center"/>
    </xf>
    <xf numFmtId="43" fontId="0" fillId="2" borderId="1" xfId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43" fontId="0" fillId="2" borderId="1" xfId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B9AE9-2978-4163-B278-134A396E1F32}">
  <sheetPr>
    <pageSetUpPr fitToPage="1"/>
  </sheetPr>
  <dimension ref="A1:G30"/>
  <sheetViews>
    <sheetView tabSelected="1" zoomScaleNormal="100" workbookViewId="0">
      <selection activeCell="B15" sqref="B15"/>
    </sheetView>
  </sheetViews>
  <sheetFormatPr baseColWidth="10" defaultColWidth="11.44140625" defaultRowHeight="14.4" x14ac:dyDescent="0.3"/>
  <cols>
    <col min="1" max="1" width="18.44140625" style="5" customWidth="1"/>
    <col min="2" max="2" width="73.21875" style="5" bestFit="1" customWidth="1"/>
    <col min="3" max="4" width="30.77734375" style="5" customWidth="1"/>
    <col min="5" max="5" width="27.44140625" style="8" bestFit="1" customWidth="1"/>
    <col min="6" max="6" width="6.77734375" style="5" customWidth="1"/>
    <col min="7" max="7" width="15.77734375" style="8" customWidth="1"/>
    <col min="8" max="16384" width="11.44140625" style="5"/>
  </cols>
  <sheetData>
    <row r="1" spans="1:7" x14ac:dyDescent="0.3">
      <c r="A1" s="1" t="s">
        <v>3</v>
      </c>
      <c r="B1"/>
    </row>
    <row r="2" spans="1:7" x14ac:dyDescent="0.3">
      <c r="A2" s="1" t="s">
        <v>13</v>
      </c>
      <c r="B2"/>
    </row>
    <row r="3" spans="1:7" x14ac:dyDescent="0.3">
      <c r="A3" s="2"/>
      <c r="B3"/>
    </row>
    <row r="4" spans="1:7" ht="22.8" x14ac:dyDescent="0.3">
      <c r="A4" s="3" t="s">
        <v>4</v>
      </c>
      <c r="B4"/>
    </row>
    <row r="5" spans="1:7" x14ac:dyDescent="0.3">
      <c r="A5" s="4" t="s">
        <v>5</v>
      </c>
      <c r="B5"/>
    </row>
    <row r="6" spans="1:7" x14ac:dyDescent="0.3">
      <c r="A6" s="4" t="s">
        <v>6</v>
      </c>
      <c r="B6" s="4"/>
    </row>
    <row r="7" spans="1:7" x14ac:dyDescent="0.3">
      <c r="A7" s="4" t="s">
        <v>7</v>
      </c>
      <c r="B7" s="4"/>
    </row>
    <row r="9" spans="1:7" s="24" customFormat="1" ht="28.8" x14ac:dyDescent="0.3">
      <c r="A9" s="23" t="s">
        <v>48</v>
      </c>
      <c r="B9" s="21" t="s">
        <v>0</v>
      </c>
      <c r="C9" s="21" t="s">
        <v>31</v>
      </c>
      <c r="D9" s="21" t="s">
        <v>1</v>
      </c>
      <c r="E9" s="20" t="s">
        <v>9</v>
      </c>
      <c r="F9" s="21" t="s">
        <v>2</v>
      </c>
      <c r="G9" s="22" t="s">
        <v>8</v>
      </c>
    </row>
    <row r="10" spans="1:7" ht="28.8" x14ac:dyDescent="0.3">
      <c r="A10" s="17" t="s">
        <v>14</v>
      </c>
      <c r="B10" s="16" t="s">
        <v>47</v>
      </c>
      <c r="C10" s="17" t="s">
        <v>30</v>
      </c>
      <c r="D10" s="17"/>
      <c r="E10" s="18"/>
      <c r="F10" s="19">
        <v>1</v>
      </c>
      <c r="G10" s="10">
        <f>F10*E10</f>
        <v>0</v>
      </c>
    </row>
    <row r="11" spans="1:7" x14ac:dyDescent="0.3">
      <c r="A11" s="6" t="s">
        <v>15</v>
      </c>
      <c r="B11" s="6" t="s">
        <v>32</v>
      </c>
      <c r="C11" s="6" t="s">
        <v>30</v>
      </c>
      <c r="D11" s="6"/>
      <c r="E11" s="9"/>
      <c r="F11" s="7">
        <v>1</v>
      </c>
      <c r="G11" s="10">
        <f t="shared" ref="G11:G23" si="0">F11*E11</f>
        <v>0</v>
      </c>
    </row>
    <row r="12" spans="1:7" x14ac:dyDescent="0.3">
      <c r="A12" s="6" t="s">
        <v>18</v>
      </c>
      <c r="B12" s="6" t="s">
        <v>33</v>
      </c>
      <c r="C12" s="6" t="s">
        <v>30</v>
      </c>
      <c r="D12" s="6"/>
      <c r="E12" s="9"/>
      <c r="F12" s="7">
        <v>1</v>
      </c>
      <c r="G12" s="10">
        <f t="shared" si="0"/>
        <v>0</v>
      </c>
    </row>
    <row r="13" spans="1:7" x14ac:dyDescent="0.3">
      <c r="A13" s="6" t="s">
        <v>19</v>
      </c>
      <c r="B13" s="6" t="s">
        <v>34</v>
      </c>
      <c r="C13" s="6" t="s">
        <v>30</v>
      </c>
      <c r="D13" s="6"/>
      <c r="E13" s="9"/>
      <c r="F13" s="7">
        <v>1</v>
      </c>
      <c r="G13" s="10"/>
    </row>
    <row r="14" spans="1:7" x14ac:dyDescent="0.3">
      <c r="A14" s="6" t="s">
        <v>20</v>
      </c>
      <c r="B14" s="6" t="s">
        <v>35</v>
      </c>
      <c r="C14" s="6" t="s">
        <v>30</v>
      </c>
      <c r="D14" s="6"/>
      <c r="E14" s="9"/>
      <c r="F14" s="7">
        <v>1</v>
      </c>
      <c r="G14" s="10"/>
    </row>
    <row r="15" spans="1:7" x14ac:dyDescent="0.3">
      <c r="A15" s="6" t="s">
        <v>16</v>
      </c>
      <c r="B15" s="6" t="s">
        <v>36</v>
      </c>
      <c r="C15" s="6" t="s">
        <v>30</v>
      </c>
      <c r="D15" s="6"/>
      <c r="E15" s="9"/>
      <c r="F15" s="7">
        <v>1</v>
      </c>
      <c r="G15" s="10">
        <f t="shared" si="0"/>
        <v>0</v>
      </c>
    </row>
    <row r="16" spans="1:7" x14ac:dyDescent="0.3">
      <c r="A16" s="6" t="s">
        <v>21</v>
      </c>
      <c r="B16" s="6" t="s">
        <v>37</v>
      </c>
      <c r="C16" s="6" t="s">
        <v>30</v>
      </c>
      <c r="D16" s="6"/>
      <c r="E16" s="9"/>
      <c r="F16" s="7">
        <v>1</v>
      </c>
      <c r="G16" s="10">
        <f t="shared" si="0"/>
        <v>0</v>
      </c>
    </row>
    <row r="17" spans="1:7" x14ac:dyDescent="0.3">
      <c r="A17" s="6" t="s">
        <v>22</v>
      </c>
      <c r="B17" s="6" t="s">
        <v>38</v>
      </c>
      <c r="C17" s="6" t="s">
        <v>30</v>
      </c>
      <c r="D17" s="6"/>
      <c r="E17" s="9"/>
      <c r="F17" s="7">
        <v>1</v>
      </c>
      <c r="G17" s="10"/>
    </row>
    <row r="18" spans="1:7" x14ac:dyDescent="0.3">
      <c r="A18" s="6" t="s">
        <v>23</v>
      </c>
      <c r="B18" s="6" t="s">
        <v>39</v>
      </c>
      <c r="C18" s="6" t="s">
        <v>30</v>
      </c>
      <c r="D18" s="6"/>
      <c r="E18" s="9"/>
      <c r="F18" s="7">
        <v>1</v>
      </c>
      <c r="G18" s="10">
        <f t="shared" si="0"/>
        <v>0</v>
      </c>
    </row>
    <row r="19" spans="1:7" x14ac:dyDescent="0.3">
      <c r="A19" s="6" t="s">
        <v>25</v>
      </c>
      <c r="B19" s="6" t="s">
        <v>43</v>
      </c>
      <c r="C19" s="6" t="s">
        <v>30</v>
      </c>
      <c r="D19" s="6"/>
      <c r="E19" s="9"/>
      <c r="F19" s="7">
        <v>1</v>
      </c>
      <c r="G19" s="10">
        <f t="shared" si="0"/>
        <v>0</v>
      </c>
    </row>
    <row r="20" spans="1:7" x14ac:dyDescent="0.3">
      <c r="A20" s="6" t="s">
        <v>24</v>
      </c>
      <c r="B20" s="6" t="s">
        <v>44</v>
      </c>
      <c r="C20" s="6" t="s">
        <v>30</v>
      </c>
      <c r="D20" s="6"/>
      <c r="E20" s="9"/>
      <c r="F20" s="7">
        <v>1</v>
      </c>
      <c r="G20" s="10">
        <f t="shared" si="0"/>
        <v>0</v>
      </c>
    </row>
    <row r="21" spans="1:7" x14ac:dyDescent="0.3">
      <c r="A21" s="6" t="s">
        <v>26</v>
      </c>
      <c r="B21" s="6" t="s">
        <v>45</v>
      </c>
      <c r="C21" s="6" t="s">
        <v>30</v>
      </c>
      <c r="D21" s="6"/>
      <c r="E21" s="9"/>
      <c r="F21" s="7">
        <v>1</v>
      </c>
      <c r="G21" s="10">
        <f t="shared" si="0"/>
        <v>0</v>
      </c>
    </row>
    <row r="22" spans="1:7" x14ac:dyDescent="0.3">
      <c r="A22" s="6" t="s">
        <v>27</v>
      </c>
      <c r="B22" s="6" t="s">
        <v>40</v>
      </c>
      <c r="C22" s="6" t="s">
        <v>30</v>
      </c>
      <c r="D22" s="6"/>
      <c r="E22" s="9"/>
      <c r="F22" s="7">
        <v>1</v>
      </c>
      <c r="G22" s="10">
        <f t="shared" si="0"/>
        <v>0</v>
      </c>
    </row>
    <row r="23" spans="1:7" x14ac:dyDescent="0.3">
      <c r="A23" s="6" t="s">
        <v>28</v>
      </c>
      <c r="B23" s="6" t="s">
        <v>41</v>
      </c>
      <c r="C23" s="6" t="s">
        <v>30</v>
      </c>
      <c r="D23" s="6"/>
      <c r="E23" s="12"/>
      <c r="F23" s="7">
        <v>2</v>
      </c>
      <c r="G23" s="11">
        <f t="shared" si="0"/>
        <v>0</v>
      </c>
    </row>
    <row r="24" spans="1:7" x14ac:dyDescent="0.3">
      <c r="A24" s="6" t="s">
        <v>29</v>
      </c>
      <c r="B24" s="6" t="s">
        <v>42</v>
      </c>
      <c r="C24" s="6" t="s">
        <v>30</v>
      </c>
      <c r="D24" s="6"/>
      <c r="E24" s="10"/>
      <c r="F24" s="7">
        <v>1</v>
      </c>
      <c r="G24" s="10">
        <f t="shared" ref="G24:G25" si="1">F24*E24</f>
        <v>0</v>
      </c>
    </row>
    <row r="25" spans="1:7" ht="15" thickBot="1" x14ac:dyDescent="0.35">
      <c r="A25" s="6" t="s">
        <v>17</v>
      </c>
      <c r="B25" s="6" t="s">
        <v>46</v>
      </c>
      <c r="C25" s="6" t="s">
        <v>30</v>
      </c>
      <c r="D25" s="6"/>
      <c r="E25" s="10"/>
      <c r="F25" s="6">
        <v>3</v>
      </c>
      <c r="G25" s="10">
        <f t="shared" si="1"/>
        <v>0</v>
      </c>
    </row>
    <row r="26" spans="1:7" ht="15" thickBot="1" x14ac:dyDescent="0.35">
      <c r="A26" s="6"/>
      <c r="B26" s="6"/>
      <c r="C26" s="6"/>
      <c r="D26" s="7"/>
      <c r="E26" s="13" t="s">
        <v>11</v>
      </c>
      <c r="F26" s="14"/>
      <c r="G26" s="15">
        <f>SUM(G10:G25)</f>
        <v>0</v>
      </c>
    </row>
    <row r="27" spans="1:7" ht="15" thickBot="1" x14ac:dyDescent="0.35"/>
    <row r="28" spans="1:7" ht="15" thickBot="1" x14ac:dyDescent="0.35">
      <c r="E28" s="13" t="s">
        <v>10</v>
      </c>
      <c r="F28" s="14"/>
      <c r="G28" s="15">
        <f>G26*0.2</f>
        <v>0</v>
      </c>
    </row>
    <row r="29" spans="1:7" ht="15" thickBot="1" x14ac:dyDescent="0.35"/>
    <row r="30" spans="1:7" ht="15" thickBot="1" x14ac:dyDescent="0.35">
      <c r="E30" s="13" t="s">
        <v>12</v>
      </c>
      <c r="F30" s="14"/>
      <c r="G30" s="15">
        <f>G28+G26</f>
        <v>0</v>
      </c>
    </row>
  </sheetData>
  <phoneticPr fontId="7" type="noConversion"/>
  <pageMargins left="0.7" right="0.7" top="0.78740157499999996" bottom="0.78740157499999996" header="0.3" footer="0.3"/>
  <pageSetup paperSize="8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</vt:lpstr>
      <vt:lpstr>DPGF!Zone_d_impression</vt:lpstr>
    </vt:vector>
  </TitlesOfParts>
  <Company>Gigon Guyer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Pieter Rabijns</dc:creator>
  <cp:lastModifiedBy>Francois Guillon</cp:lastModifiedBy>
  <cp:lastPrinted>2023-02-17T06:43:19Z</cp:lastPrinted>
  <dcterms:created xsi:type="dcterms:W3CDTF">2023-01-27T14:46:57Z</dcterms:created>
  <dcterms:modified xsi:type="dcterms:W3CDTF">2025-06-24T12:59:47Z</dcterms:modified>
</cp:coreProperties>
</file>