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godfr\Desktop\DEFMOB07-2025_DCE\"/>
    </mc:Choice>
  </mc:AlternateContent>
  <xr:revisionPtr revIDLastSave="0" documentId="8_{FCE966F5-CA41-4650-87BE-E0193D409BDE}" xr6:coauthVersionLast="47" xr6:coauthVersionMax="47" xr10:uidLastSave="{00000000-0000-0000-0000-000000000000}"/>
  <bookViews>
    <workbookView xWindow="-120" yWindow="-120" windowWidth="29040" windowHeight="15720" tabRatio="768" xr2:uid="{00000000-000D-0000-FFFF-FFFF00000000}"/>
  </bookViews>
  <sheets>
    <sheet name="Page de garde" sheetId="13" r:id="rId1"/>
    <sheet name="LOT N° 1" sheetId="18" r:id="rId2"/>
    <sheet name="DQE" sheetId="2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 i="23" l="1"/>
  <c r="J7" i="23"/>
  <c r="J6" i="23"/>
  <c r="I7" i="23"/>
  <c r="I8" i="23"/>
  <c r="I6" i="23"/>
  <c r="H8" i="23"/>
  <c r="H7" i="23"/>
  <c r="G8" i="23"/>
  <c r="G7" i="23"/>
  <c r="F8" i="23"/>
  <c r="F7" i="23"/>
  <c r="E8" i="23"/>
  <c r="E7" i="23"/>
  <c r="D8" i="23"/>
  <c r="L8" i="23" s="1"/>
  <c r="D7" i="23"/>
  <c r="L7" i="23" s="1"/>
  <c r="C8" i="23"/>
  <c r="K8" i="23" s="1"/>
  <c r="C7" i="23"/>
  <c r="K7" i="23" s="1"/>
  <c r="H6" i="23" l="1"/>
  <c r="G6" i="23"/>
  <c r="F6" i="23"/>
  <c r="E6" i="23"/>
  <c r="D6" i="23"/>
  <c r="L6" i="23" s="1"/>
  <c r="C6" i="23"/>
  <c r="K6" i="23" s="1"/>
  <c r="N6" i="23" l="1"/>
  <c r="N8" i="23"/>
  <c r="O7" i="23"/>
  <c r="N7" i="23"/>
  <c r="O6" i="23"/>
  <c r="O8" i="23"/>
  <c r="O9" i="23" l="1"/>
  <c r="N9" i="23"/>
</calcChain>
</file>

<file path=xl/sharedStrings.xml><?xml version="1.0" encoding="utf-8"?>
<sst xmlns="http://schemas.openxmlformats.org/spreadsheetml/2006/main" count="57" uniqueCount="39">
  <si>
    <t>BORDEREAU DE PRIX UNITAIRES</t>
  </si>
  <si>
    <t xml:space="preserve">IMPORTANT : 
La règle pour renseigner le Bordereau de Prix Unitaires est de compléter toutes les cases en jaune.
Les montants sont exprimés en euros HT, selon les règles de la comptabilité publique 
(arrondi à la deuxième décimale après la virgule).  </t>
  </si>
  <si>
    <t>Nom du soumissionnaire :</t>
  </si>
  <si>
    <t>- LOT N° 1</t>
  </si>
  <si>
    <t>- DQE (Détail quantitatif estimatif) : commande estimative non contractuelle</t>
  </si>
  <si>
    <t>Ce fichier comprend 3 feuilles :</t>
  </si>
  <si>
    <t>- Page de garde</t>
  </si>
  <si>
    <t xml:space="preserve">En présentiel dans les locaux de l’Administration </t>
  </si>
  <si>
    <t xml:space="preserve">En présentiel dans les locaux du Titulaire </t>
  </si>
  <si>
    <t>En distanciel</t>
  </si>
  <si>
    <t>Non</t>
  </si>
  <si>
    <t xml:space="preserve">Oui   </t>
  </si>
  <si>
    <t>Taux : ……………%</t>
  </si>
  <si>
    <t>Si non assujeti, fournir un justificatif</t>
  </si>
  <si>
    <t>Le candidat est-il assujeti à la TVA (surligner la case correspondante) :</t>
  </si>
  <si>
    <t>Commande type du candidat</t>
  </si>
  <si>
    <t>Intitulé du poste</t>
  </si>
  <si>
    <t>N° du poste</t>
  </si>
  <si>
    <t>Bilan de Compétences Entrepreneuriales</t>
  </si>
  <si>
    <t>DETAIL QUANTITATIF ESTIMATIF
Lot 1</t>
  </si>
  <si>
    <t>En présentiel dans les locaux de l'Administration</t>
  </si>
  <si>
    <t>En présentiel dans les locaux du Titulaire</t>
  </si>
  <si>
    <t>Total</t>
  </si>
  <si>
    <t xml:space="preserve">Marché DEFMOB07-2025 </t>
  </si>
  <si>
    <t xml:space="preserve">Prix unitaire en € HT ou net de taxe
d'une session individuelle ou collective </t>
  </si>
  <si>
    <t xml:space="preserve">Prix unitaire en € TTC
d'une session individuelle ou collective </t>
  </si>
  <si>
    <t xml:space="preserve">Prix unitaire en € HT
ou net de taxe
d'une session individuelle ou collective  </t>
  </si>
  <si>
    <t xml:space="preserve">Prix unitaire en € HT ou net de taxes
d'une session individuelle ou collective </t>
  </si>
  <si>
    <t xml:space="preserve">Prix unitaire en € HT ou net de taxesd'une session individuelle ou collective </t>
  </si>
  <si>
    <t xml:space="preserve">Prix moyen en € HT ou net de taxes
d'une session individuelle ou collective </t>
  </si>
  <si>
    <t xml:space="preserve">Prix moyen en € TTC
d'une session individuelle ou collective </t>
  </si>
  <si>
    <t>Montant en € HT ou net de taxes</t>
  </si>
  <si>
    <t>Montant en € TTC</t>
  </si>
  <si>
    <t xml:space="preserve">Quantités estimatives
Nombre de sessions </t>
  </si>
  <si>
    <t>Formation aux fondamentaux de la création, reprise d’entreprise - Formule Standard (20 heures)</t>
  </si>
  <si>
    <t>Formation aux fondamentaux de la création, reprise d’entreprise - Formule Renforcée (30 heures)</t>
  </si>
  <si>
    <t>Réalisation de prestations individuelles et collectives de formation dans le domaine de la création, du développement ou de la reprise d’entreprise au profit des ayants droit de Défense mobilité (DM)
Lot 1 : Parcours d’accompagnement à l’élaboration du projet entrepreneurial de création ou de reprise d’entreprise</t>
  </si>
  <si>
    <t>LOT N° 1 : Parcours d’accompagnement à l’élaboration du projet entrepreneurial de création ou de reprise d’entreprise</t>
  </si>
  <si>
    <t>En format hybride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</si>
</sst>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Calibri"/>
      <family val="2"/>
      <scheme val="minor"/>
    </font>
    <font>
      <b/>
      <sz val="11"/>
      <color theme="1"/>
      <name val="Calibri"/>
      <family val="2"/>
      <scheme val="minor"/>
    </font>
    <font>
      <b/>
      <sz val="12"/>
      <color theme="1"/>
      <name val="Calibri"/>
      <family val="2"/>
      <scheme val="minor"/>
    </font>
    <font>
      <sz val="10"/>
      <color indexed="8"/>
      <name val="Arial"/>
      <family val="2"/>
    </font>
    <font>
      <b/>
      <sz val="12"/>
      <name val="Times New Roman"/>
      <family val="1"/>
    </font>
    <font>
      <b/>
      <sz val="18"/>
      <name val="Calibri"/>
      <family val="2"/>
      <scheme val="minor"/>
    </font>
    <font>
      <b/>
      <sz val="12"/>
      <name val="Calibri"/>
      <family val="2"/>
      <scheme val="minor"/>
    </font>
    <font>
      <sz val="10"/>
      <color indexed="8"/>
      <name val="Calibri"/>
      <family val="2"/>
      <scheme val="minor"/>
    </font>
    <font>
      <b/>
      <sz val="20"/>
      <name val="Calibri"/>
      <family val="2"/>
      <scheme val="minor"/>
    </font>
    <font>
      <b/>
      <sz val="18"/>
      <color rgb="FFFF0000"/>
      <name val="Calibri"/>
      <family val="2"/>
      <scheme val="minor"/>
    </font>
    <font>
      <b/>
      <u/>
      <sz val="11"/>
      <color theme="1"/>
      <name val="Calibri"/>
      <family val="2"/>
      <scheme val="minor"/>
    </font>
    <font>
      <sz val="12"/>
      <color theme="1"/>
      <name val="Calibri"/>
      <family val="2"/>
      <scheme val="minor"/>
    </font>
    <font>
      <sz val="11"/>
      <color rgb="FFFF0000"/>
      <name val="Calibri"/>
      <family val="2"/>
      <scheme val="minor"/>
    </font>
    <font>
      <sz val="11"/>
      <name val="Calibri"/>
      <family val="2"/>
      <scheme val="minor"/>
    </font>
    <font>
      <b/>
      <sz val="10"/>
      <color theme="1"/>
      <name val="Calibri"/>
      <family val="2"/>
      <scheme val="minor"/>
    </font>
  </fonts>
  <fills count="8">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7" tint="0.79998168889431442"/>
        <bgColor indexed="64"/>
      </patternFill>
    </fill>
    <fill>
      <patternFill patternType="solid">
        <fgColor theme="9" tint="0.79998168889431442"/>
        <bgColor indexed="64"/>
      </patternFill>
    </fill>
  </fills>
  <borders count="3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auto="1"/>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3">
    <xf numFmtId="0" fontId="0" fillId="0" borderId="0"/>
    <xf numFmtId="0" fontId="3" fillId="0" borderId="0"/>
    <xf numFmtId="0" fontId="11" fillId="0" borderId="0"/>
  </cellStyleXfs>
  <cellXfs count="81">
    <xf numFmtId="0" fontId="0" fillId="0" borderId="0" xfId="0"/>
    <xf numFmtId="0" fontId="4" fillId="3" borderId="0" xfId="1" applyFont="1" applyFill="1" applyAlignment="1">
      <alignment horizontal="center" vertical="center" wrapText="1"/>
    </xf>
    <xf numFmtId="0" fontId="3" fillId="3" borderId="0" xfId="1" applyFill="1" applyAlignment="1">
      <alignment vertical="center"/>
    </xf>
    <xf numFmtId="0" fontId="0" fillId="3" borderId="0" xfId="0" applyFill="1" applyAlignment="1">
      <alignment vertical="center"/>
    </xf>
    <xf numFmtId="0" fontId="5" fillId="3" borderId="6" xfId="1" applyFont="1" applyFill="1" applyBorder="1" applyAlignment="1">
      <alignment horizontal="center" vertical="center" wrapText="1"/>
    </xf>
    <xf numFmtId="0" fontId="6" fillId="3" borderId="0" xfId="1" applyFont="1" applyFill="1" applyAlignment="1">
      <alignment horizontal="center" vertical="center" wrapText="1"/>
    </xf>
    <xf numFmtId="0" fontId="7" fillId="3" borderId="0" xfId="1" applyFont="1" applyFill="1" applyAlignment="1">
      <alignment vertical="center"/>
    </xf>
    <xf numFmtId="0" fontId="0" fillId="3" borderId="0" xfId="0" quotePrefix="1" applyFill="1" applyAlignment="1">
      <alignment horizontal="left" vertical="center" wrapText="1"/>
    </xf>
    <xf numFmtId="0" fontId="9" fillId="3" borderId="0" xfId="0" applyFont="1" applyFill="1" applyAlignment="1">
      <alignment horizontal="center" vertical="center" wrapText="1"/>
    </xf>
    <xf numFmtId="0" fontId="9" fillId="3"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0" fillId="0" borderId="0" xfId="0" applyAlignment="1">
      <alignment horizontal="left" vertical="center"/>
    </xf>
    <xf numFmtId="0" fontId="10" fillId="3" borderId="0" xfId="0" applyFont="1" applyFill="1" applyAlignment="1">
      <alignment vertical="center"/>
    </xf>
    <xf numFmtId="0" fontId="13" fillId="0" borderId="0" xfId="0" applyFont="1"/>
    <xf numFmtId="0" fontId="12" fillId="0" borderId="0" xfId="0" applyFont="1" applyAlignment="1">
      <alignment horizontal="left" vertical="center" wrapText="1"/>
    </xf>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wrapText="1"/>
    </xf>
    <xf numFmtId="0" fontId="0" fillId="0" borderId="14" xfId="0" applyBorder="1" applyAlignment="1">
      <alignment horizontal="center" vertical="center" wrapText="1"/>
    </xf>
    <xf numFmtId="164" fontId="0" fillId="0" borderId="11" xfId="0" applyNumberFormat="1" applyBorder="1" applyAlignment="1">
      <alignment horizontal="center" vertical="center"/>
    </xf>
    <xf numFmtId="164" fontId="0" fillId="0" borderId="13" xfId="0" applyNumberFormat="1" applyBorder="1" applyAlignment="1">
      <alignment horizontal="center" vertical="center"/>
    </xf>
    <xf numFmtId="164" fontId="0" fillId="0" borderId="14" xfId="0" applyNumberFormat="1" applyBorder="1" applyAlignment="1">
      <alignment horizontal="center" vertical="center"/>
    </xf>
    <xf numFmtId="0" fontId="1" fillId="5" borderId="21" xfId="0" applyFont="1" applyFill="1" applyBorder="1" applyAlignment="1">
      <alignment horizontal="center" vertical="center" wrapText="1"/>
    </xf>
    <xf numFmtId="0" fontId="0" fillId="0" borderId="13" xfId="0" applyBorder="1" applyAlignment="1">
      <alignment horizontal="center" vertical="center"/>
    </xf>
    <xf numFmtId="0" fontId="0" fillId="0" borderId="19" xfId="0" applyBorder="1" applyAlignment="1">
      <alignment horizontal="center" vertical="center"/>
    </xf>
    <xf numFmtId="164" fontId="0" fillId="0" borderId="12" xfId="0" applyNumberFormat="1" applyBorder="1" applyAlignment="1">
      <alignment horizontal="center" vertical="center"/>
    </xf>
    <xf numFmtId="0" fontId="0" fillId="0" borderId="22" xfId="0" applyBorder="1" applyAlignment="1">
      <alignment horizontal="center" vertical="center"/>
    </xf>
    <xf numFmtId="164" fontId="0" fillId="0" borderId="22" xfId="0" applyNumberFormat="1" applyBorder="1" applyAlignment="1">
      <alignment horizontal="center" vertical="center"/>
    </xf>
    <xf numFmtId="164" fontId="0" fillId="0" borderId="23" xfId="0" applyNumberFormat="1" applyBorder="1" applyAlignment="1">
      <alignment horizontal="center" vertical="center"/>
    </xf>
    <xf numFmtId="164" fontId="0" fillId="0" borderId="24" xfId="0" applyNumberFormat="1" applyBorder="1" applyAlignment="1">
      <alignment horizontal="center" vertical="center"/>
    </xf>
    <xf numFmtId="0" fontId="0" fillId="0" borderId="25" xfId="0" applyBorder="1" applyAlignment="1">
      <alignment horizontal="center" vertical="center"/>
    </xf>
    <xf numFmtId="164" fontId="0" fillId="0" borderId="17" xfId="0" applyNumberFormat="1" applyBorder="1" applyAlignment="1">
      <alignment horizontal="center" vertical="center"/>
    </xf>
    <xf numFmtId="0" fontId="0" fillId="0" borderId="29" xfId="0" applyBorder="1" applyAlignment="1">
      <alignment horizontal="center" vertical="center"/>
    </xf>
    <xf numFmtId="164" fontId="0" fillId="0" borderId="30" xfId="0" applyNumberFormat="1" applyBorder="1" applyAlignment="1">
      <alignment horizontal="center" vertical="center"/>
    </xf>
    <xf numFmtId="164" fontId="0" fillId="0" borderId="31" xfId="0" applyNumberFormat="1" applyBorder="1" applyAlignment="1">
      <alignment horizontal="center" vertical="center"/>
    </xf>
    <xf numFmtId="164" fontId="0" fillId="0" borderId="32" xfId="0" applyNumberFormat="1" applyBorder="1" applyAlignment="1">
      <alignment horizontal="center" vertical="center"/>
    </xf>
    <xf numFmtId="164" fontId="0" fillId="0" borderId="33" xfId="0" applyNumberFormat="1" applyBorder="1" applyAlignment="1">
      <alignment horizontal="center" vertical="center"/>
    </xf>
    <xf numFmtId="164" fontId="0" fillId="0" borderId="18" xfId="0" applyNumberFormat="1" applyBorder="1" applyAlignment="1">
      <alignment horizontal="center" vertical="center"/>
    </xf>
    <xf numFmtId="0" fontId="14" fillId="5" borderId="26" xfId="0" applyFont="1" applyFill="1" applyBorder="1" applyAlignment="1">
      <alignment horizontal="center" vertical="center" wrapText="1"/>
    </xf>
    <xf numFmtId="0" fontId="0" fillId="0" borderId="17" xfId="0" applyBorder="1" applyAlignment="1">
      <alignment horizontal="center" vertical="center"/>
    </xf>
    <xf numFmtId="0" fontId="0" fillId="0" borderId="18" xfId="0" applyBorder="1" applyAlignment="1">
      <alignment horizontal="center" vertical="center" wrapText="1"/>
    </xf>
    <xf numFmtId="0" fontId="1" fillId="0" borderId="0" xfId="0" applyFont="1" applyAlignment="1">
      <alignment horizontal="right"/>
    </xf>
    <xf numFmtId="164" fontId="0" fillId="0" borderId="28" xfId="0" applyNumberFormat="1" applyBorder="1" applyAlignment="1">
      <alignment horizontal="center" vertical="center"/>
    </xf>
    <xf numFmtId="164" fontId="0" fillId="0" borderId="4" xfId="0" applyNumberFormat="1" applyBorder="1" applyAlignment="1">
      <alignment horizontal="center" vertical="center"/>
    </xf>
    <xf numFmtId="164" fontId="0" fillId="0" borderId="36" xfId="0" applyNumberFormat="1" applyBorder="1" applyAlignment="1">
      <alignment horizontal="center" vertical="center"/>
    </xf>
    <xf numFmtId="164" fontId="0" fillId="0" borderId="37" xfId="0" applyNumberFormat="1" applyBorder="1" applyAlignment="1">
      <alignment horizontal="center" vertical="center"/>
    </xf>
    <xf numFmtId="164" fontId="0" fillId="6" borderId="11" xfId="0" applyNumberFormat="1" applyFill="1" applyBorder="1" applyAlignment="1" applyProtection="1">
      <alignment horizontal="center" vertical="center"/>
      <protection locked="0"/>
    </xf>
    <xf numFmtId="164" fontId="0" fillId="6" borderId="12" xfId="0" applyNumberFormat="1" applyFill="1" applyBorder="1" applyAlignment="1" applyProtection="1">
      <alignment horizontal="center" vertical="center"/>
      <protection locked="0"/>
    </xf>
    <xf numFmtId="164" fontId="0" fillId="6" borderId="21" xfId="0" applyNumberFormat="1" applyFill="1" applyBorder="1" applyAlignment="1" applyProtection="1">
      <alignment horizontal="center" vertical="center"/>
      <protection locked="0"/>
    </xf>
    <xf numFmtId="164" fontId="0" fillId="6" borderId="13" xfId="0" applyNumberFormat="1" applyFill="1" applyBorder="1" applyAlignment="1" applyProtection="1">
      <alignment horizontal="center" vertical="center"/>
      <protection locked="0"/>
    </xf>
    <xf numFmtId="164" fontId="0" fillId="6" borderId="14" xfId="0" applyNumberFormat="1" applyFill="1" applyBorder="1" applyAlignment="1" applyProtection="1">
      <alignment horizontal="center" vertical="center"/>
      <protection locked="0"/>
    </xf>
    <xf numFmtId="164" fontId="0" fillId="6" borderId="34" xfId="0" applyNumberFormat="1" applyFill="1" applyBorder="1" applyAlignment="1" applyProtection="1">
      <alignment horizontal="center" vertical="center"/>
      <protection locked="0"/>
    </xf>
    <xf numFmtId="0" fontId="5"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0" borderId="0" xfId="1" applyFont="1" applyAlignment="1">
      <alignment horizontal="center" vertical="center" wrapText="1"/>
    </xf>
    <xf numFmtId="0" fontId="8" fillId="0" borderId="7" xfId="1" applyFont="1" applyBorder="1" applyAlignment="1">
      <alignment horizontal="center" vertical="center" wrapText="1"/>
    </xf>
    <xf numFmtId="0" fontId="8" fillId="0" borderId="6" xfId="1" applyFont="1" applyBorder="1" applyAlignment="1">
      <alignment horizontal="center" vertical="center" wrapText="1"/>
    </xf>
    <xf numFmtId="0" fontId="9" fillId="3" borderId="7"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2" borderId="0" xfId="0" applyFont="1" applyFill="1" applyAlignment="1">
      <alignment horizontal="center" vertical="center" wrapText="1"/>
    </xf>
    <xf numFmtId="0" fontId="0" fillId="0" borderId="0" xfId="0"/>
    <xf numFmtId="0" fontId="1" fillId="5" borderId="20" xfId="0" applyFont="1" applyFill="1" applyBorder="1" applyAlignment="1">
      <alignment horizontal="center" vertical="center" wrapText="1"/>
    </xf>
    <xf numFmtId="0" fontId="1" fillId="5" borderId="16" xfId="0" applyFont="1" applyFill="1" applyBorder="1" applyAlignment="1">
      <alignment horizontal="center" vertical="center"/>
    </xf>
    <xf numFmtId="0" fontId="1" fillId="5" borderId="18" xfId="0" applyFont="1" applyFill="1" applyBorder="1" applyAlignment="1">
      <alignment horizontal="center" vertical="center"/>
    </xf>
    <xf numFmtId="0" fontId="1" fillId="5" borderId="15" xfId="0" applyFont="1" applyFill="1" applyBorder="1" applyAlignment="1">
      <alignment horizontal="center" vertical="center"/>
    </xf>
    <xf numFmtId="0" fontId="1" fillId="5" borderId="17" xfId="0" applyFont="1" applyFill="1" applyBorder="1" applyAlignment="1">
      <alignment horizontal="center" vertical="center"/>
    </xf>
    <xf numFmtId="0" fontId="1" fillId="5" borderId="26"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2" fillId="7" borderId="8"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 fillId="5" borderId="27" xfId="0" applyFont="1" applyFill="1" applyBorder="1" applyAlignment="1">
      <alignment horizontal="center" vertical="center"/>
    </xf>
    <xf numFmtId="0" fontId="1" fillId="5" borderId="28" xfId="0" applyFont="1" applyFill="1" applyBorder="1" applyAlignment="1">
      <alignment horizontal="center" vertical="center"/>
    </xf>
    <xf numFmtId="0" fontId="1" fillId="5" borderId="7"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cellXfs>
  <cellStyles count="3">
    <cellStyle name="Normal" xfId="0" builtinId="0"/>
    <cellStyle name="Normal 2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3690937</xdr:colOff>
      <xdr:row>1</xdr:row>
      <xdr:rowOff>464344</xdr:rowOff>
    </xdr:from>
    <xdr:to>
      <xdr:col>2</xdr:col>
      <xdr:colOff>2226467</xdr:colOff>
      <xdr:row>1</xdr:row>
      <xdr:rowOff>1285874</xdr:rowOff>
    </xdr:to>
    <xdr:pic>
      <xdr:nvPicPr>
        <xdr:cNvPr id="5" name="Imag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76687" y="678657"/>
          <a:ext cx="2666999" cy="821530"/>
        </a:xfrm>
        <a:prstGeom prst="rect">
          <a:avLst/>
        </a:prstGeom>
      </xdr:spPr>
    </xdr:pic>
    <xdr:clientData/>
  </xdr:twoCellAnchor>
  <xdr:twoCellAnchor editAs="oneCell">
    <xdr:from>
      <xdr:col>1</xdr:col>
      <xdr:colOff>0</xdr:colOff>
      <xdr:row>1</xdr:row>
      <xdr:rowOff>0</xdr:rowOff>
    </xdr:from>
    <xdr:to>
      <xdr:col>1</xdr:col>
      <xdr:colOff>304800</xdr:colOff>
      <xdr:row>1</xdr:row>
      <xdr:rowOff>304800</xdr:rowOff>
    </xdr:to>
    <xdr:sp macro="" textlink="">
      <xdr:nvSpPr>
        <xdr:cNvPr id="1027" name="AutoShape 3">
          <a:extLst>
            <a:ext uri="{FF2B5EF4-FFF2-40B4-BE49-F238E27FC236}">
              <a16:creationId xmlns:a16="http://schemas.microsoft.com/office/drawing/2014/main" id="{A935369C-2BC1-D404-5EE2-9BEA8D4E8D32}"/>
            </a:ext>
          </a:extLst>
        </xdr:cNvPr>
        <xdr:cNvSpPr>
          <a:spLocks noChangeAspect="1" noChangeArrowheads="1"/>
        </xdr:cNvSpPr>
      </xdr:nvSpPr>
      <xdr:spPr bwMode="auto">
        <a:xfrm>
          <a:off x="285750" y="20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85724</xdr:colOff>
      <xdr:row>1</xdr:row>
      <xdr:rowOff>123820</xdr:rowOff>
    </xdr:from>
    <xdr:to>
      <xdr:col>1</xdr:col>
      <xdr:colOff>1825430</xdr:colOff>
      <xdr:row>1</xdr:row>
      <xdr:rowOff>1541080</xdr:rowOff>
    </xdr:to>
    <xdr:pic>
      <xdr:nvPicPr>
        <xdr:cNvPr id="3" name="Image 2">
          <a:extLst>
            <a:ext uri="{FF2B5EF4-FFF2-40B4-BE49-F238E27FC236}">
              <a16:creationId xmlns:a16="http://schemas.microsoft.com/office/drawing/2014/main" id="{FEA14C20-BCA2-7AF8-AF01-ABBD9A80015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1474" y="333370"/>
          <a:ext cx="1739706" cy="141726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23"/>
  <sheetViews>
    <sheetView tabSelected="1" zoomScaleNormal="100" workbookViewId="0">
      <selection activeCell="G2" sqref="G2"/>
    </sheetView>
  </sheetViews>
  <sheetFormatPr baseColWidth="10" defaultColWidth="11.42578125" defaultRowHeight="15" x14ac:dyDescent="0.25"/>
  <cols>
    <col min="1" max="1" width="4.28515625" style="3" customWidth="1"/>
    <col min="2" max="2" width="62" style="3" customWidth="1"/>
    <col min="3" max="3" width="91.5703125" style="3" customWidth="1"/>
    <col min="4" max="16384" width="11.42578125" style="3"/>
  </cols>
  <sheetData>
    <row r="1" spans="2:3" ht="16.5" thickBot="1" x14ac:dyDescent="0.3">
      <c r="B1" s="1"/>
      <c r="C1" s="2"/>
    </row>
    <row r="2" spans="2:3" ht="141" customHeight="1" thickBot="1" x14ac:dyDescent="0.3">
      <c r="B2" s="80"/>
      <c r="C2" s="4"/>
    </row>
    <row r="3" spans="2:3" ht="16.5" thickBot="1" x14ac:dyDescent="0.3">
      <c r="B3" s="5"/>
      <c r="C3" s="6"/>
    </row>
    <row r="4" spans="2:3" x14ac:dyDescent="0.25">
      <c r="B4" s="53" t="s">
        <v>0</v>
      </c>
      <c r="C4" s="54"/>
    </row>
    <row r="5" spans="2:3" ht="15.75" thickBot="1" x14ac:dyDescent="0.3">
      <c r="B5" s="55"/>
      <c r="C5" s="56"/>
    </row>
    <row r="7" spans="2:3" ht="23.25" x14ac:dyDescent="0.25">
      <c r="B7" s="57" t="s">
        <v>23</v>
      </c>
      <c r="C7" s="57"/>
    </row>
    <row r="8" spans="2:3" ht="16.5" thickBot="1" x14ac:dyDescent="0.3">
      <c r="B8" s="5"/>
      <c r="C8" s="6"/>
    </row>
    <row r="9" spans="2:3" ht="135.75" customHeight="1" thickBot="1" x14ac:dyDescent="0.3">
      <c r="B9" s="58" t="s">
        <v>36</v>
      </c>
      <c r="C9" s="59"/>
    </row>
    <row r="10" spans="2:3" ht="16.5" thickBot="1" x14ac:dyDescent="0.3">
      <c r="B10" s="5"/>
      <c r="C10" s="6"/>
    </row>
    <row r="11" spans="2:3" ht="112.5" customHeight="1" thickBot="1" x14ac:dyDescent="0.3">
      <c r="B11" s="60" t="s">
        <v>1</v>
      </c>
      <c r="C11" s="61"/>
    </row>
    <row r="12" spans="2:3" ht="18.75" customHeight="1" x14ac:dyDescent="0.25">
      <c r="B12" s="8"/>
      <c r="C12" s="8"/>
    </row>
    <row r="13" spans="2:3" ht="63.75" customHeight="1" x14ac:dyDescent="0.25">
      <c r="B13" s="10" t="s">
        <v>2</v>
      </c>
      <c r="C13" s="9"/>
    </row>
    <row r="14" spans="2:3" ht="18.75" customHeight="1" x14ac:dyDescent="0.25">
      <c r="B14" s="8"/>
      <c r="C14" s="8"/>
    </row>
    <row r="15" spans="2:3" x14ac:dyDescent="0.25">
      <c r="B15" s="12" t="s">
        <v>5</v>
      </c>
    </row>
    <row r="16" spans="2:3" x14ac:dyDescent="0.25">
      <c r="B16" s="7" t="s">
        <v>6</v>
      </c>
    </row>
    <row r="17" spans="2:2" x14ac:dyDescent="0.25">
      <c r="B17" s="7" t="s">
        <v>3</v>
      </c>
    </row>
    <row r="18" spans="2:2" ht="30" x14ac:dyDescent="0.25">
      <c r="B18" s="7" t="s">
        <v>4</v>
      </c>
    </row>
    <row r="19" spans="2:2" x14ac:dyDescent="0.25">
      <c r="B19" s="7"/>
    </row>
    <row r="20" spans="2:2" x14ac:dyDescent="0.25">
      <c r="B20" s="7"/>
    </row>
    <row r="21" spans="2:2" x14ac:dyDescent="0.25">
      <c r="B21" s="7"/>
    </row>
    <row r="22" spans="2:2" x14ac:dyDescent="0.25">
      <c r="B22" s="7"/>
    </row>
    <row r="23" spans="2:2" x14ac:dyDescent="0.25">
      <c r="B23" s="7"/>
    </row>
  </sheetData>
  <mergeCells count="4">
    <mergeCell ref="B4:C5"/>
    <mergeCell ref="B7:C7"/>
    <mergeCell ref="B9:C9"/>
    <mergeCell ref="B11:C11"/>
  </mergeCells>
  <pageMargins left="0.7" right="0.7" top="0.75" bottom="0.75" header="0.3" footer="0.3"/>
  <pageSetup paperSize="9" scale="5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J16"/>
  <sheetViews>
    <sheetView workbookViewId="0">
      <selection activeCell="C7" sqref="C7:C9"/>
    </sheetView>
  </sheetViews>
  <sheetFormatPr baseColWidth="10" defaultColWidth="11.42578125" defaultRowHeight="15" x14ac:dyDescent="0.25"/>
  <cols>
    <col min="1" max="1" width="13.85546875" customWidth="1"/>
    <col min="2" max="2" width="47.28515625" customWidth="1"/>
    <col min="3" max="3" width="20.42578125" style="11" customWidth="1"/>
    <col min="4" max="4" width="20.28515625" style="11" customWidth="1"/>
    <col min="5" max="5" width="20.5703125" style="11" customWidth="1"/>
    <col min="6" max="6" width="19.42578125" style="11" customWidth="1"/>
    <col min="7" max="7" width="18.5703125" customWidth="1"/>
    <col min="8" max="8" width="19.28515625" customWidth="1"/>
    <col min="9" max="10" width="18.7109375" customWidth="1"/>
  </cols>
  <sheetData>
    <row r="2" spans="1:10" ht="31.5" customHeight="1" x14ac:dyDescent="0.25">
      <c r="A2" s="64" t="s">
        <v>37</v>
      </c>
      <c r="B2" s="65"/>
      <c r="C2" s="65"/>
      <c r="D2" s="65"/>
      <c r="E2" s="65"/>
      <c r="F2" s="65"/>
      <c r="G2" s="65"/>
      <c r="H2" s="65"/>
      <c r="I2" s="66"/>
      <c r="J2" s="66"/>
    </row>
    <row r="4" spans="1:10" ht="15.75" thickBot="1" x14ac:dyDescent="0.3"/>
    <row r="5" spans="1:10" ht="51" customHeight="1" x14ac:dyDescent="0.25">
      <c r="A5" s="70" t="s">
        <v>17</v>
      </c>
      <c r="B5" s="68" t="s">
        <v>16</v>
      </c>
      <c r="C5" s="62" t="s">
        <v>7</v>
      </c>
      <c r="D5" s="63"/>
      <c r="E5" s="67" t="s">
        <v>8</v>
      </c>
      <c r="F5" s="63"/>
      <c r="G5" s="62" t="s">
        <v>9</v>
      </c>
      <c r="H5" s="63"/>
      <c r="I5" s="62" t="s">
        <v>38</v>
      </c>
      <c r="J5" s="63"/>
    </row>
    <row r="6" spans="1:10" ht="81" customHeight="1" x14ac:dyDescent="0.25">
      <c r="A6" s="71"/>
      <c r="B6" s="69"/>
      <c r="C6" s="15" t="s">
        <v>24</v>
      </c>
      <c r="D6" s="16" t="s">
        <v>25</v>
      </c>
      <c r="E6" s="23" t="s">
        <v>24</v>
      </c>
      <c r="F6" s="16" t="s">
        <v>25</v>
      </c>
      <c r="G6" s="15" t="s">
        <v>26</v>
      </c>
      <c r="H6" s="16" t="s">
        <v>25</v>
      </c>
      <c r="I6" s="15" t="s">
        <v>26</v>
      </c>
      <c r="J6" s="16" t="s">
        <v>25</v>
      </c>
    </row>
    <row r="7" spans="1:10" ht="22.5" customHeight="1" x14ac:dyDescent="0.25">
      <c r="A7" s="17">
        <v>1</v>
      </c>
      <c r="B7" s="41" t="s">
        <v>18</v>
      </c>
      <c r="C7" s="47"/>
      <c r="D7" s="48"/>
      <c r="E7" s="49"/>
      <c r="F7" s="48"/>
      <c r="G7" s="49"/>
      <c r="H7" s="48"/>
      <c r="I7" s="49"/>
      <c r="J7" s="48"/>
    </row>
    <row r="8" spans="1:10" ht="45" x14ac:dyDescent="0.25">
      <c r="A8" s="17">
        <v>2</v>
      </c>
      <c r="B8" s="18" t="s">
        <v>34</v>
      </c>
      <c r="C8" s="47"/>
      <c r="D8" s="48"/>
      <c r="E8" s="49"/>
      <c r="F8" s="48"/>
      <c r="G8" s="49"/>
      <c r="H8" s="48"/>
      <c r="I8" s="49"/>
      <c r="J8" s="48"/>
    </row>
    <row r="9" spans="1:10" ht="45.75" thickBot="1" x14ac:dyDescent="0.3">
      <c r="A9" s="24">
        <v>3</v>
      </c>
      <c r="B9" s="19" t="s">
        <v>35</v>
      </c>
      <c r="C9" s="50"/>
      <c r="D9" s="51"/>
      <c r="E9" s="52"/>
      <c r="F9" s="51"/>
      <c r="G9" s="52"/>
      <c r="H9" s="51"/>
      <c r="I9" s="52"/>
      <c r="J9" s="51"/>
    </row>
    <row r="12" spans="1:10" ht="30" x14ac:dyDescent="0.25">
      <c r="B12" s="14" t="s">
        <v>14</v>
      </c>
    </row>
    <row r="13" spans="1:10" x14ac:dyDescent="0.25">
      <c r="B13" s="13" t="s">
        <v>11</v>
      </c>
    </row>
    <row r="14" spans="1:10" x14ac:dyDescent="0.25">
      <c r="B14" s="13" t="s">
        <v>10</v>
      </c>
    </row>
    <row r="15" spans="1:10" x14ac:dyDescent="0.25">
      <c r="B15" s="13" t="s">
        <v>12</v>
      </c>
    </row>
    <row r="16" spans="1:10" x14ac:dyDescent="0.25">
      <c r="B16" s="13" t="s">
        <v>13</v>
      </c>
    </row>
  </sheetData>
  <sheetProtection algorithmName="SHA-512" hashValue="gsO/K6p8T6iIcI/DE3Af9ExTpyUDWuRep3xCjG5awjm8v8Ov3WnDrtlS4adXoQ8vNRSyqid/vfjH+/bshL53tg==" saltValue="l3Q3ke1XPLM8z03kb3gv/A==" spinCount="100000" sheet="1" objects="1" scenarios="1"/>
  <mergeCells count="7">
    <mergeCell ref="I5:J5"/>
    <mergeCell ref="A2:J2"/>
    <mergeCell ref="C5:D5"/>
    <mergeCell ref="E5:F5"/>
    <mergeCell ref="B5:B6"/>
    <mergeCell ref="A5:A6"/>
    <mergeCell ref="G5:H5"/>
  </mergeCells>
  <pageMargins left="0.7" right="0.7" top="0.75" bottom="0.75" header="0.3" footer="0.3"/>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9"/>
  <sheetViews>
    <sheetView workbookViewId="0">
      <selection activeCell="C16" sqref="C16"/>
    </sheetView>
  </sheetViews>
  <sheetFormatPr baseColWidth="10" defaultRowHeight="15" x14ac:dyDescent="0.25"/>
  <cols>
    <col min="2" max="2" width="35.7109375" customWidth="1"/>
    <col min="3" max="12" width="17.7109375" customWidth="1"/>
  </cols>
  <sheetData>
    <row r="1" spans="1:15" ht="29.25" customHeight="1" thickBot="1" x14ac:dyDescent="0.3">
      <c r="A1" s="73" t="s">
        <v>19</v>
      </c>
      <c r="B1" s="74"/>
      <c r="C1" s="74"/>
      <c r="D1" s="74"/>
      <c r="E1" s="74"/>
      <c r="F1" s="74"/>
      <c r="G1" s="74"/>
      <c r="H1" s="74"/>
      <c r="I1" s="74"/>
      <c r="J1" s="74"/>
      <c r="K1" s="74"/>
      <c r="L1" s="74"/>
      <c r="M1" s="74"/>
      <c r="N1" s="74"/>
      <c r="O1" s="75"/>
    </row>
    <row r="2" spans="1:15" x14ac:dyDescent="0.25">
      <c r="C2" s="11"/>
      <c r="D2" s="11"/>
      <c r="E2" s="11"/>
      <c r="F2" s="11"/>
    </row>
    <row r="3" spans="1:15" ht="15.75" thickBot="1" x14ac:dyDescent="0.3">
      <c r="C3" s="11"/>
      <c r="D3" s="11"/>
      <c r="E3" s="11"/>
      <c r="F3" s="11"/>
    </row>
    <row r="4" spans="1:15" ht="50.25" customHeight="1" thickBot="1" x14ac:dyDescent="0.3">
      <c r="A4" s="76" t="s">
        <v>17</v>
      </c>
      <c r="B4" s="76" t="s">
        <v>16</v>
      </c>
      <c r="C4" s="72" t="s">
        <v>20</v>
      </c>
      <c r="D4" s="72"/>
      <c r="E4" s="72" t="s">
        <v>21</v>
      </c>
      <c r="F4" s="72"/>
      <c r="G4" s="72" t="s">
        <v>9</v>
      </c>
      <c r="H4" s="72"/>
      <c r="I4" s="78" t="s">
        <v>38</v>
      </c>
      <c r="J4" s="79"/>
      <c r="K4" s="72" t="s">
        <v>29</v>
      </c>
      <c r="L4" s="72" t="s">
        <v>30</v>
      </c>
      <c r="M4" s="72" t="s">
        <v>33</v>
      </c>
      <c r="N4" s="72" t="s">
        <v>15</v>
      </c>
      <c r="O4" s="72"/>
    </row>
    <row r="5" spans="1:15" ht="64.5" thickBot="1" x14ac:dyDescent="0.3">
      <c r="A5" s="77"/>
      <c r="B5" s="77"/>
      <c r="C5" s="39" t="s">
        <v>27</v>
      </c>
      <c r="D5" s="39" t="s">
        <v>25</v>
      </c>
      <c r="E5" s="39" t="s">
        <v>28</v>
      </c>
      <c r="F5" s="39" t="s">
        <v>25</v>
      </c>
      <c r="G5" s="39" t="s">
        <v>27</v>
      </c>
      <c r="H5" s="39" t="s">
        <v>25</v>
      </c>
      <c r="I5" s="39" t="s">
        <v>27</v>
      </c>
      <c r="J5" s="39" t="s">
        <v>25</v>
      </c>
      <c r="K5" s="72"/>
      <c r="L5" s="72"/>
      <c r="M5" s="72"/>
      <c r="N5" s="39" t="s">
        <v>31</v>
      </c>
      <c r="O5" s="39" t="s">
        <v>32</v>
      </c>
    </row>
    <row r="6" spans="1:15" ht="30" x14ac:dyDescent="0.25">
      <c r="A6" s="40">
        <v>1</v>
      </c>
      <c r="B6" s="41" t="s">
        <v>18</v>
      </c>
      <c r="C6" s="32">
        <f>'LOT N° 1'!C7</f>
        <v>0</v>
      </c>
      <c r="D6" s="36">
        <f>'LOT N° 1'!D7</f>
        <v>0</v>
      </c>
      <c r="E6" s="37">
        <f>'LOT N° 1'!E7</f>
        <v>0</v>
      </c>
      <c r="F6" s="38">
        <f>'LOT N° 1'!F7</f>
        <v>0</v>
      </c>
      <c r="G6" s="32">
        <f>'LOT N° 1'!G7</f>
        <v>0</v>
      </c>
      <c r="H6" s="38">
        <f>'LOT N° 1'!H7</f>
        <v>0</v>
      </c>
      <c r="I6" s="45">
        <f>'LOT N° 1'!I7</f>
        <v>0</v>
      </c>
      <c r="J6" s="46">
        <f>'LOT N° 1'!J7</f>
        <v>0</v>
      </c>
      <c r="K6" s="45">
        <f>AVERAGE(C6,E6,G6,I6)</f>
        <v>0</v>
      </c>
      <c r="L6" s="46">
        <f>AVERAGE(D6,F6,H6,J6)</f>
        <v>0</v>
      </c>
      <c r="M6" s="33">
        <v>80</v>
      </c>
      <c r="N6" s="32">
        <f>K6*M6</f>
        <v>0</v>
      </c>
      <c r="O6" s="38">
        <f>L6*M6</f>
        <v>0</v>
      </c>
    </row>
    <row r="7" spans="1:15" ht="64.5" customHeight="1" x14ac:dyDescent="0.25">
      <c r="A7" s="27">
        <v>2</v>
      </c>
      <c r="B7" s="18" t="s">
        <v>34</v>
      </c>
      <c r="C7" s="20">
        <f>'LOT N° 1'!C8</f>
        <v>0</v>
      </c>
      <c r="D7" s="34">
        <f>'LOT N° 1'!D8</f>
        <v>0</v>
      </c>
      <c r="E7" s="30">
        <f>'LOT N° 1'!E8</f>
        <v>0</v>
      </c>
      <c r="F7" s="29">
        <f>'LOT N° 1'!F8</f>
        <v>0</v>
      </c>
      <c r="G7" s="28">
        <f>'LOT N° 1'!G8</f>
        <v>0</v>
      </c>
      <c r="H7" s="29">
        <f>'LOT N° 1'!H8</f>
        <v>0</v>
      </c>
      <c r="I7" s="20">
        <f>'LOT N° 1'!I8</f>
        <v>0</v>
      </c>
      <c r="J7" s="26">
        <f>'LOT N° 1'!J8</f>
        <v>0</v>
      </c>
      <c r="K7" s="20">
        <f t="shared" ref="K7:K8" si="0">AVERAGE(C7,E7,G7,I7)</f>
        <v>0</v>
      </c>
      <c r="L7" s="26">
        <f t="shared" ref="L7:L8" si="1">AVERAGE(D7,F7,H7,J7)</f>
        <v>0</v>
      </c>
      <c r="M7" s="31">
        <v>150</v>
      </c>
      <c r="N7" s="20">
        <f t="shared" ref="N7:N8" si="2">K7*M7</f>
        <v>0</v>
      </c>
      <c r="O7" s="26">
        <f t="shared" ref="O7:O8" si="3">L7*M7</f>
        <v>0</v>
      </c>
    </row>
    <row r="8" spans="1:15" ht="66.75" customHeight="1" thickBot="1" x14ac:dyDescent="0.3">
      <c r="A8" s="24">
        <v>3</v>
      </c>
      <c r="B8" s="19" t="s">
        <v>35</v>
      </c>
      <c r="C8" s="21">
        <f>'LOT N° 1'!C9</f>
        <v>0</v>
      </c>
      <c r="D8" s="35">
        <f>'LOT N° 1'!D9</f>
        <v>0</v>
      </c>
      <c r="E8" s="21">
        <f>'LOT N° 1'!E9</f>
        <v>0</v>
      </c>
      <c r="F8" s="22">
        <f>'LOT N° 1'!F9</f>
        <v>0</v>
      </c>
      <c r="G8" s="21">
        <f>'LOT N° 1'!G9</f>
        <v>0</v>
      </c>
      <c r="H8" s="22">
        <f>'LOT N° 1'!H9</f>
        <v>0</v>
      </c>
      <c r="I8" s="21">
        <f>'LOT N° 1'!I9</f>
        <v>0</v>
      </c>
      <c r="J8" s="22">
        <f>'LOT N° 1'!J9</f>
        <v>0</v>
      </c>
      <c r="K8" s="21">
        <f t="shared" si="0"/>
        <v>0</v>
      </c>
      <c r="L8" s="22">
        <f t="shared" si="1"/>
        <v>0</v>
      </c>
      <c r="M8" s="25">
        <v>150</v>
      </c>
      <c r="N8" s="21">
        <f t="shared" si="2"/>
        <v>0</v>
      </c>
      <c r="O8" s="22">
        <f t="shared" si="3"/>
        <v>0</v>
      </c>
    </row>
    <row r="9" spans="1:15" ht="18.75" customHeight="1" thickBot="1" x14ac:dyDescent="0.3">
      <c r="C9" s="11"/>
      <c r="D9" s="11"/>
      <c r="E9" s="11"/>
      <c r="F9" s="11"/>
      <c r="M9" s="42" t="s">
        <v>22</v>
      </c>
      <c r="N9" s="43">
        <f>SUM(N6:N8)</f>
        <v>0</v>
      </c>
      <c r="O9" s="44">
        <f>SUM(O6:O8)</f>
        <v>0</v>
      </c>
    </row>
  </sheetData>
  <sheetProtection algorithmName="SHA-512" hashValue="aPF4ZuNCQFMy4Gd0HLWDNViJ0KBU1a1t4wLin4nh0yJi3YSCOegml562AiOpFE694O+B3k9RgBD5nbTXtjD8Gw==" saltValue="tg2+hIGmlqsqXbkx+DOL3g==" spinCount="100000" sheet="1" objects="1" scenarios="1"/>
  <mergeCells count="11">
    <mergeCell ref="N4:O4"/>
    <mergeCell ref="A1:O1"/>
    <mergeCell ref="A4:A5"/>
    <mergeCell ref="B4:B5"/>
    <mergeCell ref="C4:D4"/>
    <mergeCell ref="E4:F4"/>
    <mergeCell ref="G4:H4"/>
    <mergeCell ref="K4:K5"/>
    <mergeCell ref="L4:L5"/>
    <mergeCell ref="M4:M5"/>
    <mergeCell ref="I4:J4"/>
  </mergeCells>
  <pageMargins left="0.7" right="0.7" top="0.75" bottom="0.75" header="0.3" footer="0.3"/>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F8DF13F49C8284EAB4044B903F17CDA" ma:contentTypeVersion="1" ma:contentTypeDescription="Crée un document." ma:contentTypeScope="" ma:versionID="b05f00ceab6c8f2813283dbff7626b84">
  <xsd:schema xmlns:xsd="http://www.w3.org/2001/XMLSchema" xmlns:xs="http://www.w3.org/2001/XMLSchema" xmlns:p="http://schemas.microsoft.com/office/2006/metadata/properties" xmlns:ns2="ba783ef8-8d73-4fb8-a504-1335739e9082" targetNamespace="http://schemas.microsoft.com/office/2006/metadata/properties" ma:root="true" ma:fieldsID="4d23e5f128ac1552332ed064cf1ebb19" ns2:_="">
    <xsd:import namespace="ba783ef8-8d73-4fb8-a504-1335739e908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783ef8-8d73-4fb8-a504-1335739e908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B44D53D-3603-4072-91BB-9DF3AE5A62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783ef8-8d73-4fb8-a504-1335739e90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0C0FD9-867C-49E1-BDAB-E5454D860E6C}">
  <ds:schemaRefs>
    <ds:schemaRef ds:uri="http://schemas.microsoft.com/sharepoint/v3/contenttype/forms"/>
  </ds:schemaRefs>
</ds:datastoreItem>
</file>

<file path=customXml/itemProps3.xml><?xml version="1.0" encoding="utf-8"?>
<ds:datastoreItem xmlns:ds="http://schemas.openxmlformats.org/officeDocument/2006/customXml" ds:itemID="{DA43995D-1885-4002-BE4D-C03BE2C37006}">
  <ds:schemaRefs>
    <ds:schemaRef ds:uri="http://purl.org/dc/dcmitype/"/>
    <ds:schemaRef ds:uri="http://schemas.microsoft.com/office/infopath/2007/PartnerControls"/>
    <ds:schemaRef ds:uri="ba783ef8-8d73-4fb8-a504-1335739e9082"/>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LOT N° 1</vt:lpstr>
      <vt:lpstr>DQE</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BUECHER Sebastien IEF MINDEF</dc:creator>
  <cp:keywords/>
  <dc:description/>
  <cp:lastModifiedBy>Lionel GODFRIN</cp:lastModifiedBy>
  <cp:revision/>
  <cp:lastPrinted>2025-11-19T15:04:59Z</cp:lastPrinted>
  <dcterms:created xsi:type="dcterms:W3CDTF">2022-04-21T12:47:58Z</dcterms:created>
  <dcterms:modified xsi:type="dcterms:W3CDTF">2025-12-02T15:50:00Z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0x0101008F8DF13F49C8284EAB4044B903F17CDA</vt:lpwstr>
  </property>
</Properties>
</file>