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FIC-MTNAWF05V\Data-SSF16\SDFC\Restreint\DAR_ACH18\MAPA\MAPA_2025\S25T40015_bancs_frigo\DCE_V1\"/>
    </mc:Choice>
  </mc:AlternateContent>
  <bookViews>
    <workbookView xWindow="0" yWindow="0" windowWidth="28800" windowHeight="11100"/>
  </bookViews>
  <sheets>
    <sheet name="Annexe financière" sheetId="3" r:id="rId1"/>
    <sheet name="Annexe rechanges"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 i="3" l="1"/>
  <c r="G16" i="3"/>
  <c r="G21" i="3" l="1"/>
  <c r="G25" i="3" s="1"/>
  <c r="G23" i="3" l="1"/>
  <c r="G26" i="3" l="1"/>
  <c r="G27" i="3" s="1"/>
  <c r="G29" i="3" s="1"/>
  <c r="G28" i="3" s="1"/>
</calcChain>
</file>

<file path=xl/sharedStrings.xml><?xml version="1.0" encoding="utf-8"?>
<sst xmlns="http://schemas.openxmlformats.org/spreadsheetml/2006/main" count="59" uniqueCount="50">
  <si>
    <t>A renseigner par le candidat</t>
  </si>
  <si>
    <t>Fabricant</t>
  </si>
  <si>
    <t>PU HT</t>
  </si>
  <si>
    <t xml:space="preserve">TOTAL HT POSTE 1 : </t>
  </si>
  <si>
    <t xml:space="preserve">Référence  </t>
  </si>
  <si>
    <t>TVA 20%</t>
  </si>
  <si>
    <t>TOTAL TTC</t>
  </si>
  <si>
    <t>Sous-postes</t>
  </si>
  <si>
    <t>1.1</t>
  </si>
  <si>
    <t>1.2</t>
  </si>
  <si>
    <t>1.3</t>
  </si>
  <si>
    <t>Désignation</t>
  </si>
  <si>
    <t>Quantité</t>
  </si>
  <si>
    <t>Lignes</t>
  </si>
  <si>
    <t>Annexe financière 1</t>
  </si>
  <si>
    <t xml:space="preserve">Montant HT maximum du marché (part ferme + par aléas) </t>
  </si>
  <si>
    <t>PART FERME TOTAL HT</t>
  </si>
  <si>
    <t>CONSULTATION N° S25T40015</t>
  </si>
  <si>
    <t>Livraison, déchargement, installation, mise en service, essais, consommables, documentation.</t>
  </si>
  <si>
    <t>Formation de 4 opérateurs.
Support de formation (manuel Enerbase).</t>
  </si>
  <si>
    <t>Logiciel interactif de formation 3D au dépannage.</t>
  </si>
  <si>
    <t xml:space="preserve">Acquisition d’un banc frigorifique de froid positif. 
</t>
  </si>
  <si>
    <t>Garantie 3 ans de fonctionnement du banc.</t>
  </si>
  <si>
    <t>1.4</t>
  </si>
  <si>
    <t>1.5</t>
  </si>
  <si>
    <t xml:space="preserve">Durée de la formation
</t>
  </si>
  <si>
    <t>Acquisition d’un banc frigorifique de froid négatif.</t>
  </si>
  <si>
    <t>2.1</t>
  </si>
  <si>
    <t>2.2</t>
  </si>
  <si>
    <t>2.3</t>
  </si>
  <si>
    <t>2.4</t>
  </si>
  <si>
    <t>Formation de 4 opérateurs.</t>
  </si>
  <si>
    <t xml:space="preserve">TOTAL HT POSTE 2: </t>
  </si>
  <si>
    <t xml:space="preserve">TOTAL HT POSTE 3 : </t>
  </si>
  <si>
    <t>3.1</t>
  </si>
  <si>
    <t>3.2</t>
  </si>
  <si>
    <t>3.3</t>
  </si>
  <si>
    <t>3.4</t>
  </si>
  <si>
    <t xml:space="preserve">TOTAL HT POSTE 4 : </t>
  </si>
  <si>
    <t>Délais de livraison</t>
  </si>
  <si>
    <t>Quantités</t>
  </si>
  <si>
    <t>Maintien en condition opérationnelle des 3 bancs pour une durée de 36 mois.
Fourniture des articles de l'annexe rechanges.
Visite périodique sur une durée de 36 mois avec remise de comptes rendus d'intervention. La fréquence des visites est définie dans le calendrier de maintenance.</t>
  </si>
  <si>
    <t xml:space="preserve">Montant HT de la part aléas (5% de la part ferme) </t>
  </si>
  <si>
    <r>
      <rPr>
        <u/>
        <sz val="10"/>
        <color theme="1"/>
        <rFont val="Arial"/>
        <family val="2"/>
      </rPr>
      <t>Lieux de livraison</t>
    </r>
    <r>
      <rPr>
        <sz val="10"/>
        <color theme="1"/>
        <rFont val="Arial"/>
        <family val="2"/>
      </rPr>
      <t xml:space="preserve"> :
</t>
    </r>
    <r>
      <rPr>
        <i/>
        <sz val="10"/>
        <color theme="1"/>
        <rFont val="Arial"/>
        <family val="2"/>
      </rPr>
      <t xml:space="preserve">
</t>
    </r>
    <r>
      <rPr>
        <b/>
        <i/>
        <sz val="10"/>
        <color theme="1"/>
        <rFont val="Arial"/>
        <family val="2"/>
      </rPr>
      <t>• Base navale de TOULON :</t>
    </r>
    <r>
      <rPr>
        <i/>
        <sz val="10"/>
        <color theme="1"/>
        <rFont val="Arial"/>
        <family val="2"/>
      </rPr>
      <t xml:space="preserve">
Service logistique de la marine (SLM) de Toulon
Division atelier - Atelier fluide
83800 TOULON
L’accès à la base navale se fait uniquement par la porte Castigneau.
Contact : Responsable de contrat OP 16 désigné en page 3 du CCAP</t>
    </r>
    <r>
      <rPr>
        <sz val="10"/>
        <color theme="1"/>
        <rFont val="Arial"/>
        <family val="2"/>
      </rPr>
      <t xml:space="preserve">
</t>
    </r>
  </si>
  <si>
    <t>Rechanges et consommables associés au maintien en condition opérationnelle des bancs</t>
  </si>
  <si>
    <t>Lignes à renseigner et à compléter par le soumisionnaire.</t>
  </si>
  <si>
    <t>Formation de 4 opérateurs.
Support de formation (manuel du dépanneur)</t>
  </si>
  <si>
    <t>Postes</t>
  </si>
  <si>
    <t>Désignations</t>
  </si>
  <si>
    <t>Acquisition de bancs frigorifiques pédagogiques au profit du Service Logistique de la Marine de Toulon et prestations associées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</si>
</sst>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6" x14ac:knownFonts="1">
    <font>
      <sz val="10"/>
      <color theme="1"/>
      <name val="Calibri"/>
      <family val="2"/>
    </font>
    <font>
      <b/>
      <sz val="14"/>
      <name val="Arial"/>
      <family val="2"/>
    </font>
    <font>
      <b/>
      <sz val="10"/>
      <name val="Arial"/>
      <family val="2"/>
    </font>
    <font>
      <sz val="10"/>
      <name val="Arial"/>
      <family val="2"/>
    </font>
    <font>
      <b/>
      <sz val="11"/>
      <name val="Arial"/>
      <family val="2"/>
    </font>
    <font>
      <sz val="11"/>
      <name val="Arial"/>
      <family val="2"/>
    </font>
    <font>
      <sz val="10"/>
      <color theme="1"/>
      <name val="Calibri"/>
      <family val="2"/>
    </font>
    <font>
      <sz val="10"/>
      <color theme="1"/>
      <name val="Arial"/>
      <family val="2"/>
    </font>
    <font>
      <b/>
      <sz val="10"/>
      <color theme="1"/>
      <name val="Arial"/>
      <family val="2"/>
    </font>
    <font>
      <i/>
      <u/>
      <sz val="10"/>
      <name val="Arial"/>
      <family val="2"/>
    </font>
    <font>
      <b/>
      <sz val="12"/>
      <name val="Arial"/>
      <family val="2"/>
    </font>
    <font>
      <i/>
      <sz val="10"/>
      <color theme="1"/>
      <name val="Arial"/>
      <family val="2"/>
    </font>
    <font>
      <u/>
      <sz val="10"/>
      <color theme="1"/>
      <name val="Arial"/>
      <family val="2"/>
    </font>
    <font>
      <b/>
      <i/>
      <u/>
      <sz val="10"/>
      <name val="Arial"/>
      <family val="2"/>
    </font>
    <font>
      <b/>
      <i/>
      <sz val="10"/>
      <color theme="1"/>
      <name val="Arial"/>
      <family val="2"/>
    </font>
    <font>
      <i/>
      <sz val="12"/>
      <name val="Arial"/>
      <family val="2"/>
    </font>
  </fonts>
  <fills count="8">
    <fill>
      <patternFill patternType="none"/>
    </fill>
    <fill>
      <patternFill patternType="gray125"/>
    </fill>
    <fill>
      <patternFill patternType="solid">
        <fgColor indexed="65"/>
        <bgColor indexed="64"/>
      </patternFill>
    </fill>
    <fill>
      <patternFill patternType="gray0625"/>
    </fill>
    <fill>
      <patternFill patternType="lightGray">
        <fgColor theme="4" tint="0.59996337778862885"/>
        <bgColor indexed="65"/>
      </patternFill>
    </fill>
    <fill>
      <patternFill patternType="solid">
        <fgColor theme="0"/>
        <bgColor indexed="64"/>
      </patternFill>
    </fill>
    <fill>
      <patternFill patternType="gray125">
        <bgColor theme="0"/>
      </patternFill>
    </fill>
    <fill>
      <patternFill patternType="mediumGray"/>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s>
  <cellStyleXfs count="2">
    <xf numFmtId="0" fontId="0" fillId="0" borderId="0"/>
    <xf numFmtId="44" fontId="6" fillId="0" borderId="0" applyFont="0" applyFill="0" applyBorder="0" applyAlignment="0" applyProtection="0"/>
  </cellStyleXfs>
  <cellXfs count="74">
    <xf numFmtId="0" fontId="0" fillId="0" borderId="0" xfId="0"/>
    <xf numFmtId="0" fontId="4" fillId="0" borderId="4" xfId="0" applyFont="1" applyBorder="1" applyAlignment="1">
      <alignment horizontal="center" vertical="center"/>
    </xf>
    <xf numFmtId="0" fontId="4" fillId="2" borderId="5" xfId="0" applyFont="1" applyFill="1" applyBorder="1" applyAlignment="1">
      <alignment horizontal="center" vertical="center" wrapText="1"/>
    </xf>
    <xf numFmtId="0" fontId="5" fillId="0" borderId="6" xfId="0" applyFont="1" applyBorder="1" applyAlignment="1">
      <alignment horizontal="center" vertical="center"/>
    </xf>
    <xf numFmtId="0" fontId="5" fillId="0" borderId="5" xfId="0" applyFont="1" applyBorder="1" applyAlignment="1">
      <alignment horizontal="center" vertical="center"/>
    </xf>
    <xf numFmtId="0" fontId="2" fillId="0" borderId="1" xfId="0" applyFont="1" applyFill="1" applyBorder="1" applyAlignment="1">
      <alignment vertical="center"/>
    </xf>
    <xf numFmtId="0" fontId="7" fillId="0" borderId="0" xfId="0" applyFont="1"/>
    <xf numFmtId="0" fontId="7" fillId="0" borderId="0" xfId="0" applyFont="1" applyFill="1"/>
    <xf numFmtId="0" fontId="7" fillId="0" borderId="0" xfId="0" applyFont="1" applyAlignment="1">
      <alignment horizontal="center"/>
    </xf>
    <xf numFmtId="0" fontId="7" fillId="0" borderId="0" xfId="0" applyFont="1" applyAlignment="1">
      <alignment vertical="center" wrapText="1"/>
    </xf>
    <xf numFmtId="0" fontId="2" fillId="5" borderId="4" xfId="0" applyFont="1" applyFill="1" applyBorder="1" applyAlignment="1">
      <alignment horizontal="center" vertical="center"/>
    </xf>
    <xf numFmtId="0" fontId="2" fillId="5" borderId="10" xfId="0" applyFont="1" applyFill="1" applyBorder="1" applyAlignment="1">
      <alignment horizontal="center" vertical="center"/>
    </xf>
    <xf numFmtId="0" fontId="3" fillId="5" borderId="5" xfId="0" applyFont="1" applyFill="1" applyBorder="1" applyAlignment="1">
      <alignment vertical="center"/>
    </xf>
    <xf numFmtId="0" fontId="3" fillId="5" borderId="5" xfId="0" applyFont="1" applyFill="1" applyBorder="1" applyAlignment="1">
      <alignment horizontal="center" vertical="center"/>
    </xf>
    <xf numFmtId="44" fontId="3" fillId="5" borderId="5" xfId="1" applyFont="1" applyFill="1" applyBorder="1" applyAlignment="1">
      <alignment vertical="center"/>
    </xf>
    <xf numFmtId="0" fontId="2" fillId="5" borderId="4" xfId="0" applyFont="1" applyFill="1" applyBorder="1" applyAlignment="1">
      <alignment horizontal="center" vertical="center"/>
    </xf>
    <xf numFmtId="0" fontId="3" fillId="5" borderId="4" xfId="0" applyFont="1" applyFill="1" applyBorder="1" applyAlignment="1">
      <alignment horizontal="center" vertical="center"/>
    </xf>
    <xf numFmtId="0" fontId="7" fillId="5" borderId="5" xfId="0" applyFont="1" applyFill="1" applyBorder="1" applyAlignment="1">
      <alignment horizontal="left" vertical="center" wrapText="1"/>
    </xf>
    <xf numFmtId="0" fontId="2" fillId="5" borderId="4" xfId="0" applyFont="1" applyFill="1" applyBorder="1" applyAlignment="1">
      <alignment horizontal="center" vertical="center"/>
    </xf>
    <xf numFmtId="0" fontId="13" fillId="5" borderId="5" xfId="0" applyFont="1" applyFill="1" applyBorder="1" applyAlignment="1">
      <alignment horizontal="center" vertical="center"/>
    </xf>
    <xf numFmtId="0" fontId="13" fillId="5" borderId="11" xfId="0" applyFont="1" applyFill="1" applyBorder="1" applyAlignment="1">
      <alignment horizontal="right" vertical="center"/>
    </xf>
    <xf numFmtId="0" fontId="2" fillId="6" borderId="5" xfId="0" applyFont="1" applyFill="1" applyBorder="1" applyAlignment="1">
      <alignment horizontal="center" vertical="center"/>
    </xf>
    <xf numFmtId="0" fontId="13" fillId="5" borderId="5" xfId="0" applyFont="1" applyFill="1" applyBorder="1" applyAlignment="1">
      <alignment horizontal="right" vertical="center"/>
    </xf>
    <xf numFmtId="0" fontId="13" fillId="5" borderId="2" xfId="0" applyFont="1" applyFill="1" applyBorder="1" applyAlignment="1">
      <alignment horizontal="right" vertical="center"/>
    </xf>
    <xf numFmtId="0" fontId="15" fillId="0" borderId="5" xfId="0" applyFont="1" applyBorder="1" applyAlignment="1">
      <alignment horizontal="center" vertical="center" wrapText="1"/>
    </xf>
    <xf numFmtId="0" fontId="7" fillId="0" borderId="5" xfId="0" applyFont="1" applyFill="1" applyBorder="1" applyAlignment="1">
      <alignment horizontal="left" vertical="center" wrapText="1"/>
    </xf>
    <xf numFmtId="0" fontId="2" fillId="5" borderId="5" xfId="0" applyFont="1" applyFill="1" applyBorder="1" applyAlignment="1">
      <alignment horizontal="center" vertical="center"/>
    </xf>
    <xf numFmtId="0" fontId="3" fillId="0" borderId="5" xfId="0" applyFont="1" applyFill="1" applyBorder="1" applyAlignment="1">
      <alignment horizontal="center" vertical="center"/>
    </xf>
    <xf numFmtId="0" fontId="3" fillId="7" borderId="5" xfId="0" applyFont="1" applyFill="1" applyBorder="1" applyAlignment="1">
      <alignment vertical="center"/>
    </xf>
    <xf numFmtId="0" fontId="13" fillId="5" borderId="5" xfId="0" applyFont="1" applyFill="1" applyBorder="1" applyAlignment="1">
      <alignment horizontal="center" vertical="center"/>
    </xf>
    <xf numFmtId="4" fontId="3" fillId="5" borderId="4" xfId="0" applyNumberFormat="1" applyFont="1" applyFill="1" applyBorder="1" applyAlignment="1">
      <alignment horizontal="center" vertical="center"/>
    </xf>
    <xf numFmtId="0" fontId="1" fillId="4" borderId="1" xfId="0" applyFont="1" applyFill="1" applyBorder="1" applyAlignment="1">
      <alignment vertical="center"/>
    </xf>
    <xf numFmtId="0" fontId="1" fillId="4" borderId="2" xfId="0" applyFont="1" applyFill="1" applyBorder="1" applyAlignment="1">
      <alignment vertical="center"/>
    </xf>
    <xf numFmtId="0" fontId="5" fillId="0" borderId="6" xfId="0" applyFont="1" applyFill="1" applyBorder="1" applyAlignment="1">
      <alignment horizontal="center" vertical="center"/>
    </xf>
    <xf numFmtId="0" fontId="5" fillId="0" borderId="5" xfId="0" applyFont="1" applyFill="1" applyBorder="1" applyAlignment="1">
      <alignment horizontal="center" vertical="center"/>
    </xf>
    <xf numFmtId="0" fontId="13" fillId="5" borderId="5" xfId="0" applyFont="1" applyFill="1" applyBorder="1" applyAlignment="1">
      <alignment horizontal="right" vertical="center"/>
    </xf>
    <xf numFmtId="0" fontId="2" fillId="5" borderId="4" xfId="0" applyFont="1" applyFill="1" applyBorder="1" applyAlignment="1">
      <alignment horizontal="center" vertical="center"/>
    </xf>
    <xf numFmtId="0" fontId="8" fillId="0" borderId="5" xfId="0" applyFont="1" applyBorder="1" applyAlignment="1">
      <alignment horizontal="center" vertical="center" wrapText="1"/>
    </xf>
    <xf numFmtId="44" fontId="3" fillId="0" borderId="5" xfId="1" applyFont="1" applyFill="1" applyBorder="1" applyAlignment="1">
      <alignment horizontal="center" vertical="top" wrapText="1"/>
    </xf>
    <xf numFmtId="0" fontId="4" fillId="0" borderId="5" xfId="0" applyFont="1" applyBorder="1" applyAlignment="1">
      <alignment horizontal="center" vertical="center"/>
    </xf>
    <xf numFmtId="0" fontId="0" fillId="0" borderId="5" xfId="0" applyBorder="1"/>
    <xf numFmtId="0" fontId="3" fillId="2" borderId="5" xfId="0" applyFont="1" applyFill="1" applyBorder="1" applyAlignment="1">
      <alignment horizontal="center" vertical="center"/>
    </xf>
    <xf numFmtId="0" fontId="7" fillId="0" borderId="5" xfId="0" applyFont="1" applyBorder="1"/>
    <xf numFmtId="0" fontId="7" fillId="0" borderId="5" xfId="0" applyFont="1" applyBorder="1" applyAlignment="1">
      <alignment horizontal="center"/>
    </xf>
    <xf numFmtId="0" fontId="11" fillId="0" borderId="5" xfId="0" applyFont="1" applyBorder="1"/>
    <xf numFmtId="44" fontId="3" fillId="0" borderId="4" xfId="1" applyFont="1" applyFill="1" applyBorder="1" applyAlignment="1">
      <alignment horizontal="center" vertical="center"/>
    </xf>
    <xf numFmtId="44" fontId="3" fillId="0" borderId="9" xfId="1" applyFont="1" applyFill="1" applyBorder="1" applyAlignment="1">
      <alignment horizontal="center" vertical="center"/>
    </xf>
    <xf numFmtId="0" fontId="13" fillId="5" borderId="5" xfId="0" applyFont="1" applyFill="1" applyBorder="1" applyAlignment="1">
      <alignment horizontal="right" vertical="center"/>
    </xf>
    <xf numFmtId="44" fontId="9" fillId="5" borderId="5" xfId="1" applyFont="1" applyFill="1" applyBorder="1" applyAlignment="1">
      <alignment horizontal="center" vertical="center"/>
    </xf>
    <xf numFmtId="0" fontId="2" fillId="5" borderId="4"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6" xfId="0" applyFont="1" applyFill="1" applyBorder="1" applyAlignment="1">
      <alignment horizontal="center" vertical="center"/>
    </xf>
    <xf numFmtId="0" fontId="13" fillId="5" borderId="1" xfId="0" applyFont="1" applyFill="1" applyBorder="1" applyAlignment="1">
      <alignment horizontal="right" vertical="center"/>
    </xf>
    <xf numFmtId="0" fontId="13" fillId="5" borderId="2" xfId="0" applyFont="1" applyFill="1" applyBorder="1" applyAlignment="1">
      <alignment horizontal="right" vertical="center"/>
    </xf>
    <xf numFmtId="0" fontId="13" fillId="5" borderId="3" xfId="0" applyFont="1" applyFill="1" applyBorder="1" applyAlignment="1">
      <alignment horizontal="right" vertical="center"/>
    </xf>
    <xf numFmtId="0" fontId="7" fillId="0" borderId="5" xfId="0" applyFont="1" applyFill="1" applyBorder="1" applyAlignment="1">
      <alignment horizontal="left" vertical="top" wrapText="1"/>
    </xf>
    <xf numFmtId="0" fontId="2" fillId="5" borderId="5" xfId="0" applyFont="1" applyFill="1" applyBorder="1" applyAlignment="1">
      <alignment horizontal="center" vertical="center"/>
    </xf>
    <xf numFmtId="0" fontId="13" fillId="5" borderId="7" xfId="0" applyFont="1" applyFill="1" applyBorder="1" applyAlignment="1">
      <alignment horizontal="right" vertical="center"/>
    </xf>
    <xf numFmtId="0" fontId="13" fillId="5" borderId="11" xfId="0" applyFont="1" applyFill="1" applyBorder="1" applyAlignment="1">
      <alignment horizontal="right" vertical="center"/>
    </xf>
    <xf numFmtId="44" fontId="9" fillId="5" borderId="2" xfId="1" applyFont="1" applyFill="1" applyBorder="1" applyAlignment="1">
      <alignment horizontal="center" vertical="center"/>
    </xf>
    <xf numFmtId="44" fontId="9" fillId="5" borderId="1" xfId="1" applyFont="1" applyFill="1" applyBorder="1" applyAlignment="1">
      <alignment horizontal="center" vertical="center"/>
    </xf>
    <xf numFmtId="44" fontId="9" fillId="5" borderId="3" xfId="1" applyFont="1" applyFill="1" applyBorder="1" applyAlignment="1">
      <alignment horizontal="center" vertical="center"/>
    </xf>
    <xf numFmtId="0" fontId="2" fillId="5" borderId="1"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0" xfId="0" applyFont="1" applyFill="1" applyBorder="1" applyAlignment="1">
      <alignment horizontal="center" vertical="center"/>
    </xf>
    <xf numFmtId="0" fontId="2" fillId="6" borderId="1" xfId="0" applyFont="1" applyFill="1" applyBorder="1" applyAlignment="1">
      <alignment horizontal="center" vertic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10" fillId="0" borderId="8"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2" fillId="3" borderId="5" xfId="0" applyFont="1" applyFill="1" applyBorder="1" applyAlignment="1">
      <alignment horizontal="center" vertical="center"/>
    </xf>
    <xf numFmtId="0" fontId="1" fillId="4" borderId="5" xfId="0" applyFont="1" applyFill="1" applyBorder="1" applyAlignment="1">
      <alignment horizontal="center" vertic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tabSelected="1" zoomScale="70" zoomScaleNormal="70" workbookViewId="0">
      <selection activeCell="A2" sqref="A2:H2"/>
    </sheetView>
  </sheetViews>
  <sheetFormatPr baseColWidth="10" defaultColWidth="11.44140625" defaultRowHeight="13.2" x14ac:dyDescent="0.3"/>
  <cols>
    <col min="1" max="1" width="12.109375" style="9" bestFit="1" customWidth="1"/>
    <col min="2" max="2" width="12.109375" style="9" customWidth="1"/>
    <col min="3" max="3" width="51" style="9" customWidth="1"/>
    <col min="4" max="4" width="14.109375" style="9" customWidth="1"/>
    <col min="5" max="6" width="15.109375" style="9" customWidth="1"/>
    <col min="7" max="7" width="15.44140625" style="9" customWidth="1"/>
    <col min="8" max="8" width="25.5546875" style="9" customWidth="1"/>
    <col min="9" max="16384" width="11.44140625" style="9"/>
  </cols>
  <sheetData>
    <row r="1" spans="1:8" s="6" customFormat="1" ht="15.6" x14ac:dyDescent="0.25">
      <c r="A1" s="65" t="s">
        <v>17</v>
      </c>
      <c r="B1" s="66"/>
      <c r="C1" s="66"/>
      <c r="D1" s="66"/>
      <c r="E1" s="66"/>
      <c r="F1" s="66"/>
      <c r="G1" s="66"/>
      <c r="H1" s="66"/>
    </row>
    <row r="2" spans="1:8" s="6" customFormat="1" ht="30" customHeight="1" x14ac:dyDescent="0.25">
      <c r="A2" s="70" t="s">
        <v>49</v>
      </c>
      <c r="B2" s="71"/>
      <c r="C2" s="71"/>
      <c r="D2" s="71"/>
      <c r="E2" s="71"/>
      <c r="F2" s="71"/>
      <c r="G2" s="71"/>
      <c r="H2" s="71"/>
    </row>
    <row r="3" spans="1:8" s="6" customFormat="1" ht="15.6" x14ac:dyDescent="0.25">
      <c r="A3" s="65" t="s">
        <v>14</v>
      </c>
      <c r="B3" s="66"/>
      <c r="C3" s="66"/>
      <c r="D3" s="66"/>
      <c r="E3" s="66"/>
      <c r="F3" s="66"/>
      <c r="G3" s="66"/>
      <c r="H3" s="66"/>
    </row>
    <row r="4" spans="1:8" ht="39.9" customHeight="1" x14ac:dyDescent="0.3">
      <c r="A4" s="62"/>
      <c r="B4" s="63"/>
      <c r="C4" s="63"/>
      <c r="D4" s="67" t="s">
        <v>0</v>
      </c>
      <c r="E4" s="68"/>
      <c r="F4" s="68"/>
      <c r="G4" s="68"/>
      <c r="H4" s="69"/>
    </row>
    <row r="5" spans="1:8" ht="39.9" customHeight="1" x14ac:dyDescent="0.3">
      <c r="A5" s="10" t="s">
        <v>47</v>
      </c>
      <c r="B5" s="11" t="s">
        <v>7</v>
      </c>
      <c r="C5" s="11" t="s">
        <v>48</v>
      </c>
      <c r="D5" s="21" t="s">
        <v>4</v>
      </c>
      <c r="E5" s="21" t="s">
        <v>1</v>
      </c>
      <c r="F5" s="21" t="s">
        <v>12</v>
      </c>
      <c r="G5" s="21" t="s">
        <v>2</v>
      </c>
      <c r="H5" s="21" t="s">
        <v>39</v>
      </c>
    </row>
    <row r="6" spans="1:8" ht="30" customHeight="1" x14ac:dyDescent="0.3">
      <c r="A6" s="49">
        <v>1</v>
      </c>
      <c r="B6" s="15" t="s">
        <v>8</v>
      </c>
      <c r="C6" s="17" t="s">
        <v>21</v>
      </c>
      <c r="D6" s="12"/>
      <c r="E6" s="12"/>
      <c r="F6" s="13">
        <v>1</v>
      </c>
      <c r="G6" s="13"/>
      <c r="H6" s="45"/>
    </row>
    <row r="7" spans="1:8" ht="30" customHeight="1" x14ac:dyDescent="0.3">
      <c r="A7" s="50"/>
      <c r="B7" s="18" t="s">
        <v>9</v>
      </c>
      <c r="C7" s="17" t="s">
        <v>22</v>
      </c>
      <c r="D7" s="28"/>
      <c r="E7" s="28"/>
      <c r="F7" s="13">
        <v>1</v>
      </c>
      <c r="G7" s="16"/>
      <c r="H7" s="46"/>
    </row>
    <row r="8" spans="1:8" ht="30" customHeight="1" x14ac:dyDescent="0.3">
      <c r="A8" s="50"/>
      <c r="B8" s="15" t="s">
        <v>10</v>
      </c>
      <c r="C8" s="17" t="s">
        <v>18</v>
      </c>
      <c r="D8" s="28"/>
      <c r="E8" s="28"/>
      <c r="F8" s="13">
        <v>1</v>
      </c>
      <c r="G8" s="16"/>
      <c r="H8" s="46"/>
    </row>
    <row r="9" spans="1:8" ht="30" customHeight="1" x14ac:dyDescent="0.3">
      <c r="A9" s="50"/>
      <c r="B9" s="37" t="s">
        <v>23</v>
      </c>
      <c r="C9" s="9" t="s">
        <v>20</v>
      </c>
      <c r="D9" s="12"/>
      <c r="E9" s="12"/>
      <c r="F9" s="16">
        <v>1</v>
      </c>
      <c r="G9" s="30"/>
      <c r="H9" s="46"/>
    </row>
    <row r="10" spans="1:8" ht="30" customHeight="1" x14ac:dyDescent="0.3">
      <c r="A10" s="51"/>
      <c r="B10" s="36" t="s">
        <v>24</v>
      </c>
      <c r="C10" s="17" t="s">
        <v>19</v>
      </c>
      <c r="D10" s="28"/>
      <c r="E10" s="28"/>
      <c r="F10" s="16">
        <v>1</v>
      </c>
      <c r="G10" s="30"/>
      <c r="H10" s="38" t="s">
        <v>25</v>
      </c>
    </row>
    <row r="11" spans="1:8" ht="30" customHeight="1" x14ac:dyDescent="0.3">
      <c r="A11" s="47" t="s">
        <v>3</v>
      </c>
      <c r="B11" s="47"/>
      <c r="C11" s="47"/>
      <c r="D11" s="47"/>
      <c r="E11" s="47"/>
      <c r="F11" s="22"/>
      <c r="G11" s="48">
        <f>SUM(G6:G9)</f>
        <v>0</v>
      </c>
      <c r="H11" s="48"/>
    </row>
    <row r="12" spans="1:8" ht="30" customHeight="1" x14ac:dyDescent="0.3">
      <c r="A12" s="49">
        <v>2</v>
      </c>
      <c r="B12" s="36" t="s">
        <v>27</v>
      </c>
      <c r="C12" s="17" t="s">
        <v>26</v>
      </c>
      <c r="D12" s="12"/>
      <c r="E12" s="12"/>
      <c r="F12" s="13">
        <v>1</v>
      </c>
      <c r="G12" s="13"/>
      <c r="H12" s="45"/>
    </row>
    <row r="13" spans="1:8" ht="30" customHeight="1" x14ac:dyDescent="0.3">
      <c r="A13" s="50"/>
      <c r="B13" s="36" t="s">
        <v>28</v>
      </c>
      <c r="C13" s="17" t="s">
        <v>22</v>
      </c>
      <c r="D13" s="28"/>
      <c r="E13" s="28"/>
      <c r="F13" s="13">
        <v>1</v>
      </c>
      <c r="G13" s="16"/>
      <c r="H13" s="46"/>
    </row>
    <row r="14" spans="1:8" ht="30" customHeight="1" x14ac:dyDescent="0.3">
      <c r="A14" s="50"/>
      <c r="B14" s="36" t="s">
        <v>29</v>
      </c>
      <c r="C14" s="17" t="s">
        <v>18</v>
      </c>
      <c r="D14" s="28"/>
      <c r="E14" s="28"/>
      <c r="F14" s="13">
        <v>1</v>
      </c>
      <c r="G14" s="16"/>
      <c r="H14" s="46"/>
    </row>
    <row r="15" spans="1:8" ht="30" customHeight="1" x14ac:dyDescent="0.3">
      <c r="A15" s="51"/>
      <c r="B15" s="36" t="s">
        <v>30</v>
      </c>
      <c r="C15" s="17" t="s">
        <v>31</v>
      </c>
      <c r="D15" s="28"/>
      <c r="E15" s="28"/>
      <c r="F15" s="16">
        <v>1</v>
      </c>
      <c r="G15" s="30"/>
      <c r="H15" s="38" t="s">
        <v>25</v>
      </c>
    </row>
    <row r="16" spans="1:8" ht="30" customHeight="1" x14ac:dyDescent="0.3">
      <c r="A16" s="47" t="s">
        <v>32</v>
      </c>
      <c r="B16" s="47"/>
      <c r="C16" s="47"/>
      <c r="D16" s="47"/>
      <c r="E16" s="47"/>
      <c r="F16" s="35"/>
      <c r="G16" s="48">
        <f>SUM(G12:G14)</f>
        <v>0</v>
      </c>
      <c r="H16" s="48"/>
    </row>
    <row r="17" spans="1:8" ht="30" customHeight="1" x14ac:dyDescent="0.3">
      <c r="A17" s="49">
        <v>3</v>
      </c>
      <c r="B17" s="36" t="s">
        <v>34</v>
      </c>
      <c r="C17" s="17" t="s">
        <v>26</v>
      </c>
      <c r="D17" s="12"/>
      <c r="E17" s="12"/>
      <c r="F17" s="13">
        <v>1</v>
      </c>
      <c r="G17" s="13"/>
      <c r="H17" s="45"/>
    </row>
    <row r="18" spans="1:8" ht="30" customHeight="1" x14ac:dyDescent="0.3">
      <c r="A18" s="50"/>
      <c r="B18" s="36" t="s">
        <v>35</v>
      </c>
      <c r="C18" s="17" t="s">
        <v>22</v>
      </c>
      <c r="D18" s="28"/>
      <c r="E18" s="28"/>
      <c r="F18" s="13">
        <v>1</v>
      </c>
      <c r="G18" s="16"/>
      <c r="H18" s="46"/>
    </row>
    <row r="19" spans="1:8" ht="30" customHeight="1" x14ac:dyDescent="0.3">
      <c r="A19" s="50"/>
      <c r="B19" s="36" t="s">
        <v>36</v>
      </c>
      <c r="C19" s="17" t="s">
        <v>18</v>
      </c>
      <c r="D19" s="28"/>
      <c r="E19" s="28"/>
      <c r="F19" s="13">
        <v>1</v>
      </c>
      <c r="G19" s="16"/>
      <c r="H19" s="46"/>
    </row>
    <row r="20" spans="1:8" ht="30" customHeight="1" x14ac:dyDescent="0.3">
      <c r="A20" s="51"/>
      <c r="B20" s="36" t="s">
        <v>37</v>
      </c>
      <c r="C20" s="17" t="s">
        <v>46</v>
      </c>
      <c r="D20" s="28"/>
      <c r="E20" s="28"/>
      <c r="F20" s="16">
        <v>1</v>
      </c>
      <c r="G20" s="30"/>
      <c r="H20" s="38" t="s">
        <v>25</v>
      </c>
    </row>
    <row r="21" spans="1:8" ht="30" customHeight="1" x14ac:dyDescent="0.3">
      <c r="A21" s="47" t="s">
        <v>33</v>
      </c>
      <c r="B21" s="47"/>
      <c r="C21" s="47"/>
      <c r="D21" s="47"/>
      <c r="E21" s="47"/>
      <c r="F21" s="35"/>
      <c r="G21" s="48">
        <f>SUM(G17:G19)</f>
        <v>0</v>
      </c>
      <c r="H21" s="48"/>
    </row>
    <row r="22" spans="1:8" ht="78" customHeight="1" x14ac:dyDescent="0.3">
      <c r="A22" s="26">
        <v>4</v>
      </c>
      <c r="B22" s="28"/>
      <c r="C22" s="25" t="s">
        <v>41</v>
      </c>
      <c r="D22" s="28"/>
      <c r="E22" s="28"/>
      <c r="F22" s="27">
        <v>1</v>
      </c>
      <c r="G22" s="13"/>
      <c r="H22" s="14"/>
    </row>
    <row r="23" spans="1:8" ht="30" customHeight="1" x14ac:dyDescent="0.3">
      <c r="A23" s="52" t="s">
        <v>38</v>
      </c>
      <c r="B23" s="53"/>
      <c r="C23" s="53"/>
      <c r="D23" s="53"/>
      <c r="E23" s="54"/>
      <c r="F23" s="23"/>
      <c r="G23" s="48">
        <f>SUM(G22:G22)</f>
        <v>0</v>
      </c>
      <c r="H23" s="48"/>
    </row>
    <row r="24" spans="1:8" ht="30" customHeight="1" x14ac:dyDescent="0.3">
      <c r="A24" s="57"/>
      <c r="B24" s="58"/>
      <c r="C24" s="58"/>
      <c r="D24" s="58"/>
      <c r="E24" s="58"/>
      <c r="F24" s="20"/>
      <c r="G24" s="59"/>
      <c r="H24" s="59"/>
    </row>
    <row r="25" spans="1:8" ht="30" customHeight="1" x14ac:dyDescent="0.3">
      <c r="A25" s="56" t="s">
        <v>16</v>
      </c>
      <c r="B25" s="56"/>
      <c r="C25" s="56"/>
      <c r="D25" s="56"/>
      <c r="E25" s="56"/>
      <c r="F25" s="19"/>
      <c r="G25" s="48">
        <f>G11+G16+G21+G23</f>
        <v>0</v>
      </c>
      <c r="H25" s="48"/>
    </row>
    <row r="26" spans="1:8" ht="30" customHeight="1" x14ac:dyDescent="0.3">
      <c r="A26" s="62" t="s">
        <v>42</v>
      </c>
      <c r="B26" s="63"/>
      <c r="C26" s="63"/>
      <c r="D26" s="63"/>
      <c r="E26" s="64"/>
      <c r="F26" s="29"/>
      <c r="G26" s="60">
        <f>G25*0.1</f>
        <v>0</v>
      </c>
      <c r="H26" s="61"/>
    </row>
    <row r="27" spans="1:8" ht="30" customHeight="1" x14ac:dyDescent="0.3">
      <c r="A27" s="62" t="s">
        <v>15</v>
      </c>
      <c r="B27" s="63"/>
      <c r="C27" s="63"/>
      <c r="D27" s="63"/>
      <c r="E27" s="64"/>
      <c r="F27" s="29"/>
      <c r="G27" s="48">
        <f>G25+G26</f>
        <v>0</v>
      </c>
      <c r="H27" s="48"/>
    </row>
    <row r="28" spans="1:8" ht="30" customHeight="1" x14ac:dyDescent="0.3">
      <c r="A28" s="56" t="s">
        <v>5</v>
      </c>
      <c r="B28" s="56"/>
      <c r="C28" s="56"/>
      <c r="D28" s="56"/>
      <c r="E28" s="56"/>
      <c r="F28" s="19"/>
      <c r="G28" s="48">
        <f>G29-G27</f>
        <v>0</v>
      </c>
      <c r="H28" s="48"/>
    </row>
    <row r="29" spans="1:8" ht="30" customHeight="1" x14ac:dyDescent="0.3">
      <c r="A29" s="56" t="s">
        <v>6</v>
      </c>
      <c r="B29" s="56"/>
      <c r="C29" s="56"/>
      <c r="D29" s="56"/>
      <c r="E29" s="56"/>
      <c r="F29" s="19"/>
      <c r="G29" s="48">
        <f>G27*1.2</f>
        <v>0</v>
      </c>
      <c r="H29" s="48"/>
    </row>
    <row r="31" spans="1:8" ht="131.4" customHeight="1" x14ac:dyDescent="0.3">
      <c r="A31" s="55" t="s">
        <v>43</v>
      </c>
      <c r="B31" s="55"/>
      <c r="C31" s="55"/>
      <c r="D31" s="55"/>
      <c r="E31" s="55"/>
      <c r="F31" s="55"/>
      <c r="G31" s="55"/>
      <c r="H31" s="55"/>
    </row>
    <row r="32" spans="1:8" customFormat="1" ht="12.75" customHeight="1" x14ac:dyDescent="0.3"/>
    <row r="33" customFormat="1" ht="12.75" customHeight="1" x14ac:dyDescent="0.3"/>
  </sheetData>
  <mergeCells count="32">
    <mergeCell ref="H6:H9"/>
    <mergeCell ref="H12:H14"/>
    <mergeCell ref="A16:E16"/>
    <mergeCell ref="G16:H16"/>
    <mergeCell ref="A6:A10"/>
    <mergeCell ref="G11:H11"/>
    <mergeCell ref="A11:E11"/>
    <mergeCell ref="A1:H1"/>
    <mergeCell ref="A3:H3"/>
    <mergeCell ref="A4:C4"/>
    <mergeCell ref="D4:H4"/>
    <mergeCell ref="A2:H2"/>
    <mergeCell ref="A23:E23"/>
    <mergeCell ref="G23:H23"/>
    <mergeCell ref="A31:H31"/>
    <mergeCell ref="A25:E25"/>
    <mergeCell ref="A28:E28"/>
    <mergeCell ref="A29:E29"/>
    <mergeCell ref="G25:H25"/>
    <mergeCell ref="G28:H28"/>
    <mergeCell ref="G29:H29"/>
    <mergeCell ref="A24:E24"/>
    <mergeCell ref="G24:H24"/>
    <mergeCell ref="G26:H26"/>
    <mergeCell ref="A26:E26"/>
    <mergeCell ref="A27:E27"/>
    <mergeCell ref="G27:H27"/>
    <mergeCell ref="H17:H19"/>
    <mergeCell ref="A21:E21"/>
    <mergeCell ref="G21:H21"/>
    <mergeCell ref="A17:A20"/>
    <mergeCell ref="A12:A15"/>
  </mergeCells>
  <pageMargins left="0.7" right="0.7" top="0.75" bottom="0.75" header="0.3" footer="0.3"/>
  <pageSetup paperSize="9" scale="5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3"/>
  <sheetViews>
    <sheetView zoomScale="85" zoomScaleNormal="85" workbookViewId="0">
      <selection activeCell="B23" sqref="B23"/>
    </sheetView>
  </sheetViews>
  <sheetFormatPr baseColWidth="10" defaultColWidth="11.44140625" defaultRowHeight="13.2" x14ac:dyDescent="0.25"/>
  <cols>
    <col min="1" max="1" width="15.109375" style="6" customWidth="1"/>
    <col min="2" max="2" width="60.44140625" style="6" customWidth="1"/>
    <col min="3" max="3" width="20.109375" style="8" customWidth="1"/>
    <col min="4" max="16384" width="11.44140625" style="6"/>
  </cols>
  <sheetData>
    <row r="1" spans="1:3" ht="42" customHeight="1" x14ac:dyDescent="0.25">
      <c r="A1" s="73" t="s">
        <v>17</v>
      </c>
      <c r="B1" s="73"/>
      <c r="C1" s="73"/>
    </row>
    <row r="2" spans="1:3" ht="33.75" customHeight="1" x14ac:dyDescent="0.25">
      <c r="A2" s="31" t="s">
        <v>44</v>
      </c>
      <c r="B2" s="32"/>
      <c r="C2" s="32"/>
    </row>
    <row r="3" spans="1:3" s="7" customFormat="1" ht="39.75" customHeight="1" x14ac:dyDescent="0.25">
      <c r="A3" s="5"/>
      <c r="B3" s="72" t="s">
        <v>0</v>
      </c>
      <c r="C3" s="72"/>
    </row>
    <row r="4" spans="1:3" ht="19.95" customHeight="1" x14ac:dyDescent="0.25">
      <c r="A4" s="1" t="s">
        <v>13</v>
      </c>
      <c r="B4" s="39" t="s">
        <v>11</v>
      </c>
      <c r="C4" s="2" t="s">
        <v>40</v>
      </c>
    </row>
    <row r="5" spans="1:3" ht="19.95" customHeight="1" x14ac:dyDescent="0.3">
      <c r="A5" s="34">
        <v>1</v>
      </c>
      <c r="B5" s="40"/>
      <c r="C5" s="40"/>
    </row>
    <row r="6" spans="1:3" ht="19.95" customHeight="1" x14ac:dyDescent="0.3">
      <c r="A6" s="33">
        <v>2</v>
      </c>
      <c r="B6" s="40"/>
      <c r="C6" s="40"/>
    </row>
    <row r="7" spans="1:3" ht="19.95" customHeight="1" x14ac:dyDescent="0.3">
      <c r="A7" s="4">
        <v>4</v>
      </c>
      <c r="B7" s="40"/>
      <c r="C7" s="40"/>
    </row>
    <row r="8" spans="1:3" ht="19.95" customHeight="1" x14ac:dyDescent="0.3">
      <c r="A8" s="3">
        <v>5</v>
      </c>
      <c r="B8" s="40"/>
      <c r="C8" s="40"/>
    </row>
    <row r="9" spans="1:3" ht="19.95" customHeight="1" x14ac:dyDescent="0.3">
      <c r="A9" s="3">
        <v>6</v>
      </c>
      <c r="B9" s="40"/>
      <c r="C9" s="40"/>
    </row>
    <row r="10" spans="1:3" ht="19.95" customHeight="1" x14ac:dyDescent="0.3">
      <c r="A10" s="4">
        <v>7</v>
      </c>
      <c r="B10" s="40"/>
      <c r="C10" s="40"/>
    </row>
    <row r="11" spans="1:3" ht="19.95" customHeight="1" x14ac:dyDescent="0.3">
      <c r="A11" s="3">
        <v>8</v>
      </c>
      <c r="B11" s="40"/>
      <c r="C11" s="40"/>
    </row>
    <row r="12" spans="1:3" ht="19.95" customHeight="1" x14ac:dyDescent="0.3">
      <c r="A12" s="3">
        <v>9</v>
      </c>
      <c r="B12" s="40"/>
      <c r="C12" s="40"/>
    </row>
    <row r="13" spans="1:3" ht="19.95" customHeight="1" x14ac:dyDescent="0.25">
      <c r="A13" s="3">
        <v>10</v>
      </c>
      <c r="B13" s="17"/>
      <c r="C13" s="41"/>
    </row>
    <row r="14" spans="1:3" ht="19.95" customHeight="1" x14ac:dyDescent="0.25">
      <c r="A14" s="3">
        <v>11</v>
      </c>
      <c r="B14" s="17"/>
      <c r="C14" s="41"/>
    </row>
    <row r="15" spans="1:3" ht="19.95" customHeight="1" x14ac:dyDescent="0.25">
      <c r="A15" s="3">
        <v>12</v>
      </c>
      <c r="B15" s="24"/>
      <c r="C15" s="41"/>
    </row>
    <row r="16" spans="1:3" customFormat="1" ht="19.95" customHeight="1" x14ac:dyDescent="0.3">
      <c r="A16" s="3">
        <v>13</v>
      </c>
      <c r="B16" s="40"/>
      <c r="C16" s="40"/>
    </row>
    <row r="17" spans="1:3" customFormat="1" ht="19.95" customHeight="1" x14ac:dyDescent="0.3">
      <c r="A17" s="3">
        <v>14</v>
      </c>
      <c r="B17" s="40"/>
      <c r="C17" s="40"/>
    </row>
    <row r="18" spans="1:3" customFormat="1" ht="19.95" customHeight="1" x14ac:dyDescent="0.3">
      <c r="A18" s="3">
        <v>15</v>
      </c>
      <c r="B18" s="40"/>
      <c r="C18" s="40"/>
    </row>
    <row r="19" spans="1:3" customFormat="1" ht="19.95" customHeight="1" x14ac:dyDescent="0.3">
      <c r="A19" s="3">
        <v>16</v>
      </c>
      <c r="B19" s="40"/>
      <c r="C19" s="40"/>
    </row>
    <row r="20" spans="1:3" customFormat="1" ht="19.95" customHeight="1" x14ac:dyDescent="0.3">
      <c r="A20" s="3">
        <v>17</v>
      </c>
      <c r="B20" s="40"/>
      <c r="C20" s="40"/>
    </row>
    <row r="21" spans="1:3" ht="19.95" customHeight="1" x14ac:dyDescent="0.25">
      <c r="A21" s="42"/>
      <c r="B21" s="42"/>
      <c r="C21" s="43"/>
    </row>
    <row r="22" spans="1:3" ht="19.95" customHeight="1" x14ac:dyDescent="0.25">
      <c r="A22" s="42"/>
      <c r="B22" s="42"/>
      <c r="C22" s="43"/>
    </row>
    <row r="23" spans="1:3" ht="19.95" customHeight="1" x14ac:dyDescent="0.25">
      <c r="A23" s="42"/>
      <c r="B23" s="44" t="s">
        <v>45</v>
      </c>
      <c r="C23" s="43"/>
    </row>
  </sheetData>
  <mergeCells count="2">
    <mergeCell ref="B3:C3"/>
    <mergeCell ref="A1:C1"/>
  </mergeCells>
  <pageMargins left="0.70866141732283472" right="0.70866141732283472" top="0.74803149606299213" bottom="0.74803149606299213" header="0.31496062992125984" footer="0.31496062992125984"/>
  <pageSetup paperSize="9" scale="88"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Annexe financière</vt:lpstr>
      <vt:lpstr>Annexe rechanges</vt:lpstr>
    </vt:vector>
  </TitlesOfParts>
  <Company>Ministère de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ARZUR NICOLE TSO T.5 bis c</dc:creator>
  <cp:lastModifiedBy>CHENE Lionel TECH SUPE ETUD FAB</cp:lastModifiedBy>
  <cp:lastPrinted>2025-02-05T14:20:06Z</cp:lastPrinted>
  <dcterms:created xsi:type="dcterms:W3CDTF">2020-03-20T12:01:02Z</dcterms:created>
  <dcterms:modified xsi:type="dcterms:W3CDTF">2025-06-16T07:09:51Z</dcterms:modified>
</cp:coreProperties>
</file>