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10.06.25\Pièces écrites\DPGF\"/>
    </mc:Choice>
  </mc:AlternateContent>
  <xr:revisionPtr revIDLastSave="0" documentId="13_ncr:1_{B3C7DA7F-44B6-48B5-BB7E-24AA12A8A090}"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C'!$C$102</definedName>
    <definedName name="_Toc116305443" localSheetId="0">'Bâtiment C'!$C$101</definedName>
    <definedName name="_Toc116305447" localSheetId="0">'Bâtiment C'!$C$111</definedName>
    <definedName name="_Toc116305448" localSheetId="0">'Bâtiment C'!$C$112</definedName>
    <definedName name="_Toc116305449" localSheetId="0">'Bâtiment C'!$C$113</definedName>
    <definedName name="_Toc137617036" localSheetId="0">'Bâtiment C'!$C$97</definedName>
    <definedName name="_Toc430853600" localSheetId="0">'Bâtiment C'!$C$102</definedName>
    <definedName name="_Toc90969494" localSheetId="0">'Bâtiment C'!$C$104</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38" i="32" l="1"/>
  <c r="H119" i="32"/>
  <c r="H120" i="32"/>
  <c r="H118" i="32"/>
  <c r="H112" i="32"/>
  <c r="H107" i="32"/>
  <c r="H108" i="32"/>
  <c r="H109" i="32"/>
  <c r="H110" i="32"/>
  <c r="H111" i="32"/>
  <c r="H106" i="32"/>
  <c r="H99" i="32"/>
  <c r="H100" i="32"/>
  <c r="H98" i="32" l="1"/>
  <c r="H97" i="32"/>
  <c r="H96" i="32"/>
  <c r="H95" i="32"/>
  <c r="H141" i="32" l="1"/>
  <c r="H144" i="32" s="1"/>
</calcChain>
</file>

<file path=xl/sharedStrings.xml><?xml version="1.0" encoding="utf-8"?>
<sst xmlns="http://schemas.openxmlformats.org/spreadsheetml/2006/main" count="71" uniqueCount="55">
  <si>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</si>
  <si>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</si>
  <si>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</si>
  <si>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</si>
  <si>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</si>
  <si>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</si>
  <si>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</si>
  <si>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</si>
  <si>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</si>
  <si>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</si>
  <si>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</si>
  <si>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</si>
  <si>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</si>
  <si>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</si>
  <si>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</si>
  <si>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</si>
  <si>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</si>
  <si>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</si>
  <si>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</si>
  <si>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</si>
  <si>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</si>
  <si>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</si>
  <si>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DPGF</t>
  </si>
  <si>
    <t>Dossier DCE</t>
  </si>
  <si>
    <t>DESCRIPTION DES TRAVAUX</t>
  </si>
  <si>
    <t xml:space="preserve">Cité Scientifique – VILLENEUVE D’ASCQ </t>
  </si>
  <si>
    <t>DEPOSE DE LA DISTRIBUTION CENTRALISEE</t>
  </si>
  <si>
    <t xml:space="preserve">Dépose de l'ensemble des réseaux en façade </t>
  </si>
  <si>
    <t>Pose de l'extention des réseaux en attentes</t>
  </si>
  <si>
    <t xml:space="preserve">Bouchonnement des réseaux en attente en pied de façade </t>
  </si>
  <si>
    <t>Bouchonnement des réseaux en attente en façade</t>
  </si>
  <si>
    <t xml:space="preserve">Dépose de l'armoire de coupure de gaz </t>
  </si>
  <si>
    <t>2.2</t>
  </si>
  <si>
    <t>2.3</t>
  </si>
  <si>
    <t xml:space="preserve">DISTRIBUTION CENTRALISEE DES GAZ SPECIAUX </t>
  </si>
  <si>
    <t xml:space="preserve">Pose d'une nouvelle armoire de coupure gaz </t>
  </si>
  <si>
    <t xml:space="preserve">Pose de vanne depuis l'attente en pied de façaçde </t>
  </si>
  <si>
    <t>Pose d'une nouvelle colonne montante</t>
  </si>
  <si>
    <t xml:space="preserve">fourniture et pose des support de Rack en toiture </t>
  </si>
  <si>
    <t xml:space="preserve">Pose des réseaux pour le rack d'alimentation en gaz </t>
  </si>
  <si>
    <t xml:space="preserve">Alimentation des différents points d'attentes depuis le rack en toiture </t>
  </si>
  <si>
    <t xml:space="preserve">Mise en place d'un bouclage du rack en toiture </t>
  </si>
  <si>
    <t>INSTALLATION DES NOUVEAUX POINTS DE RACCORDEMENT</t>
  </si>
  <si>
    <t xml:space="preserve">fourniture et pose de ligne de gaz haute pression CO depuis le carneau et jusqu'au Rack </t>
  </si>
  <si>
    <t xml:space="preserve">fourniture et pose de ligne de gaz haute pression He depuis le carneau et jusqu'au Rack </t>
  </si>
  <si>
    <t xml:space="preserve">fourniture et pose de ligne de gaz haute pression N2 depuis le carneau et jusqu'au Rack </t>
  </si>
  <si>
    <t xml:space="preserve">Ens </t>
  </si>
  <si>
    <t>ml</t>
  </si>
  <si>
    <t>T.V.A. 20 %</t>
  </si>
  <si>
    <t>DPGF Lot 05 Fluides spéciaux</t>
  </si>
  <si>
    <t>total paragraphe 2.2</t>
  </si>
  <si>
    <t>total paragrapahe 2.3</t>
  </si>
  <si>
    <t>total paragraphe 2.5</t>
  </si>
  <si>
    <t>€</t>
  </si>
  <si>
    <t>RENOVATION THERMIQUE DU BÂTIMENT C 
DE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</si>
</sst>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38">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medium">
        <color indexed="64"/>
      </left>
      <right style="double">
        <color indexed="64"/>
      </right>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medium">
        <color indexed="64"/>
      </left>
      <right style="double">
        <color indexed="64"/>
      </right>
      <top style="medium">
        <color indexed="64"/>
      </top>
      <bottom/>
      <diagonal/>
    </border>
    <border>
      <left style="double">
        <color indexed="64"/>
      </left>
      <right style="medium">
        <color indexed="64"/>
      </right>
      <top/>
      <bottom/>
      <diagonal/>
    </border>
    <border>
      <left style="medium">
        <color indexed="64"/>
      </left>
      <right style="double">
        <color indexed="64"/>
      </right>
      <top style="thin">
        <color indexed="64"/>
      </top>
      <bottom style="thin">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80">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9" xfId="0" applyFont="1" applyBorder="1" applyAlignment="1">
      <alignment horizontal="center"/>
    </xf>
    <xf numFmtId="0" fontId="2" fillId="0" borderId="10" xfId="0" applyFont="1" applyBorder="1" applyAlignment="1">
      <alignment horizontal="center"/>
    </xf>
    <xf numFmtId="0" fontId="6" fillId="0" borderId="12" xfId="0" applyFont="1" applyBorder="1"/>
    <xf numFmtId="0" fontId="2" fillId="0" borderId="13" xfId="0" applyFont="1" applyBorder="1"/>
    <xf numFmtId="0" fontId="2" fillId="0" borderId="14" xfId="0" applyFont="1" applyBorder="1"/>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9" xfId="1" applyFont="1" applyBorder="1"/>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7" fillId="2" borderId="15" xfId="0" applyFont="1" applyFill="1" applyBorder="1" applyAlignment="1">
      <alignment horizontal="center"/>
    </xf>
    <xf numFmtId="0" fontId="3" fillId="2" borderId="16" xfId="0" applyFont="1" applyFill="1" applyBorder="1" applyAlignment="1">
      <alignment horizontal="center"/>
    </xf>
    <xf numFmtId="0" fontId="6" fillId="2" borderId="17" xfId="0" applyFont="1" applyFill="1" applyBorder="1"/>
    <xf numFmtId="0" fontId="2" fillId="2" borderId="18" xfId="0" applyFont="1" applyFill="1" applyBorder="1"/>
    <xf numFmtId="0" fontId="2" fillId="2" borderId="19" xfId="0" applyFont="1" applyFill="1" applyBorder="1"/>
    <xf numFmtId="0" fontId="3" fillId="2" borderId="10" xfId="0" applyFont="1" applyFill="1" applyBorder="1" applyAlignment="1">
      <alignment horizontal="center"/>
    </xf>
    <xf numFmtId="0" fontId="2" fillId="2" borderId="11" xfId="0" applyFont="1" applyFill="1" applyBorder="1"/>
    <xf numFmtId="0" fontId="3" fillId="2" borderId="10" xfId="1" applyNumberFormat="1" applyFont="1" applyFill="1" applyBorder="1" applyAlignment="1">
      <alignment horizontal="center"/>
    </xf>
    <xf numFmtId="0" fontId="2" fillId="2" borderId="11" xfId="1" applyNumberFormat="1" applyFont="1" applyFill="1" applyBorder="1" applyAlignment="1">
      <alignment horizontal="center"/>
    </xf>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11" xfId="1" applyFont="1" applyFill="1" applyBorder="1"/>
    <xf numFmtId="0" fontId="3" fillId="0" borderId="13" xfId="1" applyNumberFormat="1" applyFont="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1" fillId="0" borderId="0" xfId="0" applyFont="1" applyAlignment="1">
      <alignment horizontal="left" vertical="center" wrapText="1"/>
    </xf>
    <xf numFmtId="0" fontId="6" fillId="2" borderId="21" xfId="0" applyFont="1" applyFill="1" applyBorder="1"/>
    <xf numFmtId="0" fontId="2" fillId="2" borderId="22" xfId="0" applyFont="1" applyFill="1" applyBorder="1"/>
    <xf numFmtId="0" fontId="2" fillId="2" borderId="23" xfId="0" applyFont="1" applyFill="1" applyBorder="1"/>
    <xf numFmtId="0" fontId="2" fillId="2" borderId="24" xfId="0" applyFont="1" applyFill="1" applyBorder="1"/>
    <xf numFmtId="0" fontId="2" fillId="2" borderId="24" xfId="1" applyNumberFormat="1" applyFont="1" applyFill="1" applyBorder="1" applyAlignment="1">
      <alignment horizontal="center"/>
    </xf>
    <xf numFmtId="164" fontId="2" fillId="2" borderId="24" xfId="1" applyFont="1" applyFill="1" applyBorder="1"/>
    <xf numFmtId="164" fontId="2" fillId="2" borderId="25" xfId="1" applyFont="1" applyFill="1" applyBorder="1" applyAlignment="1">
      <alignment horizontal="center"/>
    </xf>
    <xf numFmtId="0" fontId="3" fillId="2" borderId="0" xfId="0" applyFont="1" applyFill="1" applyAlignment="1">
      <alignment horizontal="center"/>
    </xf>
    <xf numFmtId="164" fontId="3" fillId="2" borderId="26" xfId="1" applyFont="1" applyFill="1" applyBorder="1" applyAlignment="1">
      <alignment horizontal="center"/>
    </xf>
    <xf numFmtId="164" fontId="5" fillId="2" borderId="26" xfId="1" applyFont="1" applyFill="1" applyBorder="1" applyAlignment="1">
      <alignment horizontal="center"/>
    </xf>
    <xf numFmtId="164" fontId="2" fillId="2" borderId="27" xfId="1" applyFont="1" applyFill="1" applyBorder="1" applyAlignment="1">
      <alignment horizontal="center"/>
    </xf>
    <xf numFmtId="0" fontId="2" fillId="0" borderId="28" xfId="0" applyFont="1" applyBorder="1" applyAlignment="1">
      <alignment horizontal="center"/>
    </xf>
    <xf numFmtId="164" fontId="2" fillId="0" borderId="29" xfId="1" applyFont="1" applyBorder="1" applyAlignment="1">
      <alignment horizontal="center"/>
    </xf>
    <xf numFmtId="0" fontId="2" fillId="0" borderId="30" xfId="0" applyFont="1" applyBorder="1" applyAlignment="1">
      <alignment horizontal="center"/>
    </xf>
    <xf numFmtId="164" fontId="2" fillId="0" borderId="26" xfId="1" applyFont="1" applyBorder="1" applyAlignment="1">
      <alignment horizontal="center"/>
    </xf>
    <xf numFmtId="0" fontId="3" fillId="0" borderId="30" xfId="0" applyFont="1" applyBorder="1" applyAlignment="1">
      <alignment horizontal="center" vertical="center"/>
    </xf>
    <xf numFmtId="0" fontId="3" fillId="0" borderId="0" xfId="0" applyFont="1" applyAlignment="1" applyProtection="1">
      <alignment horizontal="justify" vertical="top" wrapText="1"/>
      <protection locked="0"/>
    </xf>
    <xf numFmtId="0" fontId="1" fillId="0" borderId="0" xfId="0" applyFont="1" applyAlignment="1" applyProtection="1">
      <alignment horizontal="justify" vertical="top" wrapText="1"/>
      <protection locked="0"/>
    </xf>
    <xf numFmtId="0" fontId="4" fillId="0" borderId="30" xfId="0" applyFont="1" applyBorder="1" applyAlignment="1">
      <alignment horizontal="center" vertical="top" wrapText="1"/>
    </xf>
    <xf numFmtId="0" fontId="4" fillId="0" borderId="0" xfId="0" applyFont="1" applyAlignment="1">
      <alignment vertical="center" wrapText="1"/>
    </xf>
    <xf numFmtId="0" fontId="1" fillId="0" borderId="30" xfId="0" applyFont="1" applyBorder="1" applyAlignment="1">
      <alignment horizontal="center" vertical="top" wrapText="1"/>
    </xf>
    <xf numFmtId="0" fontId="4" fillId="0" borderId="3" xfId="0" applyFont="1" applyBorder="1" applyAlignment="1">
      <alignment horizontal="center" wrapText="1"/>
    </xf>
    <xf numFmtId="0" fontId="1" fillId="0" borderId="0" xfId="0" applyFont="1" applyAlignment="1">
      <alignment vertical="center" wrapText="1"/>
    </xf>
    <xf numFmtId="0" fontId="4" fillId="0" borderId="0" xfId="0" applyFont="1" applyAlignment="1">
      <alignment horizontal="right" vertical="center" wrapText="1"/>
    </xf>
    <xf numFmtId="0" fontId="4" fillId="0" borderId="0" xfId="0" applyFont="1" applyAlignment="1">
      <alignment horizontal="left" vertical="center" wrapText="1"/>
    </xf>
    <xf numFmtId="0" fontId="3" fillId="0" borderId="3" xfId="0" applyFont="1" applyBorder="1" applyAlignment="1">
      <alignment horizontal="center" vertical="center"/>
    </xf>
    <xf numFmtId="0" fontId="1" fillId="0" borderId="3" xfId="0" applyFont="1" applyBorder="1" applyAlignment="1">
      <alignment horizontal="center" wrapText="1"/>
    </xf>
    <xf numFmtId="0" fontId="1" fillId="0" borderId="3" xfId="0" applyFont="1" applyBorder="1" applyAlignment="1">
      <alignment horizontal="center" vertical="center" wrapText="1"/>
    </xf>
    <xf numFmtId="164" fontId="2" fillId="0" borderId="26" xfId="1" applyFont="1" applyFill="1" applyBorder="1" applyAlignment="1">
      <alignment horizontal="center"/>
    </xf>
    <xf numFmtId="164" fontId="2" fillId="0" borderId="26" xfId="1" applyFont="1" applyFill="1" applyBorder="1" applyAlignment="1">
      <alignment horizontal="center" vertical="top"/>
    </xf>
    <xf numFmtId="0" fontId="1" fillId="0" borderId="0" xfId="0" applyFont="1" applyAlignment="1">
      <alignment horizontal="right" vertical="top" wrapText="1"/>
    </xf>
    <xf numFmtId="0" fontId="3" fillId="0" borderId="32" xfId="0" applyFont="1" applyBorder="1" applyAlignment="1">
      <alignment horizontal="center" vertical="center" wrapText="1"/>
    </xf>
    <xf numFmtId="165" fontId="2" fillId="0" borderId="33" xfId="1" applyNumberFormat="1" applyFont="1" applyBorder="1" applyAlignment="1">
      <alignment horizontal="center"/>
    </xf>
    <xf numFmtId="0" fontId="10" fillId="0" borderId="6"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Alignment="1" applyProtection="1">
      <alignment horizontal="right" vertical="top" wrapText="1"/>
      <protection locked="0"/>
    </xf>
    <xf numFmtId="0" fontId="1" fillId="0" borderId="0" xfId="0" applyFont="1" applyAlignment="1">
      <alignment horizontal="center" vertical="top" wrapText="1"/>
    </xf>
    <xf numFmtId="165" fontId="1" fillId="0" borderId="5" xfId="1" applyNumberFormat="1" applyFont="1" applyBorder="1" applyAlignment="1">
      <alignment horizontal="center"/>
    </xf>
    <xf numFmtId="0" fontId="18" fillId="0" borderId="0" xfId="0" applyFont="1" applyAlignment="1">
      <alignment horizontal="center" vertical="top" wrapText="1"/>
    </xf>
    <xf numFmtId="165" fontId="3" fillId="0" borderId="5" xfId="1" applyNumberFormat="1" applyFont="1" applyBorder="1" applyAlignment="1">
      <alignment horizontal="center"/>
    </xf>
    <xf numFmtId="0" fontId="7" fillId="0" borderId="0" xfId="0" applyFont="1" applyAlignment="1">
      <alignment vertical="top" wrapText="1"/>
    </xf>
    <xf numFmtId="0" fontId="3" fillId="0" borderId="0" xfId="0" applyFont="1" applyAlignment="1">
      <alignment horizontal="justify" vertical="top" wrapText="1"/>
    </xf>
    <xf numFmtId="165" fontId="9" fillId="0" borderId="5" xfId="1" applyNumberFormat="1" applyFont="1" applyFill="1" applyBorder="1" applyAlignment="1">
      <alignment horizontal="center"/>
    </xf>
    <xf numFmtId="0" fontId="17" fillId="0" borderId="0" xfId="0" applyFont="1" applyAlignment="1">
      <alignment vertical="top" wrapText="1"/>
    </xf>
    <xf numFmtId="0" fontId="1" fillId="0" borderId="0" xfId="0" applyFont="1" applyAlignment="1">
      <alignment horizontal="justify" vertical="top" wrapText="1"/>
    </xf>
    <xf numFmtId="165" fontId="1" fillId="0" borderId="5" xfId="1" applyNumberFormat="1" applyFont="1" applyFill="1" applyBorder="1" applyAlignment="1">
      <alignment horizontal="center"/>
    </xf>
    <xf numFmtId="0" fontId="11" fillId="0" borderId="0" xfId="0" applyFont="1" applyAlignment="1">
      <alignment horizontal="justify" vertical="top" wrapText="1"/>
    </xf>
    <xf numFmtId="0" fontId="13" fillId="0" borderId="0" xfId="0" applyFont="1" applyAlignment="1">
      <alignment vertical="top" wrapText="1"/>
    </xf>
    <xf numFmtId="44" fontId="1" fillId="3" borderId="5" xfId="2" applyFont="1" applyFill="1" applyBorder="1" applyAlignment="1">
      <alignment horizontal="center"/>
    </xf>
    <xf numFmtId="165" fontId="1" fillId="0" borderId="34" xfId="1" applyNumberFormat="1" applyFont="1" applyFill="1" applyBorder="1" applyAlignment="1">
      <alignment horizontal="center"/>
    </xf>
    <xf numFmtId="0" fontId="1" fillId="0" borderId="0" xfId="0" applyFont="1" applyAlignment="1">
      <alignment vertical="top" wrapText="1"/>
    </xf>
    <xf numFmtId="0" fontId="1" fillId="0" borderId="35" xfId="0" applyFont="1" applyBorder="1" applyAlignment="1">
      <alignment horizontal="center" vertical="top" wrapText="1"/>
    </xf>
    <xf numFmtId="0" fontId="1" fillId="0" borderId="36" xfId="0" applyFont="1" applyBorder="1" applyAlignment="1">
      <alignment horizontal="center" vertical="top" wrapText="1"/>
    </xf>
    <xf numFmtId="0" fontId="3" fillId="0" borderId="36" xfId="1" applyNumberFormat="1" applyFont="1" applyFill="1" applyBorder="1" applyAlignment="1">
      <alignment horizontal="right"/>
    </xf>
    <xf numFmtId="165" fontId="1" fillId="0" borderId="37" xfId="1" applyNumberFormat="1" applyFont="1" applyFill="1" applyBorder="1" applyAlignment="1">
      <alignment horizontal="center"/>
    </xf>
    <xf numFmtId="44" fontId="1" fillId="0" borderId="31" xfId="2" applyFont="1" applyFill="1" applyBorder="1" applyAlignment="1">
      <alignment horizontal="right"/>
    </xf>
    <xf numFmtId="0" fontId="1" fillId="0" borderId="31" xfId="2" applyNumberFormat="1" applyFont="1" applyFill="1" applyBorder="1" applyAlignment="1">
      <alignment horizontal="right"/>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31" fillId="0" borderId="0" xfId="0" applyFont="1" applyAlignment="1">
      <alignment horizontal="center" vertic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210260</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210820</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29"/>
  <sheetViews>
    <sheetView tabSelected="1" view="pageBreakPreview" zoomScaleNormal="100" zoomScaleSheetLayoutView="100" workbookViewId="0">
      <selection activeCell="H13" sqref="H13"/>
    </sheetView>
  </sheetViews>
  <sheetFormatPr baseColWidth="10" defaultColWidth="11.44140625" defaultRowHeight="13.2"/>
  <cols>
    <col min="1" max="1" width="7.44140625" style="10" customWidth="1"/>
    <col min="2" max="2" width="1.88671875" style="15" customWidth="1"/>
    <col min="3" max="3" width="46.33203125" style="6" customWidth="1"/>
    <col min="4" max="4" width="1" style="6" customWidth="1"/>
    <col min="5" max="5" width="6.88671875" style="6" customWidth="1"/>
    <col min="6" max="6" width="9.44140625" style="19" customWidth="1"/>
    <col min="7" max="7" width="12" style="9" bestFit="1" customWidth="1"/>
    <col min="8" max="8" width="19.109375" style="21" customWidth="1"/>
    <col min="9" max="16384" width="11.44140625" style="6"/>
  </cols>
  <sheetData>
    <row r="1" spans="1:8">
      <c r="A1" s="46"/>
      <c r="C1" s="24"/>
      <c r="D1" s="24"/>
      <c r="E1" s="24"/>
      <c r="F1" s="42"/>
      <c r="G1" s="43"/>
      <c r="H1" s="44"/>
    </row>
    <row r="2" spans="1:8" ht="13.8">
      <c r="A2" s="46"/>
      <c r="C2" s="97"/>
      <c r="D2" s="92"/>
      <c r="E2" s="92"/>
      <c r="F2" s="92"/>
      <c r="G2" s="92"/>
      <c r="H2" s="92"/>
    </row>
    <row r="3" spans="1:8" ht="13.8">
      <c r="A3" s="170"/>
      <c r="B3" s="170"/>
      <c r="C3" s="170"/>
      <c r="D3" s="170"/>
      <c r="E3" s="170"/>
      <c r="F3" s="170"/>
      <c r="G3" s="170"/>
      <c r="H3" s="170"/>
    </row>
    <row r="4" spans="1:8" ht="13.8">
      <c r="A4" s="171"/>
      <c r="B4" s="171"/>
      <c r="C4" s="171"/>
      <c r="D4" s="171"/>
      <c r="E4" s="171"/>
      <c r="F4" s="171"/>
      <c r="G4" s="171"/>
      <c r="H4" s="171"/>
    </row>
    <row r="5" spans="1:8">
      <c r="A5" s="105"/>
      <c r="B5" s="106"/>
      <c r="C5" s="24"/>
      <c r="D5" s="24"/>
      <c r="E5" s="24"/>
      <c r="F5" s="107"/>
      <c r="G5" s="108"/>
      <c r="H5" s="44"/>
    </row>
    <row r="6" spans="1:8">
      <c r="A6" s="109"/>
      <c r="B6" s="106"/>
      <c r="C6" s="24"/>
      <c r="D6" s="24"/>
      <c r="E6" s="24"/>
      <c r="F6" s="107"/>
      <c r="G6" s="108"/>
      <c r="H6" s="44"/>
    </row>
    <row r="7" spans="1:8" ht="18" customHeight="1">
      <c r="A7" s="170"/>
      <c r="B7" s="170"/>
      <c r="C7" s="170"/>
      <c r="D7" s="170"/>
      <c r="E7" s="170"/>
      <c r="F7" s="170"/>
      <c r="G7" s="170"/>
      <c r="H7" s="170"/>
    </row>
    <row r="8" spans="1:8" ht="13.8">
      <c r="A8" s="170"/>
      <c r="B8" s="170"/>
      <c r="C8" s="170"/>
      <c r="D8" s="170"/>
      <c r="E8" s="170"/>
      <c r="F8" s="170"/>
      <c r="G8" s="170"/>
      <c r="H8" s="170"/>
    </row>
    <row r="9" spans="1:8" ht="36" customHeight="1">
      <c r="A9" s="169" t="s">
        <v>54</v>
      </c>
      <c r="B9" s="169"/>
      <c r="C9" s="169"/>
      <c r="D9" s="169"/>
      <c r="E9" s="169"/>
      <c r="F9" s="169"/>
      <c r="G9" s="169"/>
      <c r="H9" s="169"/>
    </row>
    <row r="10" spans="1:8" ht="18.600000000000001" customHeight="1">
      <c r="A10" s="179" t="s">
        <v>25</v>
      </c>
      <c r="B10" s="179"/>
      <c r="C10" s="179"/>
      <c r="D10" s="179"/>
      <c r="E10" s="179"/>
      <c r="F10" s="179"/>
      <c r="G10" s="179"/>
      <c r="H10" s="179"/>
    </row>
    <row r="11" spans="1:8" ht="17.399999999999999">
      <c r="A11" s="110"/>
      <c r="C11" s="94"/>
      <c r="D11" s="24"/>
      <c r="E11" s="24"/>
      <c r="F11" s="24"/>
      <c r="G11" s="24"/>
      <c r="H11" s="24"/>
    </row>
    <row r="12" spans="1:8" ht="18">
      <c r="A12" s="95"/>
      <c r="C12" s="94"/>
      <c r="D12" s="48"/>
      <c r="E12" s="48"/>
      <c r="F12" s="48"/>
      <c r="G12" s="48"/>
      <c r="H12" s="48"/>
    </row>
    <row r="13" spans="1:8" ht="18">
      <c r="A13" s="95"/>
      <c r="C13" s="94"/>
      <c r="D13" s="47"/>
      <c r="E13" s="47"/>
      <c r="F13" s="47"/>
      <c r="G13" s="47"/>
      <c r="H13" s="47"/>
    </row>
    <row r="14" spans="1:8" ht="18">
      <c r="A14" s="95"/>
      <c r="C14" s="94"/>
      <c r="D14" s="24"/>
      <c r="E14" s="24"/>
      <c r="F14" s="24"/>
      <c r="G14" s="24"/>
      <c r="H14" s="24"/>
    </row>
    <row r="15" spans="1:8" ht="18">
      <c r="A15" s="95"/>
      <c r="C15" s="94"/>
      <c r="D15" s="47"/>
      <c r="E15" s="47"/>
      <c r="F15" s="47"/>
      <c r="G15" s="47"/>
      <c r="H15" s="47"/>
    </row>
    <row r="16" spans="1:8" ht="18">
      <c r="A16" s="95"/>
      <c r="C16" s="94"/>
      <c r="D16" s="47"/>
      <c r="E16" s="47"/>
      <c r="F16" s="47"/>
      <c r="G16" s="47"/>
      <c r="H16" s="47"/>
    </row>
    <row r="17" spans="1:10" ht="18">
      <c r="A17" s="95"/>
      <c r="C17" s="94"/>
      <c r="D17" s="24"/>
      <c r="E17" s="24"/>
      <c r="F17" s="24"/>
      <c r="G17" s="24"/>
      <c r="H17" s="24"/>
    </row>
    <row r="18" spans="1:10" ht="18">
      <c r="A18" s="95"/>
      <c r="C18" s="94"/>
      <c r="D18" s="48"/>
      <c r="E18" s="48"/>
      <c r="F18" s="48"/>
      <c r="G18" s="48"/>
      <c r="H18" s="48"/>
    </row>
    <row r="19" spans="1:10" ht="18">
      <c r="A19" s="95"/>
      <c r="C19" s="94"/>
      <c r="D19" s="48"/>
      <c r="E19" s="48"/>
      <c r="F19" s="48"/>
      <c r="G19" s="48"/>
      <c r="H19" s="48"/>
    </row>
    <row r="20" spans="1:10" ht="18">
      <c r="A20" s="95"/>
      <c r="C20" s="94"/>
      <c r="D20" s="24"/>
      <c r="E20" s="24"/>
      <c r="F20" s="24"/>
      <c r="G20" s="24"/>
      <c r="H20" s="24"/>
    </row>
    <row r="21" spans="1:10" ht="18">
      <c r="A21" s="95"/>
      <c r="C21" s="94"/>
      <c r="D21" s="24"/>
      <c r="E21" s="24"/>
      <c r="F21" s="42"/>
      <c r="G21" s="43"/>
      <c r="H21" s="44"/>
      <c r="J21"/>
    </row>
    <row r="22" spans="1:10" ht="18">
      <c r="A22" s="95"/>
      <c r="C22" s="94"/>
      <c r="D22" s="24"/>
      <c r="E22" s="24"/>
      <c r="F22" s="42"/>
      <c r="G22" s="43"/>
      <c r="H22" s="44"/>
    </row>
    <row r="23" spans="1:10" ht="18">
      <c r="A23" s="95"/>
      <c r="C23" s="94"/>
      <c r="D23" s="24"/>
      <c r="E23" s="24"/>
      <c r="F23" s="42"/>
      <c r="G23" s="43"/>
      <c r="H23" s="44"/>
    </row>
    <row r="24" spans="1:10" ht="18">
      <c r="A24" s="95"/>
      <c r="C24" s="94"/>
      <c r="D24" s="24"/>
      <c r="E24" s="24"/>
      <c r="F24" s="42"/>
      <c r="G24" s="43"/>
      <c r="H24" s="44"/>
    </row>
    <row r="25" spans="1:10" ht="18">
      <c r="A25" s="95"/>
      <c r="C25" s="94"/>
      <c r="D25" s="24"/>
      <c r="E25" s="24"/>
      <c r="F25" s="42"/>
      <c r="G25" s="43"/>
      <c r="H25" s="44"/>
    </row>
    <row r="26" spans="1:10" ht="18">
      <c r="A26" s="95"/>
      <c r="C26" s="99" t="s">
        <v>22</v>
      </c>
      <c r="D26" s="24"/>
      <c r="E26" s="24"/>
      <c r="F26" s="42"/>
      <c r="G26" s="43"/>
      <c r="H26" s="44"/>
    </row>
    <row r="27" spans="1:10" ht="23.4">
      <c r="A27" s="95"/>
      <c r="C27" s="98"/>
      <c r="D27" s="24"/>
      <c r="E27" s="24"/>
      <c r="F27" s="42"/>
      <c r="G27" s="43"/>
      <c r="H27" s="44"/>
    </row>
    <row r="28" spans="1:10" ht="18">
      <c r="A28" s="95"/>
      <c r="C28" s="94"/>
      <c r="D28" s="24"/>
      <c r="E28" s="24"/>
      <c r="F28" s="42"/>
      <c r="G28" s="43"/>
      <c r="H28" s="44"/>
    </row>
    <row r="29" spans="1:10" ht="18">
      <c r="A29" s="95"/>
      <c r="C29" s="94"/>
      <c r="D29" s="24"/>
      <c r="E29" s="24"/>
      <c r="F29" s="42"/>
      <c r="G29" s="43"/>
      <c r="H29" s="44"/>
    </row>
    <row r="30" spans="1:10" ht="18">
      <c r="A30" s="95"/>
      <c r="C30" s="100" t="s">
        <v>23</v>
      </c>
      <c r="D30" s="24"/>
      <c r="E30" s="24"/>
      <c r="F30" s="42"/>
      <c r="G30" s="43"/>
      <c r="H30" s="44"/>
    </row>
    <row r="31" spans="1:10" ht="18">
      <c r="A31" s="95"/>
      <c r="C31" s="102" t="s">
        <v>49</v>
      </c>
      <c r="D31" s="24"/>
      <c r="E31" s="24"/>
      <c r="F31" s="42"/>
      <c r="G31" s="43"/>
      <c r="H31" s="44"/>
    </row>
    <row r="32" spans="1:10" ht="18">
      <c r="A32" s="95"/>
      <c r="C32" s="94"/>
      <c r="D32" s="24"/>
      <c r="E32" s="24"/>
      <c r="F32" s="42"/>
      <c r="G32" s="43"/>
      <c r="H32" s="44"/>
    </row>
    <row r="33" spans="1:8" ht="18">
      <c r="A33" s="95"/>
      <c r="C33" s="94"/>
      <c r="D33" s="24"/>
      <c r="E33" s="24"/>
      <c r="F33" s="42"/>
      <c r="G33" s="43"/>
      <c r="H33" s="44"/>
    </row>
    <row r="34" spans="1:8" ht="12.75" customHeight="1">
      <c r="A34" s="95"/>
      <c r="C34" s="94"/>
      <c r="D34" s="93"/>
      <c r="E34" s="93"/>
      <c r="F34" s="93"/>
      <c r="G34" s="93"/>
      <c r="H34" s="93"/>
    </row>
    <row r="35" spans="1:8" ht="12.75" customHeight="1">
      <c r="A35" s="95"/>
      <c r="C35" s="94"/>
      <c r="D35" s="93"/>
      <c r="E35" s="93"/>
      <c r="F35" s="93"/>
      <c r="G35" s="93"/>
      <c r="H35" s="93"/>
    </row>
    <row r="36" spans="1:8" ht="12.75" customHeight="1">
      <c r="A36" s="96"/>
      <c r="C36" s="94"/>
      <c r="D36" s="52"/>
      <c r="E36" s="52"/>
      <c r="F36" s="52"/>
      <c r="G36" s="52"/>
      <c r="H36" s="52"/>
    </row>
    <row r="37" spans="1:8">
      <c r="A37" s="47"/>
      <c r="B37" s="47"/>
      <c r="C37" s="47"/>
      <c r="D37" s="47"/>
      <c r="E37" s="47"/>
      <c r="F37" s="47"/>
      <c r="G37" s="47"/>
      <c r="H37" s="47"/>
    </row>
    <row r="38" spans="1:8">
      <c r="A38" s="47"/>
      <c r="B38" s="47"/>
      <c r="C38" s="47"/>
      <c r="D38" s="47"/>
      <c r="E38" s="47"/>
      <c r="F38" s="47"/>
      <c r="G38" s="47"/>
      <c r="H38" s="47"/>
    </row>
    <row r="39" spans="1:8" ht="17.399999999999999">
      <c r="A39" s="49"/>
      <c r="B39" s="49"/>
      <c r="C39" s="49"/>
      <c r="D39" s="49"/>
      <c r="E39" s="49"/>
      <c r="F39" s="49"/>
      <c r="G39" s="49"/>
      <c r="H39" s="49"/>
    </row>
    <row r="40" spans="1:8">
      <c r="A40" s="47"/>
      <c r="B40" s="47"/>
      <c r="C40" s="47"/>
      <c r="D40" s="47"/>
      <c r="E40" s="47"/>
      <c r="F40" s="47"/>
      <c r="G40" s="47"/>
      <c r="H40" s="47"/>
    </row>
    <row r="41" spans="1:8" ht="15">
      <c r="A41" s="50"/>
      <c r="B41" s="50"/>
      <c r="C41" s="50"/>
      <c r="D41" s="50"/>
      <c r="E41" s="50"/>
      <c r="F41" s="50"/>
      <c r="G41" s="50"/>
      <c r="H41" s="50"/>
    </row>
    <row r="42" spans="1:8">
      <c r="A42" s="45"/>
      <c r="B42" s="45"/>
      <c r="C42" s="45"/>
      <c r="D42" s="45"/>
      <c r="E42" s="45"/>
      <c r="F42" s="45"/>
      <c r="G42" s="45"/>
      <c r="H42" s="45"/>
    </row>
    <row r="43" spans="1:8" ht="15.6">
      <c r="A43" s="51"/>
      <c r="B43" s="51"/>
      <c r="C43" s="51"/>
      <c r="D43" s="51"/>
      <c r="E43" s="51"/>
      <c r="F43" s="51"/>
      <c r="G43" s="51"/>
      <c r="H43" s="51"/>
    </row>
    <row r="44" spans="1:8" ht="15">
      <c r="A44" s="50"/>
      <c r="B44" s="50"/>
      <c r="C44" s="50"/>
      <c r="D44" s="50"/>
      <c r="E44" s="50"/>
      <c r="F44" s="50"/>
      <c r="G44" s="50"/>
      <c r="H44" s="50"/>
    </row>
    <row r="45" spans="1:8" ht="15">
      <c r="A45" s="50"/>
      <c r="B45" s="50"/>
      <c r="C45" s="50"/>
      <c r="D45" s="50"/>
      <c r="E45" s="50"/>
      <c r="F45" s="50"/>
      <c r="G45" s="50"/>
      <c r="H45" s="50"/>
    </row>
    <row r="46" spans="1:8" ht="26.25" customHeight="1">
      <c r="A46" s="50"/>
      <c r="B46" s="50"/>
      <c r="C46" s="50"/>
      <c r="D46" s="50"/>
      <c r="E46" s="50"/>
      <c r="F46" s="50"/>
      <c r="G46" s="50"/>
      <c r="H46" s="50"/>
    </row>
    <row r="47" spans="1:8" ht="15">
      <c r="A47" s="50"/>
      <c r="B47" s="50"/>
      <c r="C47" s="50"/>
      <c r="D47" s="50"/>
      <c r="E47" s="50"/>
      <c r="F47" s="50"/>
      <c r="G47" s="50"/>
      <c r="H47" s="50"/>
    </row>
    <row r="48" spans="1:8" ht="15">
      <c r="A48" s="50"/>
      <c r="B48" s="50"/>
      <c r="C48" s="50"/>
      <c r="D48" s="50"/>
      <c r="E48" s="50"/>
      <c r="F48" s="50"/>
      <c r="G48" s="50"/>
      <c r="H48" s="50"/>
    </row>
    <row r="49" spans="1:8" s="24" customFormat="1">
      <c r="A49" s="174" t="s">
        <v>9</v>
      </c>
      <c r="B49" s="174"/>
      <c r="C49" s="174"/>
      <c r="D49" s="174"/>
      <c r="E49" s="174"/>
      <c r="F49" s="174"/>
      <c r="G49" s="174"/>
      <c r="H49" s="174"/>
    </row>
    <row r="50" spans="1:8" s="24" customFormat="1">
      <c r="A50" s="174"/>
      <c r="B50" s="174"/>
      <c r="C50" s="174"/>
      <c r="D50" s="174"/>
      <c r="E50" s="174"/>
      <c r="F50" s="174"/>
      <c r="G50" s="174"/>
      <c r="H50" s="174"/>
    </row>
    <row r="51" spans="1:8" s="24" customFormat="1">
      <c r="A51" s="174"/>
      <c r="B51" s="174"/>
      <c r="C51" s="174"/>
      <c r="D51" s="174"/>
      <c r="E51" s="174"/>
      <c r="F51" s="174"/>
      <c r="G51" s="174"/>
      <c r="H51" s="174"/>
    </row>
    <row r="52" spans="1:8" s="24" customFormat="1" ht="17.399999999999999">
      <c r="A52" s="32"/>
      <c r="B52"/>
    </row>
    <row r="53" spans="1:8" s="24" customFormat="1" ht="17.399999999999999">
      <c r="A53" s="32"/>
      <c r="B53"/>
    </row>
    <row r="54" spans="1:8" s="24" customFormat="1" ht="13.8">
      <c r="A54" s="33"/>
      <c r="B54"/>
    </row>
    <row r="55" spans="1:8" s="24" customFormat="1" ht="13.8">
      <c r="A55" s="33"/>
      <c r="B55"/>
    </row>
    <row r="56" spans="1:8" s="24" customFormat="1"/>
    <row r="57" spans="1:8" s="24" customFormat="1" ht="50.1" customHeight="1">
      <c r="A57" s="34" t="s">
        <v>10</v>
      </c>
      <c r="B57" s="175" t="s">
        <v>11</v>
      </c>
      <c r="C57" s="176"/>
      <c r="D57" s="176"/>
      <c r="E57" s="176"/>
      <c r="F57" s="176"/>
      <c r="G57" s="176"/>
      <c r="H57" s="35"/>
    </row>
    <row r="58" spans="1:8" s="24" customFormat="1" ht="50.1" customHeight="1">
      <c r="A58" s="34" t="s">
        <v>12</v>
      </c>
      <c r="B58" s="175" t="s">
        <v>13</v>
      </c>
      <c r="C58" s="176"/>
      <c r="D58" s="176"/>
      <c r="E58" s="176"/>
      <c r="F58" s="176"/>
      <c r="G58" s="176"/>
      <c r="H58" s="35"/>
    </row>
    <row r="59" spans="1:8" s="24" customFormat="1" ht="50.1" customHeight="1">
      <c r="A59" s="34" t="s">
        <v>14</v>
      </c>
      <c r="B59" s="175" t="s">
        <v>15</v>
      </c>
      <c r="C59" s="176"/>
      <c r="D59" s="176"/>
      <c r="E59" s="176"/>
      <c r="F59" s="176"/>
      <c r="G59" s="176"/>
      <c r="H59" s="35"/>
    </row>
    <row r="60" spans="1:8" s="24" customFormat="1" ht="50.1" customHeight="1">
      <c r="A60" s="34" t="s">
        <v>16</v>
      </c>
      <c r="B60" s="175" t="s">
        <v>17</v>
      </c>
      <c r="C60" s="176"/>
      <c r="D60" s="176"/>
      <c r="E60" s="176"/>
      <c r="F60" s="176"/>
      <c r="G60" s="176"/>
      <c r="H60" s="35"/>
    </row>
    <row r="61" spans="1:8" s="24" customFormat="1" ht="50.1" customHeight="1">
      <c r="A61" s="34" t="s">
        <v>18</v>
      </c>
      <c r="B61" s="175" t="s">
        <v>19</v>
      </c>
      <c r="C61" s="176"/>
      <c r="D61" s="176"/>
      <c r="E61" s="176"/>
      <c r="F61" s="176"/>
      <c r="G61" s="176"/>
      <c r="H61" s="35"/>
    </row>
    <row r="62" spans="1:8" s="24" customFormat="1" ht="50.1" customHeight="1">
      <c r="A62" s="34" t="s">
        <v>20</v>
      </c>
      <c r="B62" s="175" t="s">
        <v>21</v>
      </c>
      <c r="C62" s="176"/>
      <c r="D62" s="176"/>
      <c r="E62" s="176"/>
      <c r="F62" s="176"/>
      <c r="G62" s="176"/>
      <c r="H62" s="35"/>
    </row>
    <row r="63" spans="1:8" ht="15.75" customHeight="1">
      <c r="F63" s="29"/>
      <c r="G63" s="30"/>
      <c r="H63" s="31"/>
    </row>
    <row r="64" spans="1:8" ht="15.75" customHeight="1">
      <c r="F64" s="29"/>
      <c r="G64" s="30"/>
      <c r="H64" s="31"/>
    </row>
    <row r="65" spans="6:8" ht="15" customHeight="1">
      <c r="F65" s="29"/>
      <c r="G65" s="30"/>
      <c r="H65" s="31"/>
    </row>
    <row r="66" spans="6:8" ht="15" customHeight="1">
      <c r="F66" s="29"/>
      <c r="G66" s="30"/>
      <c r="H66" s="31"/>
    </row>
    <row r="67" spans="6:8" ht="15.75" customHeight="1">
      <c r="F67" s="29"/>
      <c r="G67" s="30"/>
      <c r="H67" s="31"/>
    </row>
    <row r="68" spans="6:8" ht="15.75" customHeight="1">
      <c r="F68" s="29"/>
      <c r="G68" s="30"/>
      <c r="H68" s="31"/>
    </row>
    <row r="69" spans="6:8" ht="15.75" customHeight="1">
      <c r="F69" s="29"/>
      <c r="G69" s="30"/>
      <c r="H69" s="31"/>
    </row>
    <row r="70" spans="6:8" ht="15" customHeight="1">
      <c r="F70" s="29"/>
      <c r="G70" s="30"/>
      <c r="H70" s="31"/>
    </row>
    <row r="71" spans="6:8" ht="15.75" customHeight="1">
      <c r="F71" s="29"/>
      <c r="G71" s="30"/>
      <c r="H71" s="31"/>
    </row>
    <row r="72" spans="6:8" ht="15.75" customHeight="1">
      <c r="F72" s="29"/>
      <c r="G72" s="30"/>
      <c r="H72" s="31"/>
    </row>
    <row r="73" spans="6:8" ht="15.75" customHeight="1">
      <c r="F73" s="29"/>
      <c r="G73" s="30"/>
      <c r="H73" s="31"/>
    </row>
    <row r="74" spans="6:8" ht="15" customHeight="1">
      <c r="F74" s="29"/>
      <c r="G74" s="30"/>
      <c r="H74" s="31"/>
    </row>
    <row r="75" spans="6:8" ht="15" customHeight="1">
      <c r="F75" s="29"/>
      <c r="G75" s="30"/>
      <c r="H75" s="31"/>
    </row>
    <row r="76" spans="6:8" ht="15.75" customHeight="1">
      <c r="F76" s="29"/>
      <c r="G76" s="30"/>
      <c r="H76" s="31"/>
    </row>
    <row r="77" spans="6:8" ht="15" customHeight="1">
      <c r="F77" s="29"/>
      <c r="G77" s="30"/>
      <c r="H77" s="31"/>
    </row>
    <row r="78" spans="6:8" ht="15" customHeight="1">
      <c r="F78" s="29"/>
      <c r="G78" s="30"/>
      <c r="H78" s="31"/>
    </row>
    <row r="79" spans="6:8" ht="15" customHeight="1">
      <c r="F79" s="29"/>
      <c r="G79" s="30"/>
      <c r="H79" s="31"/>
    </row>
    <row r="80" spans="6:8" ht="15" customHeight="1">
      <c r="F80" s="29"/>
      <c r="G80" s="30"/>
      <c r="H80" s="31"/>
    </row>
    <row r="81" spans="1:8" ht="15.75" customHeight="1">
      <c r="F81" s="29"/>
      <c r="G81" s="30"/>
      <c r="H81" s="31"/>
    </row>
    <row r="82" spans="1:8" ht="15" customHeight="1">
      <c r="F82" s="29"/>
      <c r="G82" s="30"/>
      <c r="H82" s="31"/>
    </row>
    <row r="83" spans="1:8" ht="15" customHeight="1">
      <c r="F83" s="29"/>
      <c r="G83" s="30"/>
      <c r="H83" s="31"/>
    </row>
    <row r="84" spans="1:8" ht="15" customHeight="1">
      <c r="F84" s="29"/>
      <c r="G84" s="30"/>
      <c r="H84" s="31"/>
    </row>
    <row r="85" spans="1:8" ht="15.75" customHeight="1" thickBot="1">
      <c r="F85" s="29"/>
      <c r="G85" s="30"/>
      <c r="H85" s="31"/>
    </row>
    <row r="86" spans="1:8" ht="5.0999999999999996" customHeight="1" thickTop="1">
      <c r="A86" s="72"/>
      <c r="B86" s="112"/>
      <c r="C86" s="113"/>
      <c r="D86" s="114"/>
      <c r="E86" s="115"/>
      <c r="F86" s="116"/>
      <c r="G86" s="117"/>
      <c r="H86" s="118"/>
    </row>
    <row r="87" spans="1:8">
      <c r="A87" s="7" t="s">
        <v>0</v>
      </c>
      <c r="B87" s="73"/>
      <c r="C87" s="119" t="s">
        <v>1</v>
      </c>
      <c r="D87" s="74"/>
      <c r="E87" s="78" t="s">
        <v>2</v>
      </c>
      <c r="F87" s="80" t="s">
        <v>6</v>
      </c>
      <c r="G87" s="82" t="s">
        <v>3</v>
      </c>
      <c r="H87" s="120" t="s">
        <v>4</v>
      </c>
    </row>
    <row r="88" spans="1:8">
      <c r="A88" s="7"/>
      <c r="B88" s="73"/>
      <c r="C88" s="119"/>
      <c r="D88" s="74"/>
      <c r="E88" s="78"/>
      <c r="F88" s="80"/>
      <c r="G88" s="83" t="s">
        <v>5</v>
      </c>
      <c r="H88" s="121" t="s">
        <v>5</v>
      </c>
    </row>
    <row r="89" spans="1:8" ht="5.0999999999999996" customHeight="1" thickBot="1">
      <c r="A89" s="7"/>
      <c r="B89" s="75"/>
      <c r="C89" s="76"/>
      <c r="D89" s="77"/>
      <c r="E89" s="79"/>
      <c r="F89" s="81"/>
      <c r="G89" s="84"/>
      <c r="H89" s="122"/>
    </row>
    <row r="90" spans="1:8">
      <c r="A90" s="123"/>
      <c r="B90" s="57"/>
      <c r="C90" s="58"/>
      <c r="D90" s="59"/>
      <c r="E90" s="55"/>
      <c r="F90" s="85"/>
      <c r="G90" s="69"/>
      <c r="H90" s="124"/>
    </row>
    <row r="91" spans="1:8">
      <c r="A91" s="125"/>
      <c r="B91" s="60"/>
      <c r="D91" s="61"/>
      <c r="E91" s="56"/>
      <c r="F91" s="67"/>
      <c r="G91" s="70"/>
      <c r="H91" s="126"/>
    </row>
    <row r="92" spans="1:8">
      <c r="A92" s="127">
        <v>2</v>
      </c>
      <c r="B92" s="60"/>
      <c r="C92" s="128" t="s">
        <v>24</v>
      </c>
      <c r="D92" s="61"/>
      <c r="E92" s="56"/>
      <c r="F92" s="67"/>
      <c r="G92" s="70"/>
      <c r="H92" s="126"/>
    </row>
    <row r="93" spans="1:8">
      <c r="A93" s="125"/>
      <c r="B93" s="60"/>
      <c r="C93" s="129"/>
      <c r="D93" s="61"/>
      <c r="E93" s="56"/>
      <c r="F93" s="67"/>
      <c r="G93" s="70"/>
      <c r="H93" s="126"/>
    </row>
    <row r="94" spans="1:8" ht="16.5" customHeight="1">
      <c r="A94" s="130" t="s">
        <v>32</v>
      </c>
      <c r="B94" s="62"/>
      <c r="C94" s="131" t="s">
        <v>26</v>
      </c>
      <c r="D94" s="61"/>
      <c r="E94" s="66"/>
      <c r="F94" s="67"/>
      <c r="G94" s="70"/>
      <c r="H94" s="126"/>
    </row>
    <row r="95" spans="1:8" ht="16.5" customHeight="1">
      <c r="A95" s="132"/>
      <c r="B95" s="62"/>
      <c r="C95" s="111"/>
      <c r="D95" s="61"/>
      <c r="E95" s="66"/>
      <c r="F95" s="67"/>
      <c r="G95" s="104"/>
      <c r="H95" s="126">
        <f>F95*G95</f>
        <v>0</v>
      </c>
    </row>
    <row r="96" spans="1:8" ht="16.5" customHeight="1">
      <c r="A96" s="132"/>
      <c r="B96" s="62"/>
      <c r="C96" s="111" t="s">
        <v>27</v>
      </c>
      <c r="D96" s="61"/>
      <c r="E96" s="66" t="s">
        <v>47</v>
      </c>
      <c r="F96" s="67"/>
      <c r="G96" s="70"/>
      <c r="H96" s="126">
        <f>F96*G96</f>
        <v>0</v>
      </c>
    </row>
    <row r="97" spans="1:8" ht="16.5" customHeight="1">
      <c r="A97" s="132"/>
      <c r="B97" s="62"/>
      <c r="C97" s="111" t="s">
        <v>28</v>
      </c>
      <c r="D97" s="61"/>
      <c r="E97" s="66" t="s">
        <v>2</v>
      </c>
      <c r="F97" s="67"/>
      <c r="G97" s="70"/>
      <c r="H97" s="126">
        <f>F97*G97</f>
        <v>0</v>
      </c>
    </row>
    <row r="98" spans="1:8" ht="16.5" customHeight="1">
      <c r="A98" s="132"/>
      <c r="B98" s="103"/>
      <c r="C98" s="111" t="s">
        <v>30</v>
      </c>
      <c r="D98" s="61"/>
      <c r="E98" s="66" t="s">
        <v>2</v>
      </c>
      <c r="F98" s="67"/>
      <c r="G98" s="70"/>
      <c r="H98" s="126">
        <f>F98*G98</f>
        <v>0</v>
      </c>
    </row>
    <row r="99" spans="1:8" ht="26.4">
      <c r="A99" s="132"/>
      <c r="B99" s="62"/>
      <c r="C99" s="111" t="s">
        <v>29</v>
      </c>
      <c r="D99" s="61"/>
      <c r="E99" s="66" t="s">
        <v>2</v>
      </c>
      <c r="F99" s="67"/>
      <c r="G99" s="70"/>
      <c r="H99" s="126">
        <f t="shared" ref="H99:H100" si="0">F99*G99</f>
        <v>0</v>
      </c>
    </row>
    <row r="100" spans="1:8" ht="16.5" customHeight="1">
      <c r="A100" s="133"/>
      <c r="B100" s="62"/>
      <c r="C100" s="134" t="s">
        <v>31</v>
      </c>
      <c r="D100" s="61"/>
      <c r="E100" s="66" t="s">
        <v>2</v>
      </c>
      <c r="F100" s="67"/>
      <c r="G100" s="70"/>
      <c r="H100" s="126">
        <f t="shared" si="0"/>
        <v>0</v>
      </c>
    </row>
    <row r="101" spans="1:8" ht="16.5" customHeight="1">
      <c r="A101" s="132"/>
      <c r="B101" s="62"/>
      <c r="C101" s="111"/>
      <c r="D101" s="61"/>
      <c r="E101" s="66"/>
      <c r="F101" s="67"/>
      <c r="G101" s="70"/>
      <c r="H101" s="126"/>
    </row>
    <row r="102" spans="1:8" ht="16.5" customHeight="1">
      <c r="A102" s="130"/>
      <c r="B102" s="62"/>
      <c r="C102" s="135" t="s">
        <v>50</v>
      </c>
      <c r="D102" s="61"/>
      <c r="E102" s="66"/>
      <c r="F102" s="67"/>
      <c r="G102" s="70"/>
      <c r="H102" s="167" t="s">
        <v>53</v>
      </c>
    </row>
    <row r="103" spans="1:8" ht="16.5" customHeight="1">
      <c r="A103" s="132"/>
      <c r="B103" s="62"/>
      <c r="C103" s="111"/>
      <c r="D103" s="61"/>
      <c r="E103" s="66"/>
      <c r="F103" s="67"/>
      <c r="G103" s="70"/>
      <c r="H103" s="126"/>
    </row>
    <row r="104" spans="1:8" ht="16.5" customHeight="1">
      <c r="A104" s="130" t="s">
        <v>33</v>
      </c>
      <c r="B104" s="62"/>
      <c r="C104" s="136" t="s">
        <v>34</v>
      </c>
      <c r="D104" s="61"/>
      <c r="E104" s="66"/>
      <c r="F104" s="67"/>
      <c r="G104" s="70"/>
      <c r="H104" s="126"/>
    </row>
    <row r="105" spans="1:8" ht="15">
      <c r="A105" s="127"/>
      <c r="B105" s="62"/>
      <c r="C105" s="128"/>
      <c r="D105" s="61"/>
      <c r="E105" s="66"/>
      <c r="F105" s="67"/>
      <c r="G105" s="70"/>
      <c r="H105" s="126"/>
    </row>
    <row r="106" spans="1:8" ht="15">
      <c r="A106" s="133"/>
      <c r="B106" s="62"/>
      <c r="C106" s="134" t="s">
        <v>35</v>
      </c>
      <c r="D106" s="61"/>
      <c r="E106" s="66" t="s">
        <v>2</v>
      </c>
      <c r="F106" s="67"/>
      <c r="G106" s="70"/>
      <c r="H106" s="126">
        <f>F106*G106</f>
        <v>0</v>
      </c>
    </row>
    <row r="107" spans="1:8" ht="15">
      <c r="A107" s="137"/>
      <c r="B107" s="62"/>
      <c r="C107" s="129" t="s">
        <v>36</v>
      </c>
      <c r="D107" s="61"/>
      <c r="E107" s="66" t="s">
        <v>2</v>
      </c>
      <c r="F107" s="67"/>
      <c r="G107" s="70"/>
      <c r="H107" s="126">
        <f t="shared" ref="H107:H112" si="1">F107*G107</f>
        <v>0</v>
      </c>
    </row>
    <row r="108" spans="1:8" ht="16.5" customHeight="1">
      <c r="A108" s="133"/>
      <c r="B108" s="62"/>
      <c r="C108" s="134" t="s">
        <v>37</v>
      </c>
      <c r="D108" s="61"/>
      <c r="E108" s="66" t="s">
        <v>47</v>
      </c>
      <c r="F108" s="67"/>
      <c r="G108" s="70"/>
      <c r="H108" s="126">
        <f t="shared" si="1"/>
        <v>0</v>
      </c>
    </row>
    <row r="109" spans="1:8" ht="16.5" customHeight="1">
      <c r="A109" s="138"/>
      <c r="B109" s="103"/>
      <c r="C109" s="134" t="s">
        <v>38</v>
      </c>
      <c r="D109" s="61"/>
      <c r="E109" s="66" t="s">
        <v>2</v>
      </c>
      <c r="F109" s="67"/>
      <c r="G109" s="70"/>
      <c r="H109" s="126">
        <f t="shared" si="1"/>
        <v>0</v>
      </c>
    </row>
    <row r="110" spans="1:8" ht="15">
      <c r="A110" s="138"/>
      <c r="B110" s="103"/>
      <c r="C110" s="134" t="s">
        <v>39</v>
      </c>
      <c r="D110" s="61"/>
      <c r="E110" s="66" t="s">
        <v>47</v>
      </c>
      <c r="F110" s="67"/>
      <c r="G110" s="70"/>
      <c r="H110" s="126">
        <f t="shared" si="1"/>
        <v>0</v>
      </c>
    </row>
    <row r="111" spans="1:8" ht="26.4">
      <c r="A111" s="138"/>
      <c r="B111" s="103"/>
      <c r="C111" s="134" t="s">
        <v>40</v>
      </c>
      <c r="D111" s="61"/>
      <c r="E111" s="66" t="s">
        <v>2</v>
      </c>
      <c r="F111" s="67"/>
      <c r="G111" s="70"/>
      <c r="H111" s="126">
        <f t="shared" si="1"/>
        <v>0</v>
      </c>
    </row>
    <row r="112" spans="1:8" ht="16.5" customHeight="1">
      <c r="A112" s="133"/>
      <c r="B112" s="62"/>
      <c r="C112" s="134" t="s">
        <v>41</v>
      </c>
      <c r="D112" s="61"/>
      <c r="E112" s="66" t="s">
        <v>47</v>
      </c>
      <c r="F112" s="67"/>
      <c r="G112" s="70"/>
      <c r="H112" s="126">
        <f t="shared" si="1"/>
        <v>0</v>
      </c>
    </row>
    <row r="113" spans="1:8" ht="16.5" customHeight="1">
      <c r="A113" s="133"/>
      <c r="B113" s="62"/>
      <c r="C113" s="131"/>
      <c r="D113" s="61"/>
      <c r="E113" s="66"/>
      <c r="F113" s="67"/>
      <c r="G113" s="70"/>
      <c r="H113" s="126"/>
    </row>
    <row r="114" spans="1:8" ht="16.5" customHeight="1">
      <c r="A114" s="133"/>
      <c r="B114" s="62"/>
      <c r="C114" s="135" t="s">
        <v>51</v>
      </c>
      <c r="D114" s="61"/>
      <c r="E114" s="66"/>
      <c r="F114" s="67"/>
      <c r="G114" s="70"/>
      <c r="H114" s="168" t="s">
        <v>53</v>
      </c>
    </row>
    <row r="115" spans="1:8" ht="16.5" customHeight="1">
      <c r="A115" s="133"/>
      <c r="B115" s="62"/>
      <c r="C115" s="131"/>
      <c r="D115" s="61"/>
      <c r="E115" s="66"/>
      <c r="F115" s="67"/>
      <c r="G115" s="70"/>
      <c r="H115" s="126"/>
    </row>
    <row r="116" spans="1:8" ht="26.4">
      <c r="A116" s="133">
        <v>2.5</v>
      </c>
      <c r="B116" s="62"/>
      <c r="C116" s="131" t="s">
        <v>42</v>
      </c>
      <c r="D116" s="61"/>
      <c r="E116" s="66"/>
      <c r="F116" s="67"/>
      <c r="G116" s="70"/>
      <c r="H116" s="126"/>
    </row>
    <row r="117" spans="1:8" ht="16.5" customHeight="1">
      <c r="A117" s="133"/>
      <c r="B117" s="62"/>
      <c r="C117" s="131"/>
      <c r="D117" s="61"/>
      <c r="E117" s="66"/>
      <c r="F117" s="67"/>
      <c r="G117" s="70"/>
      <c r="H117" s="126"/>
    </row>
    <row r="118" spans="1:8" ht="26.4">
      <c r="A118" s="133"/>
      <c r="B118" s="62"/>
      <c r="C118" s="134" t="s">
        <v>43</v>
      </c>
      <c r="D118" s="61"/>
      <c r="E118" s="66" t="s">
        <v>46</v>
      </c>
      <c r="F118" s="67"/>
      <c r="G118" s="70"/>
      <c r="H118" s="126">
        <f>F118*G118</f>
        <v>0</v>
      </c>
    </row>
    <row r="119" spans="1:8" ht="26.4">
      <c r="A119" s="133"/>
      <c r="B119" s="62"/>
      <c r="C119" s="134" t="s">
        <v>44</v>
      </c>
      <c r="D119" s="61"/>
      <c r="E119" s="66" t="s">
        <v>46</v>
      </c>
      <c r="F119" s="67"/>
      <c r="G119" s="70"/>
      <c r="H119" s="126">
        <f t="shared" ref="H119:H120" si="2">F119*G119</f>
        <v>0</v>
      </c>
    </row>
    <row r="120" spans="1:8" ht="26.4">
      <c r="A120" s="133"/>
      <c r="B120" s="62"/>
      <c r="C120" s="134" t="s">
        <v>45</v>
      </c>
      <c r="D120" s="61"/>
      <c r="E120" s="66" t="s">
        <v>46</v>
      </c>
      <c r="F120" s="67"/>
      <c r="G120" s="70"/>
      <c r="H120" s="126">
        <f t="shared" si="2"/>
        <v>0</v>
      </c>
    </row>
    <row r="121" spans="1:8" ht="16.5" customHeight="1">
      <c r="A121" s="133"/>
      <c r="B121" s="62"/>
      <c r="C121" s="131"/>
      <c r="D121" s="61"/>
      <c r="E121" s="66"/>
      <c r="F121" s="67"/>
      <c r="G121" s="70"/>
      <c r="H121" s="126"/>
    </row>
    <row r="122" spans="1:8" ht="16.5" customHeight="1">
      <c r="A122" s="133"/>
      <c r="B122" s="62"/>
      <c r="C122" s="135" t="s">
        <v>52</v>
      </c>
      <c r="D122" s="61"/>
      <c r="E122" s="66"/>
      <c r="F122" s="67"/>
      <c r="G122" s="70"/>
      <c r="H122" s="167" t="s">
        <v>53</v>
      </c>
    </row>
    <row r="123" spans="1:8" ht="15">
      <c r="A123" s="133"/>
      <c r="B123" s="62"/>
      <c r="C123" s="131"/>
      <c r="D123" s="61"/>
      <c r="E123" s="66"/>
      <c r="F123" s="67"/>
      <c r="G123" s="70"/>
      <c r="H123" s="126"/>
    </row>
    <row r="124" spans="1:8" ht="16.5" customHeight="1">
      <c r="A124" s="133"/>
      <c r="B124" s="62"/>
      <c r="C124" s="131"/>
      <c r="D124" s="61"/>
      <c r="E124" s="66"/>
      <c r="F124" s="67"/>
      <c r="G124" s="70"/>
      <c r="H124" s="126"/>
    </row>
    <row r="125" spans="1:8" ht="16.5" customHeight="1">
      <c r="A125" s="133"/>
      <c r="B125" s="62"/>
      <c r="C125" s="131"/>
      <c r="D125" s="61"/>
      <c r="E125" s="66"/>
      <c r="F125" s="67"/>
      <c r="G125" s="70"/>
      <c r="H125" s="126"/>
    </row>
    <row r="126" spans="1:8" ht="15">
      <c r="A126" s="139"/>
      <c r="B126" s="103"/>
      <c r="C126" s="134"/>
      <c r="D126" s="61"/>
      <c r="E126" s="66"/>
      <c r="F126" s="67"/>
      <c r="G126" s="70"/>
      <c r="H126" s="126"/>
    </row>
    <row r="127" spans="1:8" s="53" customFormat="1">
      <c r="A127" s="139"/>
      <c r="B127" s="63"/>
      <c r="C127" s="134"/>
      <c r="D127" s="64"/>
      <c r="E127" s="66"/>
      <c r="F127" s="67"/>
      <c r="G127" s="70"/>
      <c r="H127" s="140"/>
    </row>
    <row r="128" spans="1:8" s="53" customFormat="1" ht="13.8" thickBot="1">
      <c r="A128" s="133"/>
      <c r="B128" s="63"/>
      <c r="C128" s="131"/>
      <c r="D128" s="64"/>
      <c r="E128" s="65"/>
      <c r="F128" s="68"/>
      <c r="G128" s="71"/>
      <c r="H128" s="141"/>
    </row>
    <row r="129" spans="1:14" s="17" customFormat="1" ht="12.75" customHeight="1">
      <c r="A129" s="143"/>
      <c r="B129" s="86"/>
      <c r="C129" s="142"/>
      <c r="D129" s="87"/>
      <c r="E129" s="88"/>
      <c r="F129" s="89"/>
      <c r="G129" s="90"/>
      <c r="H129" s="144"/>
    </row>
    <row r="130" spans="1:14" s="17" customFormat="1" ht="12.75" customHeight="1">
      <c r="A130" s="145"/>
      <c r="B130" s="13"/>
      <c r="C130" s="142"/>
      <c r="D130" s="1"/>
      <c r="E130" s="2"/>
      <c r="F130" s="26"/>
      <c r="G130" s="27"/>
      <c r="H130" s="20"/>
    </row>
    <row r="131" spans="1:14" s="24" customFormat="1" ht="19.5" customHeight="1">
      <c r="A131" s="146"/>
      <c r="B131" s="13"/>
      <c r="C131" s="147"/>
      <c r="D131" s="3"/>
      <c r="E131" s="148"/>
      <c r="F131" s="22"/>
      <c r="G131" s="23"/>
      <c r="H131" s="149"/>
      <c r="N131" s="17"/>
    </row>
    <row r="132" spans="1:14" s="24" customFormat="1" ht="12.75" customHeight="1">
      <c r="A132" s="146"/>
      <c r="B132" s="13"/>
      <c r="C132" s="150"/>
      <c r="D132" s="3"/>
      <c r="E132" s="148"/>
      <c r="F132" s="22"/>
      <c r="G132" s="23"/>
      <c r="H132" s="151"/>
      <c r="N132" s="17"/>
    </row>
    <row r="133" spans="1:14" s="24" customFormat="1" ht="12.75" customHeight="1">
      <c r="A133" s="146"/>
      <c r="B133" s="13"/>
      <c r="C133" s="3"/>
      <c r="D133" s="3"/>
      <c r="E133" s="148"/>
      <c r="F133" s="22"/>
      <c r="G133" s="23"/>
      <c r="H133" s="149"/>
      <c r="N133" s="17"/>
    </row>
    <row r="134" spans="1:14" s="17" customFormat="1" ht="12.75" customHeight="1">
      <c r="A134" s="11"/>
      <c r="B134" s="152"/>
      <c r="C134" s="153"/>
      <c r="H134" s="154"/>
      <c r="N134" s="24"/>
    </row>
    <row r="135" spans="1:14" s="17" customFormat="1" ht="12.75" customHeight="1">
      <c r="A135" s="11"/>
      <c r="B135" s="155"/>
      <c r="C135" s="48"/>
      <c r="D135" s="156"/>
      <c r="E135" s="148"/>
      <c r="F135" s="22"/>
      <c r="G135" s="23"/>
      <c r="H135" s="157"/>
    </row>
    <row r="136" spans="1:14" s="17" customFormat="1" ht="15" customHeight="1">
      <c r="A136" s="146"/>
      <c r="B136" s="36"/>
      <c r="C136" s="156"/>
      <c r="D136" s="158"/>
      <c r="E136" s="159"/>
      <c r="F136" s="159"/>
      <c r="G136" s="101"/>
      <c r="H136" s="154"/>
    </row>
    <row r="137" spans="1:14" s="24" customFormat="1" ht="12.75" customHeight="1">
      <c r="A137" s="146"/>
      <c r="B137" s="36"/>
      <c r="C137" s="129"/>
      <c r="D137" s="156"/>
      <c r="E137" s="148"/>
      <c r="F137" s="22"/>
      <c r="G137" s="25"/>
      <c r="H137" s="157"/>
      <c r="N137" s="17"/>
    </row>
    <row r="138" spans="1:14" s="24" customFormat="1" ht="12.75" customHeight="1">
      <c r="A138" s="146"/>
      <c r="B138" s="13"/>
      <c r="C138" s="129"/>
      <c r="D138" s="156"/>
      <c r="E138" s="148"/>
      <c r="F138" s="177" t="s">
        <v>7</v>
      </c>
      <c r="G138" s="178"/>
      <c r="H138" s="160">
        <f>SUM(H135:H136)</f>
        <v>0</v>
      </c>
      <c r="N138" s="17"/>
    </row>
    <row r="139" spans="1:14" s="24" customFormat="1" ht="12.75" customHeight="1" thickBot="1">
      <c r="A139" s="146"/>
      <c r="B139" s="13"/>
      <c r="C139" s="156"/>
      <c r="D139" s="3"/>
      <c r="E139" s="148"/>
      <c r="F139" s="22"/>
      <c r="G139" s="23"/>
      <c r="H139" s="161"/>
    </row>
    <row r="140" spans="1:14" s="24" customFormat="1" ht="12.75" customHeight="1">
      <c r="A140" s="146"/>
      <c r="B140" s="13"/>
      <c r="C140" s="35"/>
      <c r="D140" s="3"/>
      <c r="E140" s="148"/>
      <c r="F140" s="22"/>
      <c r="G140" s="23"/>
      <c r="H140" s="157"/>
    </row>
    <row r="141" spans="1:14" s="24" customFormat="1" ht="12.75" customHeight="1">
      <c r="A141" s="146"/>
      <c r="B141" s="13"/>
      <c r="C141" s="3"/>
      <c r="D141" s="3"/>
      <c r="E141" s="148"/>
      <c r="F141" s="177" t="s">
        <v>48</v>
      </c>
      <c r="G141" s="178"/>
      <c r="H141" s="160">
        <f>H138*20/100</f>
        <v>0</v>
      </c>
    </row>
    <row r="142" spans="1:14" s="24" customFormat="1" ht="12.75" customHeight="1" thickBot="1">
      <c r="A142" s="11"/>
      <c r="B142" s="14"/>
      <c r="C142" s="3"/>
      <c r="D142" s="5"/>
      <c r="E142" s="162"/>
      <c r="F142" s="22"/>
      <c r="G142" s="23"/>
      <c r="H142" s="161"/>
    </row>
    <row r="143" spans="1:14" s="24" customFormat="1" ht="12.75" customHeight="1">
      <c r="A143" s="146"/>
      <c r="B143" s="13"/>
      <c r="C143" s="5"/>
      <c r="D143" s="156"/>
      <c r="E143" s="162"/>
      <c r="F143" s="22"/>
      <c r="G143" s="23"/>
      <c r="H143" s="157"/>
    </row>
    <row r="144" spans="1:14" s="24" customFormat="1" ht="12.75" customHeight="1">
      <c r="A144" s="146"/>
      <c r="B144" s="13"/>
      <c r="C144" s="156"/>
      <c r="D144" s="156"/>
      <c r="E144" s="148"/>
      <c r="F144" s="172" t="s">
        <v>8</v>
      </c>
      <c r="G144" s="173"/>
      <c r="H144" s="160">
        <f>H141+H138</f>
        <v>0</v>
      </c>
    </row>
    <row r="145" spans="1:8" s="24" customFormat="1" ht="12.75" customHeight="1">
      <c r="A145" s="146"/>
      <c r="B145" s="13"/>
      <c r="C145" s="156"/>
      <c r="D145" s="156"/>
      <c r="E145" s="148"/>
      <c r="F145" s="91"/>
      <c r="G145" s="91"/>
      <c r="H145" s="157"/>
    </row>
    <row r="146" spans="1:8" s="24" customFormat="1" ht="12.75" customHeight="1" thickBot="1">
      <c r="A146" s="163"/>
      <c r="B146" s="164"/>
      <c r="C146" s="164"/>
      <c r="D146" s="164"/>
      <c r="E146" s="164"/>
      <c r="F146" s="165"/>
      <c r="G146" s="165"/>
      <c r="H146" s="166"/>
    </row>
    <row r="147" spans="1:8" ht="13.8" thickTop="1">
      <c r="A147" s="41"/>
      <c r="C147" s="10"/>
      <c r="D147" s="10"/>
      <c r="E147" s="10"/>
      <c r="F147" s="26"/>
      <c r="G147" s="27"/>
      <c r="H147" s="54"/>
    </row>
    <row r="148" spans="1:8" ht="11.25" customHeight="1">
      <c r="A148" s="41"/>
      <c r="B148" s="36"/>
      <c r="C148" s="37"/>
      <c r="D148" s="37"/>
      <c r="E148" s="37"/>
      <c r="F148" s="26"/>
      <c r="G148" s="27"/>
      <c r="H148" s="54"/>
    </row>
    <row r="149" spans="1:8" ht="12.75" customHeight="1">
      <c r="A149" s="40"/>
      <c r="B149" s="38"/>
      <c r="D149" s="5"/>
      <c r="E149" s="37"/>
      <c r="F149" s="26"/>
      <c r="G149" s="27"/>
      <c r="H149" s="28"/>
    </row>
    <row r="150" spans="1:8" ht="12.75" customHeight="1">
      <c r="A150" s="39"/>
      <c r="B150" s="36"/>
      <c r="C150" s="5"/>
      <c r="D150" s="1"/>
      <c r="E150" s="37"/>
      <c r="F150" s="26"/>
      <c r="G150" s="27"/>
      <c r="H150" s="28"/>
    </row>
    <row r="151" spans="1:8" ht="12.75" customHeight="1">
      <c r="A151" s="39"/>
      <c r="B151" s="36"/>
      <c r="C151" s="1"/>
      <c r="D151" s="1"/>
      <c r="E151" s="2"/>
      <c r="F151" s="26"/>
      <c r="G151" s="27"/>
      <c r="H151" s="28"/>
    </row>
    <row r="152" spans="1:8">
      <c r="A152" s="39"/>
      <c r="B152" s="36"/>
      <c r="C152" s="1"/>
      <c r="D152" s="1"/>
      <c r="E152" s="2"/>
      <c r="F152" s="26"/>
      <c r="G152" s="27"/>
      <c r="H152" s="28"/>
    </row>
    <row r="153" spans="1:8">
      <c r="A153" s="39"/>
      <c r="B153" s="36"/>
      <c r="C153" s="1"/>
      <c r="D153" s="1"/>
      <c r="E153" s="2"/>
      <c r="F153" s="26"/>
      <c r="G153" s="27"/>
      <c r="H153" s="28"/>
    </row>
    <row r="154" spans="1:8">
      <c r="A154" s="39"/>
      <c r="B154" s="36"/>
      <c r="C154" s="1"/>
      <c r="D154" s="1"/>
      <c r="E154" s="2"/>
      <c r="F154" s="26"/>
      <c r="G154" s="27"/>
      <c r="H154" s="28"/>
    </row>
    <row r="155" spans="1:8">
      <c r="A155" s="39"/>
      <c r="B155" s="36"/>
      <c r="C155" s="1"/>
      <c r="D155" s="1"/>
      <c r="E155" s="2"/>
      <c r="F155" s="26"/>
      <c r="G155" s="27"/>
      <c r="H155" s="28"/>
    </row>
    <row r="156" spans="1:8">
      <c r="A156" s="39"/>
      <c r="B156" s="36"/>
      <c r="C156" s="1"/>
      <c r="D156" s="1"/>
      <c r="E156" s="2"/>
      <c r="F156" s="26"/>
      <c r="G156" s="27"/>
      <c r="H156" s="28"/>
    </row>
    <row r="157" spans="1:8">
      <c r="A157" s="39"/>
      <c r="B157" s="36"/>
      <c r="C157" s="1"/>
      <c r="D157" s="1"/>
      <c r="E157" s="2"/>
      <c r="F157" s="26"/>
      <c r="G157" s="27"/>
      <c r="H157" s="28"/>
    </row>
    <row r="158" spans="1:8">
      <c r="A158" s="39"/>
      <c r="B158" s="36"/>
      <c r="C158" s="1"/>
      <c r="D158" s="1"/>
      <c r="E158" s="2"/>
      <c r="F158" s="26"/>
      <c r="G158" s="27"/>
      <c r="H158" s="28"/>
    </row>
    <row r="159" spans="1:8">
      <c r="A159" s="39"/>
      <c r="B159" s="36"/>
      <c r="C159" s="1"/>
      <c r="D159" s="1"/>
      <c r="E159" s="2"/>
      <c r="F159" s="26"/>
      <c r="G159" s="27"/>
      <c r="H159" s="28"/>
    </row>
    <row r="160" spans="1:8" ht="11.25" customHeight="1">
      <c r="A160" s="39"/>
      <c r="B160" s="36"/>
      <c r="C160" s="1"/>
      <c r="D160" s="3"/>
      <c r="E160" s="2"/>
      <c r="F160" s="26"/>
      <c r="G160" s="27"/>
      <c r="H160" s="28"/>
    </row>
    <row r="161" spans="1:8" ht="12" customHeight="1">
      <c r="A161" s="39"/>
      <c r="B161" s="36"/>
      <c r="D161" s="3"/>
      <c r="E161" s="2"/>
      <c r="F161" s="26"/>
      <c r="G161" s="27"/>
      <c r="H161" s="28"/>
    </row>
    <row r="162" spans="1:8">
      <c r="A162" s="39"/>
      <c r="B162" s="36"/>
      <c r="C162" s="3"/>
      <c r="D162" s="3"/>
      <c r="E162" s="2"/>
      <c r="F162" s="26"/>
      <c r="G162" s="27"/>
      <c r="H162" s="28"/>
    </row>
    <row r="163" spans="1:8">
      <c r="A163" s="40"/>
      <c r="B163" s="38"/>
      <c r="C163" s="3"/>
      <c r="D163" s="3"/>
      <c r="E163" s="2"/>
      <c r="F163" s="26"/>
      <c r="G163" s="27"/>
      <c r="H163" s="28"/>
    </row>
    <row r="164" spans="1:8">
      <c r="A164" s="12"/>
      <c r="B164" s="13"/>
      <c r="C164" s="5"/>
      <c r="D164" s="4"/>
      <c r="E164" s="2"/>
      <c r="F164" s="18"/>
      <c r="G164" s="8"/>
      <c r="H164" s="20"/>
    </row>
    <row r="165" spans="1:8">
      <c r="A165" s="12"/>
      <c r="B165" s="13"/>
      <c r="C165" s="16"/>
      <c r="D165" s="4"/>
      <c r="E165" s="2"/>
      <c r="F165" s="18"/>
      <c r="G165" s="8"/>
      <c r="H165" s="20"/>
    </row>
    <row r="166" spans="1:8">
      <c r="A166" s="12"/>
      <c r="B166" s="13"/>
      <c r="C166" s="16"/>
      <c r="D166" s="4"/>
      <c r="E166" s="2"/>
      <c r="F166" s="18"/>
      <c r="G166" s="8"/>
      <c r="H166" s="20"/>
    </row>
    <row r="167" spans="1:8">
      <c r="A167" s="12"/>
      <c r="B167" s="13"/>
      <c r="D167" s="4"/>
      <c r="E167" s="2"/>
      <c r="F167" s="18"/>
      <c r="G167" s="8"/>
      <c r="H167" s="20"/>
    </row>
    <row r="168" spans="1:8">
      <c r="A168" s="12"/>
      <c r="B168" s="13"/>
      <c r="D168" s="4"/>
      <c r="E168" s="2"/>
      <c r="F168" s="18"/>
      <c r="G168" s="8"/>
      <c r="H168" s="20"/>
    </row>
    <row r="169" spans="1:8">
      <c r="A169" s="12"/>
      <c r="B169" s="13"/>
      <c r="D169" s="4"/>
      <c r="E169" s="2"/>
      <c r="F169" s="18"/>
      <c r="G169" s="8"/>
      <c r="H169" s="20"/>
    </row>
    <row r="170" spans="1:8">
      <c r="A170" s="12"/>
      <c r="B170" s="13"/>
      <c r="D170" s="4"/>
      <c r="E170" s="2"/>
      <c r="F170" s="18"/>
      <c r="G170" s="8"/>
      <c r="H170" s="20"/>
    </row>
    <row r="171" spans="1:8">
      <c r="A171" s="12"/>
      <c r="B171" s="13"/>
      <c r="D171" s="4"/>
      <c r="E171" s="2"/>
      <c r="F171" s="18"/>
      <c r="G171" s="8"/>
      <c r="H171" s="20"/>
    </row>
    <row r="172" spans="1:8">
      <c r="A172" s="12"/>
      <c r="B172" s="13"/>
      <c r="D172" s="4"/>
      <c r="E172" s="2"/>
      <c r="F172" s="18"/>
      <c r="G172" s="8"/>
      <c r="H172" s="20"/>
    </row>
    <row r="173" spans="1:8">
      <c r="A173" s="12"/>
      <c r="B173" s="13"/>
      <c r="D173" s="4"/>
      <c r="E173" s="2"/>
      <c r="F173" s="18"/>
      <c r="G173" s="8"/>
      <c r="H173" s="20"/>
    </row>
    <row r="174" spans="1:8">
      <c r="A174" s="12"/>
      <c r="B174" s="13"/>
      <c r="D174" s="4"/>
      <c r="E174" s="2"/>
      <c r="F174" s="18"/>
      <c r="G174" s="8"/>
      <c r="H174" s="20"/>
    </row>
    <row r="175" spans="1:8">
      <c r="A175" s="12"/>
      <c r="B175" s="13"/>
      <c r="C175" s="3"/>
      <c r="D175" s="4"/>
      <c r="E175" s="2"/>
      <c r="F175" s="18"/>
      <c r="G175" s="8"/>
      <c r="H175" s="20"/>
    </row>
    <row r="176" spans="1:8">
      <c r="A176" s="12"/>
      <c r="B176" s="13"/>
      <c r="C176" s="3"/>
      <c r="D176" s="4"/>
      <c r="E176" s="2"/>
      <c r="F176" s="18"/>
      <c r="G176" s="8"/>
      <c r="H176" s="20"/>
    </row>
    <row r="177" spans="1:8">
      <c r="A177" s="12"/>
      <c r="B177" s="13"/>
      <c r="D177" s="4"/>
      <c r="E177" s="2"/>
      <c r="F177" s="18"/>
      <c r="G177" s="8"/>
      <c r="H177" s="20"/>
    </row>
    <row r="178" spans="1:8">
      <c r="A178" s="11"/>
      <c r="B178" s="14"/>
      <c r="D178" s="4"/>
      <c r="E178" s="2"/>
      <c r="F178" s="18"/>
      <c r="G178" s="8"/>
      <c r="H178" s="20"/>
    </row>
    <row r="179" spans="1:8">
      <c r="A179" s="12"/>
      <c r="B179" s="13"/>
      <c r="C179" s="5"/>
      <c r="D179" s="4"/>
      <c r="E179" s="2"/>
      <c r="F179" s="18"/>
      <c r="G179" s="8"/>
      <c r="H179" s="20"/>
    </row>
    <row r="180" spans="1:8">
      <c r="A180" s="12"/>
      <c r="B180" s="13"/>
      <c r="C180" s="16"/>
      <c r="D180" s="4"/>
      <c r="E180" s="2"/>
      <c r="F180" s="18"/>
      <c r="G180" s="8"/>
      <c r="H180" s="20"/>
    </row>
    <row r="181" spans="1:8">
      <c r="A181" s="12"/>
      <c r="B181" s="13"/>
      <c r="C181" s="16"/>
      <c r="D181" s="4"/>
      <c r="E181" s="2"/>
      <c r="F181" s="18"/>
      <c r="G181" s="8"/>
      <c r="H181" s="20"/>
    </row>
    <row r="182" spans="1:8">
      <c r="A182" s="12"/>
      <c r="B182" s="13"/>
      <c r="D182" s="4"/>
      <c r="E182" s="2"/>
      <c r="F182" s="18"/>
      <c r="G182" s="8"/>
      <c r="H182" s="20"/>
    </row>
    <row r="183" spans="1:8">
      <c r="A183" s="12"/>
      <c r="B183" s="13"/>
      <c r="D183" s="4"/>
      <c r="E183" s="2"/>
      <c r="F183" s="18"/>
      <c r="G183" s="8"/>
      <c r="H183" s="20"/>
    </row>
    <row r="184" spans="1:8">
      <c r="A184" s="12"/>
      <c r="B184" s="13"/>
      <c r="D184" s="4"/>
      <c r="E184" s="2"/>
      <c r="F184" s="18"/>
      <c r="G184" s="8"/>
      <c r="H184" s="20"/>
    </row>
    <row r="185" spans="1:8">
      <c r="A185" s="12"/>
      <c r="B185" s="13"/>
      <c r="D185" s="4"/>
      <c r="E185" s="2"/>
      <c r="F185" s="18"/>
      <c r="G185" s="8"/>
      <c r="H185" s="20"/>
    </row>
    <row r="186" spans="1:8">
      <c r="A186" s="12"/>
      <c r="B186" s="13"/>
      <c r="D186" s="4"/>
      <c r="E186" s="2"/>
      <c r="F186" s="18"/>
      <c r="G186" s="8"/>
      <c r="H186" s="20"/>
    </row>
    <row r="187" spans="1:8">
      <c r="A187" s="12"/>
      <c r="B187" s="13"/>
      <c r="D187" s="4"/>
      <c r="E187" s="2"/>
      <c r="F187" s="18"/>
      <c r="G187" s="8"/>
      <c r="H187" s="20"/>
    </row>
    <row r="188" spans="1:8">
      <c r="A188" s="12"/>
      <c r="B188" s="13"/>
      <c r="D188" s="4"/>
      <c r="E188" s="2"/>
      <c r="F188" s="18"/>
      <c r="G188" s="8"/>
      <c r="H188" s="20"/>
    </row>
    <row r="189" spans="1:8">
      <c r="A189" s="12"/>
      <c r="B189" s="13"/>
      <c r="D189" s="4"/>
      <c r="E189" s="2"/>
      <c r="F189" s="18"/>
      <c r="G189" s="8"/>
      <c r="H189" s="20"/>
    </row>
    <row r="190" spans="1:8">
      <c r="A190" s="12"/>
      <c r="B190" s="13"/>
      <c r="C190" s="3"/>
      <c r="D190" s="4"/>
      <c r="E190" s="2"/>
      <c r="F190" s="18"/>
      <c r="G190" s="8"/>
      <c r="H190" s="20"/>
    </row>
    <row r="191" spans="1:8">
      <c r="A191" s="12"/>
      <c r="B191" s="13"/>
      <c r="C191" s="3"/>
      <c r="D191" s="4"/>
      <c r="E191" s="2"/>
      <c r="F191" s="18"/>
      <c r="G191" s="8"/>
      <c r="H191" s="20"/>
    </row>
    <row r="192" spans="1:8">
      <c r="A192" s="12"/>
      <c r="B192" s="13"/>
      <c r="D192" s="4"/>
      <c r="E192" s="2"/>
      <c r="F192" s="18"/>
      <c r="G192" s="8"/>
      <c r="H192" s="20"/>
    </row>
    <row r="193" spans="1:8">
      <c r="A193" s="12"/>
      <c r="B193" s="13"/>
      <c r="D193" s="4"/>
      <c r="E193" s="2"/>
      <c r="F193" s="18"/>
      <c r="G193" s="8"/>
      <c r="H193" s="20"/>
    </row>
    <row r="194" spans="1:8">
      <c r="A194" s="12"/>
      <c r="B194" s="13"/>
      <c r="D194" s="4"/>
      <c r="E194" s="2"/>
      <c r="F194" s="18"/>
      <c r="G194" s="8"/>
      <c r="H194" s="20"/>
    </row>
    <row r="195" spans="1:8">
      <c r="A195" s="12"/>
      <c r="B195" s="13"/>
      <c r="D195" s="4"/>
      <c r="E195" s="2"/>
      <c r="F195" s="18"/>
      <c r="G195" s="8"/>
      <c r="H195" s="20"/>
    </row>
    <row r="196" spans="1:8">
      <c r="A196" s="12"/>
      <c r="B196" s="13"/>
      <c r="D196" s="4"/>
      <c r="E196" s="2"/>
      <c r="F196" s="18"/>
      <c r="G196" s="8"/>
      <c r="H196" s="20"/>
    </row>
    <row r="197" spans="1:8">
      <c r="A197" s="12"/>
      <c r="B197" s="13"/>
      <c r="D197" s="4"/>
      <c r="E197" s="2"/>
      <c r="F197" s="18"/>
      <c r="G197" s="8"/>
      <c r="H197" s="20"/>
    </row>
    <row r="198" spans="1:8">
      <c r="A198" s="12"/>
      <c r="B198" s="13"/>
      <c r="D198" s="4"/>
      <c r="E198" s="2"/>
      <c r="F198" s="18"/>
      <c r="G198" s="8"/>
      <c r="H198" s="20"/>
    </row>
    <row r="199" spans="1:8">
      <c r="A199" s="12"/>
      <c r="B199" s="13"/>
      <c r="D199" s="4"/>
      <c r="E199" s="2"/>
      <c r="F199" s="18"/>
      <c r="G199" s="8"/>
      <c r="H199" s="20"/>
    </row>
    <row r="200" spans="1:8">
      <c r="A200" s="12"/>
      <c r="B200" s="13"/>
      <c r="D200" s="4"/>
      <c r="E200" s="2"/>
      <c r="F200" s="18"/>
      <c r="G200" s="8"/>
      <c r="H200" s="20"/>
    </row>
    <row r="201" spans="1:8">
      <c r="A201" s="12"/>
      <c r="B201" s="13"/>
      <c r="D201" s="4"/>
      <c r="E201" s="2"/>
      <c r="F201" s="18"/>
      <c r="G201" s="8"/>
      <c r="H201" s="20"/>
    </row>
    <row r="202" spans="1:8">
      <c r="A202" s="12"/>
      <c r="B202" s="13"/>
      <c r="D202" s="4"/>
      <c r="E202" s="2"/>
      <c r="F202" s="18"/>
      <c r="G202" s="8"/>
      <c r="H202" s="20"/>
    </row>
    <row r="203" spans="1:8">
      <c r="A203" s="12"/>
      <c r="B203" s="13"/>
      <c r="D203" s="4"/>
      <c r="E203" s="2"/>
      <c r="F203" s="18"/>
      <c r="G203" s="8"/>
      <c r="H203" s="20"/>
    </row>
    <row r="204" spans="1:8">
      <c r="A204" s="12"/>
      <c r="B204" s="13"/>
      <c r="D204" s="4"/>
      <c r="E204" s="2"/>
      <c r="F204" s="18"/>
      <c r="G204" s="8"/>
      <c r="H204" s="20"/>
    </row>
    <row r="205" spans="1:8">
      <c r="A205" s="12"/>
      <c r="B205" s="13"/>
      <c r="D205" s="4"/>
      <c r="E205" s="2"/>
      <c r="F205" s="18"/>
      <c r="G205" s="8"/>
      <c r="H205" s="20"/>
    </row>
    <row r="206" spans="1:8">
      <c r="A206" s="12"/>
      <c r="B206" s="13"/>
      <c r="D206" s="4"/>
      <c r="E206" s="2"/>
      <c r="F206" s="18"/>
      <c r="G206" s="8"/>
      <c r="H206" s="20"/>
    </row>
    <row r="207" spans="1:8">
      <c r="A207" s="12"/>
      <c r="B207" s="13"/>
      <c r="C207" s="3"/>
      <c r="D207" s="4"/>
      <c r="E207" s="2"/>
      <c r="F207" s="18"/>
      <c r="G207" s="8"/>
      <c r="H207" s="20"/>
    </row>
    <row r="208" spans="1:8">
      <c r="A208" s="12"/>
      <c r="B208" s="13"/>
      <c r="C208" s="3"/>
      <c r="D208" s="4"/>
      <c r="E208" s="2"/>
      <c r="F208" s="18"/>
      <c r="G208" s="8"/>
      <c r="H208" s="20"/>
    </row>
    <row r="209" spans="1:8">
      <c r="A209" s="12"/>
      <c r="B209" s="13"/>
      <c r="C209" s="3"/>
      <c r="D209" s="4"/>
      <c r="E209" s="2"/>
      <c r="F209" s="18"/>
      <c r="G209" s="8"/>
      <c r="H209" s="20"/>
    </row>
    <row r="210" spans="1:8">
      <c r="A210" s="12"/>
      <c r="B210" s="13"/>
      <c r="C210" s="3"/>
      <c r="D210" s="4"/>
      <c r="E210" s="2"/>
      <c r="F210" s="18"/>
      <c r="G210" s="8"/>
      <c r="H210" s="20"/>
    </row>
    <row r="211" spans="1:8">
      <c r="A211" s="12"/>
      <c r="B211" s="13"/>
      <c r="C211" s="3"/>
      <c r="D211" s="4"/>
      <c r="E211" s="2"/>
      <c r="F211" s="18"/>
      <c r="G211" s="8"/>
      <c r="H211" s="20"/>
    </row>
    <row r="212" spans="1:8">
      <c r="A212" s="12"/>
      <c r="B212" s="13"/>
      <c r="C212" s="3"/>
      <c r="D212" s="4"/>
      <c r="E212" s="2"/>
      <c r="F212" s="18"/>
      <c r="G212" s="8"/>
      <c r="H212" s="20"/>
    </row>
    <row r="213" spans="1:8">
      <c r="A213" s="12"/>
      <c r="B213" s="13"/>
      <c r="C213" s="3"/>
      <c r="D213" s="4"/>
      <c r="E213" s="2"/>
      <c r="F213" s="18"/>
      <c r="G213" s="8"/>
      <c r="H213" s="20"/>
    </row>
    <row r="214" spans="1:8">
      <c r="A214" s="12"/>
      <c r="B214" s="13"/>
      <c r="C214" s="3"/>
      <c r="D214" s="4"/>
      <c r="E214" s="2"/>
      <c r="F214" s="18"/>
      <c r="G214" s="8"/>
      <c r="H214" s="20"/>
    </row>
    <row r="215" spans="1:8">
      <c r="A215" s="12"/>
      <c r="B215" s="13"/>
      <c r="C215" s="3"/>
      <c r="D215" s="4"/>
      <c r="E215" s="2"/>
      <c r="F215" s="18"/>
      <c r="G215" s="8"/>
      <c r="H215" s="20"/>
    </row>
    <row r="216" spans="1:8">
      <c r="A216" s="12"/>
      <c r="B216" s="13"/>
      <c r="C216" s="3"/>
      <c r="D216" s="4"/>
      <c r="E216" s="2"/>
      <c r="F216" s="18"/>
      <c r="G216" s="8"/>
      <c r="H216" s="20"/>
    </row>
    <row r="217" spans="1:8">
      <c r="A217" s="12"/>
      <c r="B217" s="13"/>
      <c r="C217" s="3"/>
      <c r="D217" s="4"/>
      <c r="E217" s="2"/>
      <c r="F217" s="18"/>
      <c r="G217" s="8"/>
      <c r="H217" s="20"/>
    </row>
    <row r="218" spans="1:8">
      <c r="A218" s="12"/>
      <c r="B218" s="13"/>
      <c r="C218" s="3"/>
      <c r="D218" s="4"/>
      <c r="E218" s="2"/>
      <c r="F218" s="18"/>
      <c r="G218" s="8"/>
      <c r="H218" s="20"/>
    </row>
    <row r="219" spans="1:8">
      <c r="A219" s="12"/>
      <c r="B219" s="13"/>
      <c r="C219" s="3"/>
      <c r="D219" s="4"/>
      <c r="E219" s="2"/>
      <c r="F219" s="18"/>
      <c r="G219" s="8"/>
      <c r="H219" s="20"/>
    </row>
    <row r="220" spans="1:8">
      <c r="A220" s="12"/>
      <c r="B220" s="13"/>
      <c r="C220" s="3"/>
      <c r="D220" s="4"/>
      <c r="E220" s="2"/>
      <c r="F220" s="18"/>
      <c r="G220" s="8"/>
      <c r="H220" s="20"/>
    </row>
    <row r="221" spans="1:8">
      <c r="A221" s="12"/>
      <c r="B221" s="13"/>
      <c r="C221" s="3"/>
      <c r="D221" s="4"/>
      <c r="E221" s="2"/>
      <c r="F221" s="18"/>
      <c r="G221" s="8"/>
      <c r="H221" s="20"/>
    </row>
    <row r="222" spans="1:8">
      <c r="A222" s="12"/>
      <c r="B222" s="13"/>
      <c r="C222" s="3"/>
      <c r="D222" s="4"/>
      <c r="E222" s="2"/>
      <c r="F222" s="18"/>
      <c r="G222" s="8"/>
      <c r="H222" s="20"/>
    </row>
    <row r="223" spans="1:8">
      <c r="A223" s="12"/>
      <c r="B223" s="13"/>
      <c r="C223" s="3"/>
      <c r="D223" s="4"/>
      <c r="E223" s="2"/>
      <c r="F223" s="18"/>
      <c r="G223" s="8"/>
      <c r="H223" s="20"/>
    </row>
    <row r="224" spans="1:8">
      <c r="A224" s="12"/>
      <c r="B224" s="13"/>
      <c r="C224" s="3"/>
      <c r="D224" s="4"/>
      <c r="E224" s="2"/>
      <c r="F224" s="18"/>
      <c r="G224" s="8"/>
      <c r="H224" s="20"/>
    </row>
    <row r="225" spans="1:8">
      <c r="A225" s="12"/>
      <c r="B225" s="13"/>
      <c r="C225" s="3"/>
      <c r="D225" s="4"/>
      <c r="E225" s="2"/>
      <c r="F225" s="18"/>
      <c r="G225" s="8"/>
      <c r="H225" s="20"/>
    </row>
    <row r="226" spans="1:8">
      <c r="A226" s="12"/>
      <c r="B226" s="13"/>
      <c r="C226" s="3"/>
      <c r="D226" s="4"/>
      <c r="E226" s="2"/>
      <c r="F226" s="18"/>
      <c r="G226" s="8"/>
      <c r="H226" s="20"/>
    </row>
    <row r="227" spans="1:8">
      <c r="A227" s="12"/>
      <c r="B227" s="13"/>
      <c r="C227" s="3"/>
      <c r="D227" s="4"/>
      <c r="E227" s="2"/>
      <c r="F227" s="18"/>
      <c r="G227" s="8"/>
      <c r="H227" s="20"/>
    </row>
    <row r="228" spans="1:8">
      <c r="A228" s="12"/>
      <c r="B228" s="13"/>
      <c r="C228" s="3"/>
      <c r="D228" s="4"/>
      <c r="E228" s="2"/>
      <c r="F228" s="18"/>
      <c r="G228" s="8"/>
      <c r="H228" s="20"/>
    </row>
    <row r="229" spans="1:8">
      <c r="C229" s="3"/>
    </row>
  </sheetData>
  <mergeCells count="16">
    <mergeCell ref="A10:H10"/>
    <mergeCell ref="F144:G144"/>
    <mergeCell ref="A49:H51"/>
    <mergeCell ref="B57:G57"/>
    <mergeCell ref="B58:G58"/>
    <mergeCell ref="B59:G59"/>
    <mergeCell ref="B60:G60"/>
    <mergeCell ref="B61:G61"/>
    <mergeCell ref="B62:G62"/>
    <mergeCell ref="F138:G138"/>
    <mergeCell ref="F141:G141"/>
    <mergeCell ref="A9:H9"/>
    <mergeCell ref="A3:H3"/>
    <mergeCell ref="A4:H4"/>
    <mergeCell ref="A7:H7"/>
    <mergeCell ref="A8:H8"/>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&amp;RJuin 2025</oddHeader>
    <oddFooter xml:space="preserve">&amp;CDPGF Lot 05 : Fluides Spéciaux
</oddFooter>
  </headerFooter>
  <rowBreaks count="3" manualBreakCount="3">
    <brk id="48" min="6" max="7" man="1"/>
    <brk id="85" min="6" max="7" man="1"/>
    <brk id="128" min="6"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3.xml><?xml version="1.0" encoding="utf-8"?>
<ds:datastoreItem xmlns:ds="http://schemas.openxmlformats.org/officeDocument/2006/customXml" ds:itemID="{16804874-8D3F-4A72-8BD7-B9CE2103AE3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2025-06-10T14:02:40Z</cp:lastPrinted>
  <dcterms:created xsi:type="dcterms:W3CDTF">1999-01-20T16:34:54Z</dcterms:created>
  <dcterms:modified xsi:type="dcterms:W3CDTF">2025-06-10T14:07:40Z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