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14340" windowHeight="11760" tabRatio="675" activeTab="7"/>
  </bookViews>
  <sheets>
    <sheet name="Page de Garde" sheetId="4" r:id="rId1"/>
    <sheet name="LOT 01 Démol, ..." sheetId="7" r:id="rId2"/>
    <sheet name="LOT 02 Menuiserie int bois" sheetId="38" r:id="rId3"/>
    <sheet name="LOT 03 Revêtement sol-faience" sheetId="33" r:id="rId4"/>
    <sheet name="LOT 04 Peinture" sheetId="34" r:id="rId5"/>
    <sheet name="LOT 05 Chauffage, clim..." sheetId="35" r:id="rId6"/>
    <sheet name="LOT 06 Electricité " sheetId="36" r:id="rId7"/>
    <sheet name="LOT 07 Equipements cuisine" sheetId="37" r:id="rId8"/>
    <sheet name="Récap" sheetId="20" r:id="rId9"/>
  </sheets>
  <externalReferences>
    <externalReference r:id="rId10"/>
  </externalReferences>
  <definedNames>
    <definedName name="_A1">'[1]9Peinture'!$A$1:$IV$8</definedName>
    <definedName name="_Hlk119087161" localSheetId="1">'LOT 01 Démol, ...'!#REF!</definedName>
    <definedName name="_Hlk119087161" localSheetId="2">'LOT 02 Menuiserie int bois'!#REF!</definedName>
    <definedName name="_Hlk119087161" localSheetId="3">'LOT 03 Revêtement sol-faience'!#REF!</definedName>
    <definedName name="_Hlk119087161" localSheetId="4">'LOT 04 Peinture'!#REF!</definedName>
    <definedName name="_Hlk119087161" localSheetId="5">'LOT 05 Chauffage, clim...'!#REF!</definedName>
    <definedName name="_Hlk119087161" localSheetId="6">'LOT 06 Electricité '!#REF!</definedName>
    <definedName name="_Hlk119087161" localSheetId="7">'LOT 07 Equipements cuisine'!#REF!</definedName>
    <definedName name="A">'[1]9Peinture'!$A$1:$IV$8</definedName>
    <definedName name="Actu" localSheetId="1">#REF!</definedName>
    <definedName name="Actu" localSheetId="2">#REF!</definedName>
    <definedName name="Actu" localSheetId="3">#REF!</definedName>
    <definedName name="Actu" localSheetId="4">#REF!</definedName>
    <definedName name="Actu" localSheetId="5">#REF!</definedName>
    <definedName name="Actu" localSheetId="6">#REF!</definedName>
    <definedName name="Actu" localSheetId="7">#REF!</definedName>
    <definedName name="Actu" localSheetId="8">#REF!</definedName>
    <definedName name="Actu">#REF!</definedName>
    <definedName name="Print_Area" localSheetId="8">Récap!$A$1:$F$24</definedName>
    <definedName name="Print_Titles" localSheetId="1">'LOT 01 Démol, ...'!$1:$9</definedName>
    <definedName name="Print_Titles" localSheetId="2">'LOT 02 Menuiserie int bois'!$1:$9</definedName>
    <definedName name="Print_Titles" localSheetId="3">'LOT 03 Revêtement sol-faience'!$1:$9</definedName>
    <definedName name="Print_Titles" localSheetId="4">'LOT 04 Peinture'!$1:$9</definedName>
    <definedName name="Print_Titles" localSheetId="5">'LOT 05 Chauffage, clim...'!$1:$9</definedName>
    <definedName name="Print_Titles" localSheetId="6">'LOT 06 Electricité '!$1:$9</definedName>
    <definedName name="Print_Titles" localSheetId="7">'LOT 07 Equipements cuisine'!$1:$9</definedName>
    <definedName name="Print_Titles">#REF!</definedName>
  </definedNames>
  <calcPr calcId="125725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13" i="35"/>
  <c r="F11" i="36"/>
  <c r="F12"/>
  <c r="F13"/>
  <c r="F14" i="35"/>
  <c r="F12"/>
  <c r="F15"/>
  <c r="F17"/>
  <c r="F16"/>
  <c r="F11"/>
  <c r="F25" i="33"/>
  <c r="F23"/>
  <c r="F24"/>
  <c r="A12" i="20"/>
  <c r="F28" i="37"/>
  <c r="F27"/>
  <c r="F26"/>
  <c r="F22"/>
  <c r="F25"/>
  <c r="F24"/>
  <c r="F23"/>
  <c r="F21"/>
  <c r="F16" i="36"/>
  <c r="F30"/>
  <c r="F18"/>
  <c r="F21" i="35"/>
  <c r="F18"/>
  <c r="F24"/>
  <c r="F20"/>
  <c r="F15" i="34"/>
  <c r="F16"/>
  <c r="F14"/>
  <c r="F17"/>
  <c r="F22" i="33"/>
  <c r="F21"/>
  <c r="F20"/>
  <c r="F17"/>
  <c r="F18" s="1"/>
  <c r="F16"/>
  <c r="F35" i="7"/>
  <c r="F38"/>
  <c r="F33"/>
  <c r="F16" i="38"/>
  <c r="F15"/>
  <c r="F10"/>
  <c r="F23" i="34"/>
  <c r="F22"/>
  <c r="F13"/>
  <c r="F12"/>
  <c r="F20"/>
  <c r="F19"/>
  <c r="F21"/>
  <c r="A17" i="20"/>
  <c r="A16"/>
  <c r="A15"/>
  <c r="A14"/>
  <c r="A13"/>
  <c r="A11"/>
  <c r="F20" i="37"/>
  <c r="F30"/>
  <c r="F29"/>
  <c r="F19"/>
  <c r="F18"/>
  <c r="F17"/>
  <c r="F16"/>
  <c r="F15"/>
  <c r="F14"/>
  <c r="F13"/>
  <c r="F12"/>
  <c r="F11"/>
  <c r="F24" i="36"/>
  <c r="F15"/>
  <c r="F23"/>
  <c r="F14"/>
  <c r="F26"/>
  <c r="F25"/>
  <c r="F27"/>
  <c r="F32"/>
  <c r="F33"/>
  <c r="F28" i="35"/>
  <c r="F27"/>
  <c r="F26"/>
  <c r="F25"/>
  <c r="F23"/>
  <c r="F19"/>
  <c r="F26" i="34"/>
  <c r="F25"/>
  <c r="F18"/>
  <c r="F11"/>
  <c r="F11" i="33"/>
  <c r="F13"/>
  <c r="F33"/>
  <c r="F32"/>
  <c r="F12"/>
  <c r="F41" i="7"/>
  <c r="F40"/>
  <c r="F27" i="34" l="1"/>
  <c r="F34" i="33"/>
  <c r="F26"/>
  <c r="F17" i="38"/>
  <c r="F42" i="7"/>
  <c r="F24" i="34"/>
  <c r="F31" i="37"/>
  <c r="F34" i="36"/>
  <c r="F14" i="33"/>
  <c r="F13" i="7" l="1"/>
  <c r="F34" l="1"/>
  <c r="F36"/>
  <c r="F12"/>
  <c r="F11"/>
  <c r="F18" i="20"/>
  <c r="F14" i="7" l="1"/>
</calcChain>
</file>

<file path=xl/sharedStrings.xml><?xml version="1.0" encoding="utf-8"?>
<sst xmlns="http://schemas.openxmlformats.org/spreadsheetml/2006/main" count="455" uniqueCount="235">
  <si>
    <t>m²</t>
  </si>
  <si>
    <t>Etat des lieux</t>
  </si>
  <si>
    <t>U</t>
  </si>
  <si>
    <t>Ens</t>
  </si>
  <si>
    <t>ml</t>
  </si>
  <si>
    <t>Divers</t>
  </si>
  <si>
    <t>RÉCAPITULATIF</t>
  </si>
  <si>
    <t>Montant HT</t>
  </si>
  <si>
    <t>TOTAL CONSTRUCTION en € HT</t>
  </si>
  <si>
    <t>D.P.G.F.</t>
  </si>
  <si>
    <t>ESTIMATIF PRO</t>
  </si>
  <si>
    <t>Désignation</t>
  </si>
  <si>
    <t>N°</t>
  </si>
  <si>
    <t>T.V.A. 20%</t>
  </si>
  <si>
    <t>MONTANT TOTAL T.T.C.</t>
  </si>
  <si>
    <t>MONTANT TOTAL H.T.</t>
  </si>
  <si>
    <t>Vérifié quant aux quantités et complété quant aux prix</t>
  </si>
  <si>
    <t>Lu et accepté pour être joint à mon acte d'engagement</t>
  </si>
  <si>
    <t>Cachet et signature de l'entreprise :</t>
  </si>
  <si>
    <t>Signature du maître d'ouvrage précédée de la mention"bon pour accord" :</t>
  </si>
  <si>
    <t>ORGANISATION DE CHANTIER</t>
  </si>
  <si>
    <t>Sous-Total H.T. ORGANISATION DE CHANTIER</t>
  </si>
  <si>
    <t>Options</t>
  </si>
  <si>
    <t>Qtés</t>
  </si>
  <si>
    <t>P.U.</t>
  </si>
  <si>
    <t>Total</t>
  </si>
  <si>
    <t>Pose huisseries</t>
  </si>
  <si>
    <t>Phase DCE</t>
  </si>
  <si>
    <t>Maîtrise d’ouvrage</t>
  </si>
  <si>
    <t>Maîtrise d’œuvre</t>
  </si>
  <si>
    <t>Décomposition du Prix Globale et Forfaitaire</t>
  </si>
  <si>
    <t>NETTOYAGE DE CHANTIER</t>
  </si>
  <si>
    <t>Nettoyage</t>
  </si>
  <si>
    <t>Sous-Total H.T. NETTOYAGE DE CHANTIER</t>
  </si>
  <si>
    <t>6.1.2</t>
  </si>
  <si>
    <t>Bandes de seuil en inox</t>
  </si>
  <si>
    <t>Indice : 0</t>
  </si>
  <si>
    <t>Bureau d’études TCE</t>
  </si>
  <si>
    <t>FINITIONS</t>
  </si>
  <si>
    <t>Joints</t>
  </si>
  <si>
    <t>Tri sélectif des déchets de démolition, chargement et évacuation par bennes DIB.</t>
  </si>
  <si>
    <t>Evacuation des démolitions</t>
  </si>
  <si>
    <t>Chargement et évacuation des gravois dans une décharge agréée.</t>
  </si>
  <si>
    <t>CONSISTANCE DES TRAVAUX</t>
  </si>
  <si>
    <t>Appareillage</t>
  </si>
  <si>
    <t>Repérage et étiquetage</t>
  </si>
  <si>
    <t>6.1.3</t>
  </si>
  <si>
    <t>02.99.14.49.35</t>
  </si>
  <si>
    <t>1.1</t>
  </si>
  <si>
    <t>Installation de chantier et repli</t>
  </si>
  <si>
    <t>Ensemble de cablage</t>
  </si>
  <si>
    <t>5.1</t>
  </si>
  <si>
    <t>6.1</t>
  </si>
  <si>
    <t>1.2</t>
  </si>
  <si>
    <t>1.3</t>
  </si>
  <si>
    <t>1.4</t>
  </si>
  <si>
    <t>6.2</t>
  </si>
  <si>
    <t>Démolitions interieur</t>
  </si>
  <si>
    <r>
      <t xml:space="preserve">Date : </t>
    </r>
    <r>
      <rPr>
        <sz val="10"/>
        <rFont val="Arial"/>
        <family val="2"/>
      </rPr>
      <t>Janvier 2025</t>
    </r>
  </si>
  <si>
    <t>17 Avenue du Général Wood</t>
  </si>
  <si>
    <t>35520 La Mézière</t>
  </si>
  <si>
    <t>contact@cresto-ingenierie.fr</t>
  </si>
  <si>
    <t>DEMOLITIONS</t>
  </si>
  <si>
    <t>1.2.1</t>
  </si>
  <si>
    <t>1.2.2</t>
  </si>
  <si>
    <t>Sous-Total H.T.DEMOLITIONS</t>
  </si>
  <si>
    <t>Sous-Total H.T. MENUISERIES INT</t>
  </si>
  <si>
    <t>Sous-Total H.T. REVETEMENT DE SOL</t>
  </si>
  <si>
    <t>Angles saillants</t>
  </si>
  <si>
    <t>Sous-Total H.T.FINITIONS</t>
  </si>
  <si>
    <t>PEINTURE</t>
  </si>
  <si>
    <t>Préparation des supports</t>
  </si>
  <si>
    <t>Peinture des tuyauteries</t>
  </si>
  <si>
    <t>Sous-Total H.T. PEINTURE</t>
  </si>
  <si>
    <t>4.1</t>
  </si>
  <si>
    <t>4.2</t>
  </si>
  <si>
    <t>3.1</t>
  </si>
  <si>
    <t>3.2</t>
  </si>
  <si>
    <t>2.1</t>
  </si>
  <si>
    <t>2.2</t>
  </si>
  <si>
    <t>LUMINAIRES</t>
  </si>
  <si>
    <t>Test de l'installation</t>
  </si>
  <si>
    <t>Sous-Total H.T. LUMINAIRES</t>
  </si>
  <si>
    <t>Sous-Total H.T.CONSISTANCE DES TRAVAUX</t>
  </si>
  <si>
    <t>6.1.1</t>
  </si>
  <si>
    <t>Récapitulatif</t>
  </si>
  <si>
    <t>Murs</t>
  </si>
  <si>
    <t>Peinture mat</t>
  </si>
  <si>
    <t>Couche d'impression sur placo neuf</t>
  </si>
  <si>
    <t>Plafonds</t>
  </si>
  <si>
    <t>Référence peinture</t>
  </si>
  <si>
    <t>ECOLE FERRANDI RENNES</t>
  </si>
  <si>
    <t>2 Rue de Brest, 35000 Rennes</t>
  </si>
  <si>
    <r>
      <t xml:space="preserve">Date : </t>
    </r>
    <r>
      <rPr>
        <sz val="10"/>
        <rFont val="Arial"/>
        <family val="2"/>
      </rPr>
      <t>Juin 2025</t>
    </r>
  </si>
  <si>
    <r>
      <t>Document</t>
    </r>
    <r>
      <rPr>
        <sz val="10"/>
        <rFont val="Arial"/>
        <family val="2"/>
      </rPr>
      <t xml:space="preserve"> : 2506-FERRANDI-DPGF</t>
    </r>
  </si>
  <si>
    <t>SCI des Ecoles Consulaires</t>
  </si>
  <si>
    <t>2 Avenue de la préfecture</t>
  </si>
  <si>
    <t>C5 64204, 35000 Rennes cedex</t>
  </si>
  <si>
    <t>christophe.chevalier@ille-et-vilaine.cci.fr</t>
  </si>
  <si>
    <t>CHEVALIER Christophe, tel: 02.99.05.45.22 - 06.72.87.21.58</t>
  </si>
  <si>
    <t>LOT 01 - Démolitions - Cloisons - Doublages - Isolation - Plafonds</t>
  </si>
  <si>
    <t>Dépose des cloisons placo 98/48</t>
  </si>
  <si>
    <t>Mise en sécurité</t>
  </si>
  <si>
    <t>Dépose du plafond 600x600</t>
  </si>
  <si>
    <t>Evacuation des matériels de cuisine (client ?)</t>
  </si>
  <si>
    <t>Réalisation des bandes</t>
  </si>
  <si>
    <t>1.3.1</t>
  </si>
  <si>
    <t>Doublage</t>
  </si>
  <si>
    <t>1.3.2</t>
  </si>
  <si>
    <t>Cloison</t>
  </si>
  <si>
    <t>Pose du plafond dalle 600x600 hygiène</t>
  </si>
  <si>
    <t>CLOISON - DOUBLAGE-PLAFOND</t>
  </si>
  <si>
    <t xml:space="preserve">Plafond </t>
  </si>
  <si>
    <t>1.3.3</t>
  </si>
  <si>
    <t>Sous-Total H.T. CLOISONS - DOUBLAGE-PLAFOND</t>
  </si>
  <si>
    <t>Raccords cloisons</t>
  </si>
  <si>
    <t xml:space="preserve">2 Rue de Brest, 35000 Rennes </t>
  </si>
  <si>
    <t>LOT 02 - Menuiseries intérieures bois</t>
  </si>
  <si>
    <t>Dépose carrelage WC</t>
  </si>
  <si>
    <t xml:space="preserve">Dépose des plinthes </t>
  </si>
  <si>
    <t>3.3</t>
  </si>
  <si>
    <t>REVETEMENTS DE SOL</t>
  </si>
  <si>
    <t>Sous-Total H.T. DEMOLITION</t>
  </si>
  <si>
    <t>FAIENCE</t>
  </si>
  <si>
    <t>Imperméabilisation des supports</t>
  </si>
  <si>
    <t>Faience "déco" sur un pan de mur, formats à définir</t>
  </si>
  <si>
    <t>LOT 03 - Revêtement de sol - Faïence</t>
  </si>
  <si>
    <t>Sous-Total H.T. FAIENCE</t>
  </si>
  <si>
    <t>LOT 04 - Peinture</t>
  </si>
  <si>
    <t>Peinture satinée blanche</t>
  </si>
  <si>
    <t xml:space="preserve">Jonction cloison neuve/plafond existant </t>
  </si>
  <si>
    <t>Révision d'enduit, ponçage, ratissage</t>
  </si>
  <si>
    <t>4.1.1</t>
  </si>
  <si>
    <t>4.1.2</t>
  </si>
  <si>
    <t>4.1.3</t>
  </si>
  <si>
    <t>4.1.4</t>
  </si>
  <si>
    <t>4.1.5</t>
  </si>
  <si>
    <t>Reprise peinture sur pan de mur entier</t>
  </si>
  <si>
    <t>Peinture sur placo neuf</t>
  </si>
  <si>
    <t>Raccord sur réseaux existant</t>
  </si>
  <si>
    <t>Déplacer VMC de la réserve vers le magasin</t>
  </si>
  <si>
    <t>Passage réseau en faux plafond</t>
  </si>
  <si>
    <t>Installation Unité extérieur dans le local vélo</t>
  </si>
  <si>
    <t xml:space="preserve">CHAUFFAGE - CLIMATISATION - VENTILATION </t>
  </si>
  <si>
    <t>LOT 05 - Chauffage - Climatisation - Ventilation</t>
  </si>
  <si>
    <t>Ventilation</t>
  </si>
  <si>
    <t>5.1.1</t>
  </si>
  <si>
    <t>5.1.2</t>
  </si>
  <si>
    <t>Climatisation</t>
  </si>
  <si>
    <t>5.2</t>
  </si>
  <si>
    <t>Sous-Total H.T. CHAUFFAGE - CLIMATISATION - VENTILATION</t>
  </si>
  <si>
    <t>LOT 06 - Electricité</t>
  </si>
  <si>
    <t>Alimentations issues du TD</t>
  </si>
  <si>
    <t>Raccord sur intérupteur existant</t>
  </si>
  <si>
    <t>Alim  tetra - 400V - 10,12Kw (Lave vaisselle)</t>
  </si>
  <si>
    <t>Alim meuble froid statique - 230V - 0,9Kw</t>
  </si>
  <si>
    <t>Alim meuble froid statique - 230V - 0,69Kw</t>
  </si>
  <si>
    <t xml:space="preserve">Alim hotte four mixte - 230V </t>
  </si>
  <si>
    <t>6.3</t>
  </si>
  <si>
    <t>Alim Unité Extérieur de la climatisation</t>
  </si>
  <si>
    <t>Matériel de cuisine</t>
  </si>
  <si>
    <t>Cloisons BA 13 / BA13 hydro 98/48 - Cloison CF</t>
  </si>
  <si>
    <t>LOT 07 - Equipements de cuisine</t>
  </si>
  <si>
    <t>7.1</t>
  </si>
  <si>
    <t>Chariot 16 niveaux 600x400</t>
  </si>
  <si>
    <t>Tour dessus granit positif 3 portes inox</t>
  </si>
  <si>
    <t>Dépose et repose armoire murale - existante</t>
  </si>
  <si>
    <t>7.2</t>
  </si>
  <si>
    <t>7.1.2</t>
  </si>
  <si>
    <t>7.1.1</t>
  </si>
  <si>
    <t>7.1.3</t>
  </si>
  <si>
    <t>7.1.4</t>
  </si>
  <si>
    <t>7.1.5</t>
  </si>
  <si>
    <t>7.1.6</t>
  </si>
  <si>
    <t>7.1.7</t>
  </si>
  <si>
    <t>7.1.8</t>
  </si>
  <si>
    <t>7.1.9</t>
  </si>
  <si>
    <t>7.1.10</t>
  </si>
  <si>
    <t xml:space="preserve">Four mixte 10 niveaux - existant, cadre suspendu, hotte </t>
  </si>
  <si>
    <t>Cellule de refroidissement - existante</t>
  </si>
  <si>
    <t>Armoire rangement produits d'entretien</t>
  </si>
  <si>
    <t>Rayonnage mobile - existant</t>
  </si>
  <si>
    <t>Table inox sur roulettes</t>
  </si>
  <si>
    <t xml:space="preserve">Etagere pour table </t>
  </si>
  <si>
    <t>7.1.11</t>
  </si>
  <si>
    <t>7.1.12</t>
  </si>
  <si>
    <t>7.1.13</t>
  </si>
  <si>
    <t>7.1.14</t>
  </si>
  <si>
    <t>7.1.15</t>
  </si>
  <si>
    <t>Support inox pour lave vaisselle</t>
  </si>
  <si>
    <t>Lave vaisselle ouverture frontale</t>
  </si>
  <si>
    <t>Meuble froid statique 2 portes dessus granit</t>
  </si>
  <si>
    <t>Lave main avec dosseret - exisatnt</t>
  </si>
  <si>
    <t>Plonge 1 bac - existant</t>
  </si>
  <si>
    <t>7.1.16</t>
  </si>
  <si>
    <t>Livraison et installation du matériel</t>
  </si>
  <si>
    <t>Fournitures divers</t>
  </si>
  <si>
    <t>Garanties</t>
  </si>
  <si>
    <t>7.1.17</t>
  </si>
  <si>
    <t>7.1.18</t>
  </si>
  <si>
    <t>3.4</t>
  </si>
  <si>
    <t>BET Cresto Ingénierie</t>
  </si>
  <si>
    <t>Transformation d'une réserve en laboratoire pâtisserie</t>
  </si>
  <si>
    <t>Protection du parvis</t>
  </si>
  <si>
    <t>Dépose de la porte du WC 83x204cm</t>
  </si>
  <si>
    <t>Dépose de la porte de la porte double 160x204cm</t>
  </si>
  <si>
    <t>Dépose de la faience (ht180cm )</t>
  </si>
  <si>
    <t>Doublage BA 13 hydro stil 48 + isolant 45</t>
  </si>
  <si>
    <t>Dépose des equipements santaires</t>
  </si>
  <si>
    <t>MENUISERIES INTERIEURES BOIS</t>
  </si>
  <si>
    <t>Ouvrages divers, champlats, butoir, signalétique</t>
  </si>
  <si>
    <r>
      <t xml:space="preserve">Pose, raccord du carrelage </t>
    </r>
    <r>
      <rPr>
        <u/>
        <sz val="9"/>
        <rFont val="Arial"/>
        <family val="2"/>
      </rPr>
      <t/>
    </r>
  </si>
  <si>
    <r>
      <t xml:space="preserve">Carrelage, </t>
    </r>
    <r>
      <rPr>
        <u/>
        <sz val="9"/>
        <rFont val="Arial"/>
        <family val="2"/>
      </rPr>
      <t>Référence:</t>
    </r>
    <r>
      <rPr>
        <sz val="9"/>
        <rFont val="Arial"/>
        <family val="2"/>
      </rPr>
      <t xml:space="preserve"> Padana, grès cérame 30x30cm</t>
    </r>
  </si>
  <si>
    <r>
      <t xml:space="preserve">de 0 à 280cm (3 pans de mur) - </t>
    </r>
    <r>
      <rPr>
        <u/>
        <sz val="9"/>
        <rFont val="Arial"/>
        <family val="2"/>
      </rPr>
      <t>Référence:</t>
    </r>
    <r>
      <rPr>
        <sz val="9"/>
        <rFont val="Arial"/>
        <family val="2"/>
      </rPr>
      <t xml:space="preserve"> Aleluia ceramicas cloud white, 27x42cm</t>
    </r>
  </si>
  <si>
    <r>
      <t xml:space="preserve">de 0 à 100cm (1 pan de mur) - </t>
    </r>
    <r>
      <rPr>
        <u/>
        <sz val="9"/>
        <rFont val="Arial"/>
        <family val="2"/>
      </rPr>
      <t>Référence:</t>
    </r>
    <r>
      <rPr>
        <sz val="9"/>
        <rFont val="Arial"/>
        <family val="2"/>
      </rPr>
      <t xml:space="preserve"> Domino absolute white, 33x90cm</t>
    </r>
  </si>
  <si>
    <r>
      <t xml:space="preserve">de 100 à 280cm (1 pan de mur) - </t>
    </r>
    <r>
      <rPr>
        <u/>
        <sz val="9"/>
        <rFont val="Arial"/>
        <family val="2"/>
      </rPr>
      <t>Référence:</t>
    </r>
    <r>
      <rPr>
        <sz val="9"/>
        <rFont val="Arial"/>
        <family val="2"/>
      </rPr>
      <t xml:space="preserve"> Aleluia ceramicas colonial blue, 27x42cm </t>
    </r>
    <r>
      <rPr>
        <i/>
        <sz val="9"/>
        <rFont val="Arial"/>
        <family val="2"/>
      </rPr>
      <t>ou</t>
    </r>
    <r>
      <rPr>
        <sz val="9"/>
        <rFont val="Arial"/>
        <family val="2"/>
      </rPr>
      <t xml:space="preserve"> Primas ceramicas bleu pétrol mat 20x20cm</t>
    </r>
  </si>
  <si>
    <t>3.2.1</t>
  </si>
  <si>
    <t xml:space="preserve">RAL 9010 blanc </t>
  </si>
  <si>
    <t>Dépose</t>
  </si>
  <si>
    <t>Dépose/repose de la bouche de VMC de la réserve vers le magasin</t>
  </si>
  <si>
    <t>Dépose/repose de la bouche de VMC dans la réserve (nouveau faux plafond)</t>
  </si>
  <si>
    <t>Dépose de la bouche de VMC dans les WC</t>
  </si>
  <si>
    <t>5.1.3</t>
  </si>
  <si>
    <t>Pose de l'unité intérieure</t>
  </si>
  <si>
    <t>Dépose du bâti support</t>
  </si>
  <si>
    <t>Dépose/repose plonge et lave mains</t>
  </si>
  <si>
    <t>Alim cellule de refroidissement</t>
  </si>
  <si>
    <t>PC 2x10/16A+T étanche encastré</t>
  </si>
  <si>
    <t>Dalles LED 600x600 étanche</t>
  </si>
  <si>
    <t>Dépose et repose appareillages existant</t>
  </si>
  <si>
    <t>Dépose du lavabo</t>
  </si>
  <si>
    <t>Faïences</t>
  </si>
  <si>
    <t xml:space="preserve">Dépose du surbot béton dans le magasin (sous la chambre froide) </t>
  </si>
  <si>
    <r>
      <rPr>
        <b/>
        <sz val="9"/>
        <rFont val="Arial"/>
        <family val="2"/>
      </rPr>
      <t>Min b</t>
    </r>
    <r>
      <rPr>
        <sz val="9"/>
        <rFont val="Arial"/>
        <family val="2"/>
      </rPr>
      <t>, porte battante double, soubassement plein avec plaque inox de protection + vitrage en partie haute (60x60cm), dim 160x204cm, CF 1/2h + FP</t>
    </r>
  </si>
  <si>
    <r>
      <rPr>
        <b/>
        <sz val="9"/>
        <rFont val="Arial"/>
        <family val="2"/>
      </rPr>
      <t>Min a</t>
    </r>
    <r>
      <rPr>
        <sz val="9"/>
        <rFont val="Arial"/>
        <family val="2"/>
      </rPr>
      <t>, chassis vitré fixe, dim 200x100cm, all 104cm - MIn CF1/2h</t>
    </r>
  </si>
</sst>
</file>

<file path=xl/styles.xml><?xml version="1.0" encoding="utf-8"?>
<styleSheet xmlns="http://schemas.openxmlformats.org/spreadsheetml/2006/main">
  <numFmts count="7">
    <numFmt numFmtId="43" formatCode="_-* #,##0.00\ _€_-;\-* #,##0.00\ _€_-;_-* &quot;-&quot;??\ _€_-;_-@_-"/>
    <numFmt numFmtId="164" formatCode="#,##0.00&quot; €&quot;"/>
    <numFmt numFmtId="165" formatCode="0.000"/>
    <numFmt numFmtId="166" formatCode="#,##0.00\ _€"/>
    <numFmt numFmtId="167" formatCode="dd/mm/yy"/>
    <numFmt numFmtId="168" formatCode="#,##0.0"/>
    <numFmt numFmtId="169" formatCode="#,##0.00\ &quot;€&quot;"/>
  </numFmts>
  <fonts count="34"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u/>
      <sz val="10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sz val="10"/>
      <name val="Helv"/>
    </font>
    <font>
      <b/>
      <sz val="8"/>
      <name val="Arial"/>
      <family val="2"/>
    </font>
    <font>
      <sz val="8"/>
      <name val="Arial"/>
      <family val="2"/>
    </font>
    <font>
      <b/>
      <i/>
      <sz val="12"/>
      <name val="Arial"/>
      <family val="2"/>
    </font>
    <font>
      <b/>
      <sz val="14"/>
      <name val="Arial"/>
      <family val="2"/>
    </font>
    <font>
      <i/>
      <u/>
      <sz val="10"/>
      <name val="Arial"/>
      <family val="2"/>
    </font>
    <font>
      <sz val="9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i/>
      <sz val="10"/>
      <name val="Arial"/>
      <family val="2"/>
    </font>
    <font>
      <sz val="10"/>
      <name val="Wingdings"/>
      <charset val="2"/>
    </font>
    <font>
      <b/>
      <i/>
      <sz val="10"/>
      <name val="Arial"/>
      <family val="2"/>
    </font>
    <font>
      <sz val="10"/>
      <name val="Arial"/>
      <family val="2"/>
      <charset val="2"/>
    </font>
    <font>
      <u/>
      <sz val="10"/>
      <color theme="10"/>
      <name val="Arial"/>
      <family val="2"/>
    </font>
    <font>
      <sz val="10"/>
      <color rgb="FF00B050"/>
      <name val="Arial"/>
      <family val="2"/>
    </font>
    <font>
      <b/>
      <u val="double"/>
      <sz val="10"/>
      <color rgb="FF0070C0"/>
      <name val="Arial"/>
      <family val="2"/>
    </font>
    <font>
      <b/>
      <sz val="10"/>
      <color rgb="FFFF0000"/>
      <name val="Arial"/>
      <family val="2"/>
    </font>
    <font>
      <sz val="10"/>
      <color rgb="FFFF0000"/>
      <name val="Arial"/>
      <family val="2"/>
    </font>
    <font>
      <b/>
      <u/>
      <sz val="10"/>
      <color rgb="FF00B050"/>
      <name val="Arial"/>
      <family val="2"/>
    </font>
    <font>
      <b/>
      <sz val="10"/>
      <color rgb="FF00B050"/>
      <name val="Arial"/>
      <family val="2"/>
    </font>
    <font>
      <sz val="9"/>
      <color theme="1"/>
      <name val="Arial"/>
      <family val="2"/>
    </font>
    <font>
      <b/>
      <sz val="18"/>
      <color rgb="FF3366CC"/>
      <name val="Century Gothic"/>
      <family val="2"/>
    </font>
    <font>
      <b/>
      <sz val="10"/>
      <color rgb="FF0070C0"/>
      <name val="Arial"/>
      <family val="2"/>
    </font>
    <font>
      <u/>
      <sz val="8"/>
      <name val="Arial"/>
      <family val="2"/>
    </font>
    <font>
      <u/>
      <sz val="10"/>
      <name val="Arial"/>
      <family val="2"/>
    </font>
    <font>
      <u/>
      <sz val="9"/>
      <name val="Arial"/>
      <family val="2"/>
    </font>
    <font>
      <i/>
      <sz val="9"/>
      <name val="Arial"/>
      <family val="2"/>
    </font>
    <font>
      <i/>
      <u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41"/>
      </patternFill>
    </fill>
    <fill>
      <patternFill patternType="solid">
        <fgColor rgb="FFDDEBF7"/>
        <bgColor indexed="9"/>
      </patternFill>
    </fill>
    <fill>
      <patternFill patternType="solid">
        <fgColor rgb="FFFFFFCC"/>
        <bgColor indexed="9"/>
      </patternFill>
    </fill>
    <fill>
      <patternFill patternType="solid">
        <fgColor rgb="FFFFFFCC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theme="0"/>
        <bgColor indexed="64"/>
      </patternFill>
    </fill>
  </fills>
  <borders count="58">
    <border>
      <left/>
      <right/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8"/>
      </top>
      <bottom style="hair">
        <color indexed="8"/>
      </bottom>
      <diagonal/>
    </border>
    <border>
      <left/>
      <right style="hair">
        <color indexed="64"/>
      </right>
      <top style="thin">
        <color indexed="8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8"/>
      </top>
      <bottom style="hair">
        <color indexed="64"/>
      </bottom>
      <diagonal/>
    </border>
    <border>
      <left/>
      <right style="hair">
        <color indexed="64"/>
      </right>
      <top style="hair">
        <color indexed="8"/>
      </top>
      <bottom style="hair">
        <color indexed="8"/>
      </bottom>
      <diagonal/>
    </border>
    <border>
      <left/>
      <right style="thin">
        <color indexed="8"/>
      </right>
      <top style="thin">
        <color indexed="8"/>
      </top>
      <bottom style="hair">
        <color indexed="64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64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64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64"/>
      </bottom>
      <diagonal/>
    </border>
    <border>
      <left/>
      <right/>
      <top style="hair">
        <color indexed="8"/>
      </top>
      <bottom style="thin">
        <color indexed="64"/>
      </bottom>
      <diagonal/>
    </border>
    <border>
      <left/>
      <right style="hair">
        <color indexed="8"/>
      </right>
      <top style="hair">
        <color indexed="8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thin">
        <color auto="1"/>
      </bottom>
      <diagonal/>
    </border>
    <border>
      <left/>
      <right style="hair">
        <color indexed="64"/>
      </right>
      <top style="hair">
        <color indexed="8"/>
      </top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8"/>
      </top>
      <bottom style="thin">
        <color auto="1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auto="1"/>
      </bottom>
      <diagonal/>
    </border>
    <border>
      <left style="thin">
        <color indexed="8"/>
      </left>
      <right style="hair">
        <color indexed="8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thin">
        <color indexed="8"/>
      </right>
      <top/>
      <bottom style="hair">
        <color indexed="64"/>
      </bottom>
      <diagonal/>
    </border>
  </borders>
  <cellStyleXfs count="7">
    <xf numFmtId="0" fontId="0" fillId="0" borderId="0"/>
    <xf numFmtId="0" fontId="19" fillId="0" borderId="0" applyNumberFormat="0" applyFill="0" applyBorder="0" applyAlignment="0" applyProtection="0"/>
    <xf numFmtId="43" fontId="4" fillId="0" borderId="0" applyFill="0" applyBorder="0" applyAlignment="0" applyProtection="0"/>
    <xf numFmtId="0" fontId="4" fillId="0" borderId="0"/>
    <xf numFmtId="0" fontId="6" fillId="0" borderId="0"/>
    <xf numFmtId="9" fontId="1" fillId="0" borderId="0" applyFill="0" applyBorder="0" applyAlignment="0" applyProtection="0"/>
    <xf numFmtId="9" fontId="4" fillId="0" borderId="0" applyFill="0" applyBorder="0" applyAlignment="0" applyProtection="0"/>
  </cellStyleXfs>
  <cellXfs count="212">
    <xf numFmtId="0" fontId="0" fillId="0" borderId="0" xfId="0"/>
    <xf numFmtId="0" fontId="0" fillId="0" borderId="0" xfId="0" applyAlignment="1">
      <alignment wrapText="1"/>
    </xf>
    <xf numFmtId="4" fontId="0" fillId="0" borderId="0" xfId="0" applyNumberFormat="1" applyAlignment="1">
      <alignment wrapText="1"/>
    </xf>
    <xf numFmtId="0" fontId="0" fillId="0" borderId="0" xfId="0" applyBorder="1" applyAlignment="1">
      <alignment wrapText="1"/>
    </xf>
    <xf numFmtId="4" fontId="0" fillId="0" borderId="0" xfId="0" applyNumberFormat="1" applyBorder="1" applyAlignment="1">
      <alignment wrapText="1"/>
    </xf>
    <xf numFmtId="0" fontId="0" fillId="0" borderId="0" xfId="0" applyAlignment="1">
      <alignment vertical="center" wrapText="1"/>
    </xf>
    <xf numFmtId="4" fontId="0" fillId="0" borderId="0" xfId="0" applyNumberFormat="1" applyAlignment="1">
      <alignment vertical="center" wrapText="1"/>
    </xf>
    <xf numFmtId="4" fontId="20" fillId="0" borderId="0" xfId="0" applyNumberFormat="1" applyFont="1" applyAlignment="1">
      <alignment vertical="center" wrapText="1"/>
    </xf>
    <xf numFmtId="4" fontId="21" fillId="0" borderId="0" xfId="0" applyNumberFormat="1" applyFont="1" applyAlignment="1">
      <alignment vertical="center" wrapText="1"/>
    </xf>
    <xf numFmtId="9" fontId="22" fillId="0" borderId="0" xfId="5" applyFont="1" applyAlignment="1">
      <alignment vertical="center" wrapText="1"/>
    </xf>
    <xf numFmtId="3" fontId="0" fillId="0" borderId="0" xfId="0" applyNumberFormat="1" applyAlignment="1">
      <alignment vertical="center" wrapText="1"/>
    </xf>
    <xf numFmtId="10" fontId="0" fillId="0" borderId="0" xfId="0" applyNumberFormat="1" applyAlignment="1">
      <alignment vertical="center" wrapText="1"/>
    </xf>
    <xf numFmtId="10" fontId="23" fillId="0" borderId="0" xfId="0" applyNumberFormat="1" applyFont="1" applyAlignment="1">
      <alignment vertical="center" wrapText="1"/>
    </xf>
    <xf numFmtId="10" fontId="0" fillId="0" borderId="0" xfId="0" applyNumberFormat="1" applyFont="1" applyAlignment="1">
      <alignment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24" fillId="2" borderId="2" xfId="0" applyFont="1" applyFill="1" applyBorder="1" applyAlignment="1">
      <alignment horizontal="center" vertical="center" wrapText="1"/>
    </xf>
    <xf numFmtId="0" fontId="4" fillId="0" borderId="0" xfId="3"/>
    <xf numFmtId="0" fontId="2" fillId="0" borderId="0" xfId="0" applyFont="1" applyBorder="1" applyAlignment="1">
      <alignment wrapText="1"/>
    </xf>
    <xf numFmtId="164" fontId="5" fillId="0" borderId="0" xfId="0" applyNumberFormat="1" applyFont="1" applyBorder="1" applyAlignment="1">
      <alignment wrapText="1"/>
    </xf>
    <xf numFmtId="4" fontId="2" fillId="0" borderId="0" xfId="0" applyNumberFormat="1" applyFont="1" applyBorder="1" applyAlignment="1">
      <alignment wrapText="1"/>
    </xf>
    <xf numFmtId="0" fontId="2" fillId="3" borderId="3" xfId="0" applyFont="1" applyFill="1" applyBorder="1" applyAlignment="1">
      <alignment horizontal="center" vertical="center" wrapText="1"/>
    </xf>
    <xf numFmtId="0" fontId="2" fillId="3" borderId="4" xfId="0" applyFont="1" applyFill="1" applyBorder="1" applyAlignment="1">
      <alignment horizontal="center" vertical="center" wrapText="1"/>
    </xf>
    <xf numFmtId="4" fontId="2" fillId="3" borderId="4" xfId="0" applyNumberFormat="1" applyFont="1" applyFill="1" applyBorder="1" applyAlignment="1">
      <alignment horizontal="center" vertical="center" wrapText="1"/>
    </xf>
    <xf numFmtId="0" fontId="8" fillId="4" borderId="0" xfId="3" applyNumberFormat="1" applyFont="1" applyFill="1" applyBorder="1" applyAlignment="1" applyProtection="1">
      <alignment vertical="center"/>
      <protection locked="0"/>
    </xf>
    <xf numFmtId="0" fontId="4" fillId="4" borderId="0" xfId="3" applyNumberFormat="1" applyFont="1" applyFill="1" applyBorder="1" applyAlignment="1" applyProtection="1">
      <alignment horizontal="center" vertical="center"/>
      <protection locked="0"/>
    </xf>
    <xf numFmtId="0" fontId="4" fillId="4" borderId="0" xfId="3" applyNumberFormat="1" applyFont="1" applyFill="1" applyBorder="1" applyAlignment="1" applyProtection="1">
      <alignment vertical="center"/>
      <protection locked="0"/>
    </xf>
    <xf numFmtId="167" fontId="8" fillId="4" borderId="0" xfId="3" applyNumberFormat="1" applyFont="1" applyFill="1" applyBorder="1" applyAlignment="1" applyProtection="1">
      <alignment vertical="center"/>
      <protection locked="0"/>
    </xf>
    <xf numFmtId="40" fontId="4" fillId="4" borderId="0" xfId="3" applyNumberFormat="1" applyFont="1" applyFill="1" applyBorder="1" applyAlignment="1" applyProtection="1">
      <alignment vertical="center"/>
      <protection locked="0"/>
    </xf>
    <xf numFmtId="40" fontId="8" fillId="4" borderId="0" xfId="3" applyNumberFormat="1" applyFont="1" applyFill="1" applyBorder="1" applyAlignment="1" applyProtection="1">
      <alignment horizontal="right" vertical="center"/>
      <protection locked="0"/>
    </xf>
    <xf numFmtId="4" fontId="8" fillId="0" borderId="0" xfId="0" applyNumberFormat="1" applyFont="1" applyBorder="1" applyAlignment="1">
      <alignment horizontal="center" wrapText="1"/>
    </xf>
    <xf numFmtId="0" fontId="12" fillId="0" borderId="9" xfId="0" applyFont="1" applyBorder="1" applyAlignment="1">
      <alignment horizontal="center" vertical="center" wrapText="1"/>
    </xf>
    <xf numFmtId="4" fontId="12" fillId="0" borderId="9" xfId="0" applyNumberFormat="1" applyFont="1" applyBorder="1" applyAlignment="1">
      <alignment vertical="center" wrapText="1"/>
    </xf>
    <xf numFmtId="4" fontId="12" fillId="0" borderId="10" xfId="0" applyNumberFormat="1" applyFont="1" applyBorder="1" applyAlignment="1">
      <alignment vertical="center" wrapText="1"/>
    </xf>
    <xf numFmtId="2" fontId="12" fillId="0" borderId="9" xfId="0" applyNumberFormat="1" applyFont="1" applyBorder="1" applyAlignment="1">
      <alignment horizontal="center" vertical="center" wrapText="1"/>
    </xf>
    <xf numFmtId="0" fontId="5" fillId="5" borderId="12" xfId="0" applyFont="1" applyFill="1" applyBorder="1" applyAlignment="1">
      <alignment vertical="center" wrapText="1"/>
    </xf>
    <xf numFmtId="0" fontId="12" fillId="0" borderId="13" xfId="0" applyFont="1" applyBorder="1" applyAlignment="1">
      <alignment vertical="center" wrapText="1"/>
    </xf>
    <xf numFmtId="4" fontId="12" fillId="0" borderId="13" xfId="0" applyNumberFormat="1" applyFont="1" applyBorder="1" applyAlignment="1">
      <alignment vertical="center" wrapText="1"/>
    </xf>
    <xf numFmtId="0" fontId="12" fillId="0" borderId="9" xfId="0" applyFont="1" applyBorder="1" applyAlignment="1">
      <alignment vertical="center" wrapText="1"/>
    </xf>
    <xf numFmtId="0" fontId="5" fillId="5" borderId="14" xfId="0" applyFont="1" applyFill="1" applyBorder="1" applyAlignment="1">
      <alignment vertical="center" wrapText="1"/>
    </xf>
    <xf numFmtId="0" fontId="12" fillId="0" borderId="11" xfId="0" applyFont="1" applyBorder="1" applyAlignment="1">
      <alignment vertical="center" wrapText="1"/>
    </xf>
    <xf numFmtId="4" fontId="12" fillId="0" borderId="15" xfId="0" applyNumberFormat="1" applyFont="1" applyBorder="1" applyAlignment="1">
      <alignment vertical="center" wrapText="1"/>
    </xf>
    <xf numFmtId="0" fontId="12" fillId="0" borderId="9" xfId="0" applyFont="1" applyBorder="1" applyAlignment="1">
      <alignment horizontal="left" vertical="center" wrapText="1"/>
    </xf>
    <xf numFmtId="4" fontId="5" fillId="5" borderId="10" xfId="0" applyNumberFormat="1" applyFont="1" applyFill="1" applyBorder="1" applyAlignment="1">
      <alignment vertical="center" wrapText="1"/>
    </xf>
    <xf numFmtId="165" fontId="12" fillId="0" borderId="9" xfId="0" applyNumberFormat="1" applyFont="1" applyBorder="1" applyAlignment="1">
      <alignment horizontal="center" vertical="center" wrapText="1"/>
    </xf>
    <xf numFmtId="167" fontId="7" fillId="4" borderId="0" xfId="3" applyNumberFormat="1" applyFont="1" applyFill="1" applyBorder="1" applyAlignment="1" applyProtection="1">
      <alignment horizontal="left" vertical="center"/>
    </xf>
    <xf numFmtId="40" fontId="7" fillId="4" borderId="0" xfId="3" applyNumberFormat="1" applyFont="1" applyFill="1" applyBorder="1" applyAlignment="1" applyProtection="1">
      <alignment horizontal="left" vertical="center"/>
    </xf>
    <xf numFmtId="4" fontId="8" fillId="0" borderId="0" xfId="0" applyNumberFormat="1" applyFont="1" applyBorder="1" applyAlignment="1">
      <alignment horizontal="left" wrapText="1"/>
    </xf>
    <xf numFmtId="168" fontId="5" fillId="5" borderId="16" xfId="0" applyNumberFormat="1" applyFont="1" applyFill="1" applyBorder="1" applyAlignment="1">
      <alignment horizontal="left" vertical="center" wrapText="1"/>
    </xf>
    <xf numFmtId="168" fontId="2" fillId="5" borderId="17" xfId="0" applyNumberFormat="1" applyFont="1" applyFill="1" applyBorder="1" applyAlignment="1">
      <alignment horizontal="left" vertical="center" wrapText="1"/>
    </xf>
    <xf numFmtId="4" fontId="8" fillId="0" borderId="17" xfId="0" applyNumberFormat="1" applyFont="1" applyBorder="1" applyAlignment="1">
      <alignment horizontal="left" vertical="center" wrapText="1"/>
    </xf>
    <xf numFmtId="4" fontId="7" fillId="2" borderId="5" xfId="0" applyNumberFormat="1" applyFont="1" applyFill="1" applyBorder="1" applyAlignment="1">
      <alignment horizontal="left" vertical="center" wrapText="1"/>
    </xf>
    <xf numFmtId="4" fontId="7" fillId="2" borderId="6" xfId="0" applyNumberFormat="1" applyFont="1" applyFill="1" applyBorder="1" applyAlignment="1">
      <alignment horizontal="left" vertical="center" wrapText="1"/>
    </xf>
    <xf numFmtId="4" fontId="7" fillId="2" borderId="7" xfId="0" applyNumberFormat="1" applyFont="1" applyFill="1" applyBorder="1" applyAlignment="1">
      <alignment horizontal="left" vertical="center" wrapText="1"/>
    </xf>
    <xf numFmtId="4" fontId="7" fillId="0" borderId="17" xfId="0" applyNumberFormat="1" applyFont="1" applyBorder="1" applyAlignment="1">
      <alignment horizontal="left" vertical="center" wrapText="1"/>
    </xf>
    <xf numFmtId="0" fontId="5" fillId="0" borderId="9" xfId="0" applyFont="1" applyBorder="1" applyAlignment="1">
      <alignment vertical="center" wrapText="1"/>
    </xf>
    <xf numFmtId="0" fontId="8" fillId="0" borderId="17" xfId="0" applyFont="1" applyBorder="1" applyAlignment="1">
      <alignment horizontal="left" vertical="center" wrapText="1"/>
    </xf>
    <xf numFmtId="168" fontId="2" fillId="5" borderId="18" xfId="0" applyNumberFormat="1" applyFont="1" applyFill="1" applyBorder="1" applyAlignment="1">
      <alignment horizontal="left" vertical="center" wrapText="1"/>
    </xf>
    <xf numFmtId="0" fontId="7" fillId="0" borderId="17" xfId="0" applyFont="1" applyBorder="1" applyAlignment="1">
      <alignment horizontal="left" vertical="center" wrapText="1"/>
    </xf>
    <xf numFmtId="9" fontId="1" fillId="0" borderId="0" xfId="5" applyBorder="1" applyAlignment="1">
      <alignment wrapText="1"/>
    </xf>
    <xf numFmtId="169" fontId="0" fillId="0" borderId="0" xfId="0" applyNumberFormat="1" applyAlignment="1">
      <alignment wrapText="1"/>
    </xf>
    <xf numFmtId="169" fontId="3" fillId="2" borderId="1" xfId="0" applyNumberFormat="1" applyFont="1" applyFill="1" applyBorder="1" applyAlignment="1">
      <alignment vertical="center" wrapText="1"/>
    </xf>
    <xf numFmtId="169" fontId="24" fillId="2" borderId="1" xfId="0" applyNumberFormat="1" applyFont="1" applyFill="1" applyBorder="1" applyAlignment="1">
      <alignment vertical="center" wrapText="1"/>
    </xf>
    <xf numFmtId="169" fontId="2" fillId="0" borderId="19" xfId="0" applyNumberFormat="1" applyFont="1" applyBorder="1" applyAlignment="1">
      <alignment vertical="center" wrapText="1"/>
    </xf>
    <xf numFmtId="169" fontId="25" fillId="0" borderId="19" xfId="0" applyNumberFormat="1" applyFont="1" applyBorder="1" applyAlignment="1">
      <alignment vertical="center" wrapText="1"/>
    </xf>
    <xf numFmtId="0" fontId="0" fillId="0" borderId="0" xfId="0" applyAlignment="1">
      <alignment vertical="center"/>
    </xf>
    <xf numFmtId="0" fontId="4" fillId="0" borderId="0" xfId="3" applyBorder="1"/>
    <xf numFmtId="0" fontId="6" fillId="0" borderId="0" xfId="4" applyBorder="1"/>
    <xf numFmtId="0" fontId="2" fillId="0" borderId="20" xfId="0" applyFont="1" applyBorder="1" applyAlignment="1">
      <alignment horizontal="center" vertical="center" wrapText="1"/>
    </xf>
    <xf numFmtId="0" fontId="4" fillId="0" borderId="21" xfId="3" applyBorder="1"/>
    <xf numFmtId="0" fontId="4" fillId="0" borderId="22" xfId="3" applyBorder="1"/>
    <xf numFmtId="0" fontId="2" fillId="0" borderId="23" xfId="0" applyFont="1" applyBorder="1" applyAlignment="1">
      <alignment horizontal="center" vertical="center" wrapText="1"/>
    </xf>
    <xf numFmtId="0" fontId="4" fillId="0" borderId="24" xfId="3" applyBorder="1"/>
    <xf numFmtId="0" fontId="4" fillId="0" borderId="25" xfId="3" applyBorder="1"/>
    <xf numFmtId="0" fontId="4" fillId="0" borderId="20" xfId="0" applyFont="1" applyBorder="1" applyAlignment="1">
      <alignment horizontal="center" vertical="center" wrapText="1"/>
    </xf>
    <xf numFmtId="0" fontId="2" fillId="0" borderId="26" xfId="0" applyFont="1" applyBorder="1" applyAlignment="1">
      <alignment horizontal="center" vertical="center" wrapText="1"/>
    </xf>
    <xf numFmtId="0" fontId="4" fillId="0" borderId="27" xfId="3" applyBorder="1"/>
    <xf numFmtId="4" fontId="0" fillId="0" borderId="0" xfId="0" applyNumberFormat="1" applyAlignment="1">
      <alignment horizontal="left" wrapText="1"/>
    </xf>
    <xf numFmtId="4" fontId="5" fillId="5" borderId="17" xfId="0" applyNumberFormat="1" applyFont="1" applyFill="1" applyBorder="1" applyAlignment="1">
      <alignment horizontal="left" vertical="center" wrapText="1"/>
    </xf>
    <xf numFmtId="0" fontId="17" fillId="0" borderId="0" xfId="1" applyFont="1" applyBorder="1" applyAlignment="1">
      <alignment vertical="center"/>
    </xf>
    <xf numFmtId="0" fontId="4" fillId="0" borderId="0" xfId="1" applyFont="1" applyBorder="1" applyAlignment="1">
      <alignment vertical="center"/>
    </xf>
    <xf numFmtId="0" fontId="18" fillId="0" borderId="0" xfId="1" applyFont="1" applyBorder="1" applyAlignment="1">
      <alignment vertical="center"/>
    </xf>
    <xf numFmtId="0" fontId="19" fillId="0" borderId="0" xfId="1" applyBorder="1" applyAlignment="1">
      <alignment vertical="center"/>
    </xf>
    <xf numFmtId="0" fontId="2" fillId="0" borderId="0" xfId="1" applyFont="1" applyBorder="1" applyAlignment="1">
      <alignment vertical="center"/>
    </xf>
    <xf numFmtId="0" fontId="5" fillId="5" borderId="8" xfId="0" applyFont="1" applyFill="1" applyBorder="1" applyAlignment="1">
      <alignment vertical="center" wrapText="1"/>
    </xf>
    <xf numFmtId="168" fontId="5" fillId="5" borderId="17" xfId="0" applyNumberFormat="1" applyFont="1" applyFill="1" applyBorder="1" applyAlignment="1">
      <alignment horizontal="left" vertical="center" wrapText="1"/>
    </xf>
    <xf numFmtId="0" fontId="26" fillId="0" borderId="9" xfId="0" applyFont="1" applyBorder="1" applyAlignment="1">
      <alignment wrapText="1"/>
    </xf>
    <xf numFmtId="0" fontId="2" fillId="2" borderId="0" xfId="0" applyFont="1" applyFill="1" applyBorder="1" applyAlignment="1">
      <alignment horizontal="right" vertical="center" wrapText="1"/>
    </xf>
    <xf numFmtId="0" fontId="2" fillId="2" borderId="24" xfId="0" applyFont="1" applyFill="1" applyBorder="1" applyAlignment="1">
      <alignment horizontal="right" vertical="center" wrapText="1"/>
    </xf>
    <xf numFmtId="0" fontId="2" fillId="2" borderId="21" xfId="0" applyFont="1" applyFill="1" applyBorder="1" applyAlignment="1">
      <alignment horizontal="right" vertical="center" wrapText="1"/>
    </xf>
    <xf numFmtId="0" fontId="2" fillId="2" borderId="40" xfId="0" applyFont="1" applyFill="1" applyBorder="1" applyAlignment="1">
      <alignment horizontal="right" vertical="center" wrapText="1"/>
    </xf>
    <xf numFmtId="0" fontId="2" fillId="2" borderId="41" xfId="0" applyFont="1" applyFill="1" applyBorder="1" applyAlignment="1">
      <alignment horizontal="right" vertical="center" wrapText="1"/>
    </xf>
    <xf numFmtId="0" fontId="2" fillId="2" borderId="42" xfId="0" applyFont="1" applyFill="1" applyBorder="1" applyAlignment="1">
      <alignment horizontal="right" vertical="center" wrapText="1"/>
    </xf>
    <xf numFmtId="168" fontId="7" fillId="7" borderId="17" xfId="0" applyNumberFormat="1" applyFont="1" applyFill="1" applyBorder="1" applyAlignment="1">
      <alignment horizontal="left" vertical="center" wrapText="1"/>
    </xf>
    <xf numFmtId="0" fontId="7" fillId="0" borderId="43" xfId="0" applyFont="1" applyBorder="1" applyAlignment="1">
      <alignment horizontal="left" vertical="center" wrapText="1"/>
    </xf>
    <xf numFmtId="4" fontId="0" fillId="0" borderId="0" xfId="0" applyNumberFormat="1" applyAlignment="1">
      <alignment wrapText="1"/>
    </xf>
    <xf numFmtId="0" fontId="12" fillId="0" borderId="8" xfId="0" applyFont="1" applyBorder="1" applyAlignment="1">
      <alignment horizontal="center" vertical="center" wrapText="1"/>
    </xf>
    <xf numFmtId="0" fontId="12" fillId="0" borderId="47" xfId="0" applyFont="1" applyBorder="1" applyAlignment="1">
      <alignment horizontal="left" vertical="center" wrapText="1"/>
    </xf>
    <xf numFmtId="0" fontId="12" fillId="0" borderId="49" xfId="0" applyFont="1" applyBorder="1" applyAlignment="1">
      <alignment vertical="center" wrapText="1"/>
    </xf>
    <xf numFmtId="0" fontId="2" fillId="2" borderId="22" xfId="0" applyFont="1" applyFill="1" applyBorder="1" applyAlignment="1">
      <alignment horizontal="right" vertical="center" wrapText="1"/>
    </xf>
    <xf numFmtId="4" fontId="0" fillId="0" borderId="0" xfId="0" applyNumberFormat="1" applyAlignment="1">
      <alignment wrapText="1"/>
    </xf>
    <xf numFmtId="0" fontId="2" fillId="2" borderId="25" xfId="0" applyFont="1" applyFill="1" applyBorder="1" applyAlignment="1">
      <alignment horizontal="right" vertical="center" wrapText="1"/>
    </xf>
    <xf numFmtId="0" fontId="2" fillId="2" borderId="27" xfId="0" applyFont="1" applyFill="1" applyBorder="1" applyAlignment="1">
      <alignment horizontal="right" vertical="center" wrapText="1"/>
    </xf>
    <xf numFmtId="0" fontId="2" fillId="0" borderId="0" xfId="0" applyFont="1" applyAlignment="1">
      <alignment vertical="center" wrapText="1"/>
    </xf>
    <xf numFmtId="4" fontId="29" fillId="0" borderId="0" xfId="0" applyNumberFormat="1" applyFont="1" applyBorder="1" applyAlignment="1">
      <alignment horizontal="center" wrapText="1"/>
    </xf>
    <xf numFmtId="0" fontId="30" fillId="0" borderId="0" xfId="0" applyFont="1" applyAlignment="1">
      <alignment wrapText="1"/>
    </xf>
    <xf numFmtId="4" fontId="30" fillId="0" borderId="0" xfId="0" applyNumberFormat="1" applyFont="1" applyAlignment="1">
      <alignment wrapText="1"/>
    </xf>
    <xf numFmtId="0" fontId="12" fillId="7" borderId="8" xfId="0" applyFont="1" applyFill="1" applyBorder="1" applyAlignment="1">
      <alignment vertical="center" wrapText="1"/>
    </xf>
    <xf numFmtId="4" fontId="7" fillId="0" borderId="43" xfId="0" applyNumberFormat="1" applyFont="1" applyBorder="1" applyAlignment="1">
      <alignment horizontal="left" vertical="center" wrapText="1"/>
    </xf>
    <xf numFmtId="0" fontId="5" fillId="0" borderId="48" xfId="0" applyFont="1" applyBorder="1" applyAlignment="1">
      <alignment vertical="center" wrapText="1"/>
    </xf>
    <xf numFmtId="0" fontId="12" fillId="0" borderId="48" xfId="0" applyFont="1" applyBorder="1" applyAlignment="1">
      <alignment vertical="center" wrapText="1"/>
    </xf>
    <xf numFmtId="4" fontId="5" fillId="5" borderId="50" xfId="0" applyNumberFormat="1" applyFont="1" applyFill="1" applyBorder="1" applyAlignment="1">
      <alignment vertical="center" wrapText="1"/>
    </xf>
    <xf numFmtId="168" fontId="5" fillId="5" borderId="18" xfId="0" applyNumberFormat="1" applyFont="1" applyFill="1" applyBorder="1" applyAlignment="1">
      <alignment horizontal="left" vertical="center" wrapText="1"/>
    </xf>
    <xf numFmtId="0" fontId="5" fillId="5" borderId="51" xfId="0" applyFont="1" applyFill="1" applyBorder="1" applyAlignment="1">
      <alignment vertical="center" wrapText="1"/>
    </xf>
    <xf numFmtId="0" fontId="12" fillId="0" borderId="52" xfId="0" applyFont="1" applyBorder="1" applyAlignment="1">
      <alignment vertical="center" wrapText="1"/>
    </xf>
    <xf numFmtId="2" fontId="12" fillId="0" borderId="53" xfId="0" applyNumberFormat="1" applyFont="1" applyBorder="1" applyAlignment="1">
      <alignment horizontal="center" vertical="center" wrapText="1"/>
    </xf>
    <xf numFmtId="4" fontId="12" fillId="0" borderId="53" xfId="0" applyNumberFormat="1" applyFont="1" applyBorder="1" applyAlignment="1">
      <alignment vertical="center" wrapText="1"/>
    </xf>
    <xf numFmtId="4" fontId="12" fillId="0" borderId="50" xfId="0" applyNumberFormat="1" applyFont="1" applyBorder="1" applyAlignment="1">
      <alignment vertical="center" wrapText="1"/>
    </xf>
    <xf numFmtId="0" fontId="0" fillId="0" borderId="0" xfId="0" applyBorder="1" applyAlignment="1">
      <alignment vertical="center" wrapText="1"/>
    </xf>
    <xf numFmtId="4" fontId="0" fillId="0" borderId="0" xfId="0" applyNumberFormat="1" applyAlignment="1">
      <alignment wrapText="1"/>
    </xf>
    <xf numFmtId="0" fontId="2" fillId="2" borderId="25" xfId="0" applyFont="1" applyFill="1" applyBorder="1" applyAlignment="1">
      <alignment horizontal="right" vertical="center" wrapText="1"/>
    </xf>
    <xf numFmtId="0" fontId="2" fillId="2" borderId="27" xfId="0" applyFont="1" applyFill="1" applyBorder="1" applyAlignment="1">
      <alignment horizontal="right" vertical="center" wrapText="1"/>
    </xf>
    <xf numFmtId="0" fontId="2" fillId="2" borderId="22" xfId="0" applyFont="1" applyFill="1" applyBorder="1" applyAlignment="1">
      <alignment horizontal="right" vertical="center" wrapText="1"/>
    </xf>
    <xf numFmtId="168" fontId="5" fillId="5" borderId="54" xfId="0" applyNumberFormat="1" applyFont="1" applyFill="1" applyBorder="1" applyAlignment="1">
      <alignment horizontal="left" vertical="center" wrapText="1"/>
    </xf>
    <xf numFmtId="0" fontId="5" fillId="5" borderId="55" xfId="0" applyFont="1" applyFill="1" applyBorder="1" applyAlignment="1">
      <alignment vertical="center" wrapText="1"/>
    </xf>
    <xf numFmtId="0" fontId="12" fillId="0" borderId="56" xfId="0" applyFont="1" applyBorder="1" applyAlignment="1">
      <alignment vertical="center" wrapText="1"/>
    </xf>
    <xf numFmtId="4" fontId="12" fillId="0" borderId="56" xfId="0" applyNumberFormat="1" applyFont="1" applyBorder="1" applyAlignment="1">
      <alignment vertical="center" wrapText="1"/>
    </xf>
    <xf numFmtId="4" fontId="12" fillId="0" borderId="57" xfId="0" applyNumberFormat="1" applyFont="1" applyBorder="1" applyAlignment="1">
      <alignment vertical="center" wrapText="1"/>
    </xf>
    <xf numFmtId="0" fontId="33" fillId="0" borderId="9" xfId="0" applyFont="1" applyBorder="1" applyAlignment="1">
      <alignment vertical="center" wrapText="1"/>
    </xf>
    <xf numFmtId="0" fontId="19" fillId="0" borderId="23" xfId="1" applyBorder="1" applyAlignment="1">
      <alignment horizontal="center" vertical="center"/>
    </xf>
    <xf numFmtId="0" fontId="15" fillId="0" borderId="24" xfId="0" applyFont="1" applyBorder="1" applyAlignment="1">
      <alignment horizontal="center" vertical="center"/>
    </xf>
    <xf numFmtId="0" fontId="15" fillId="0" borderId="25" xfId="0" applyFont="1" applyBorder="1" applyAlignment="1">
      <alignment horizontal="center" vertical="center"/>
    </xf>
    <xf numFmtId="0" fontId="19" fillId="0" borderId="26" xfId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0" fontId="17" fillId="0" borderId="22" xfId="0" applyFont="1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0" fontId="16" fillId="0" borderId="27" xfId="0" applyFont="1" applyBorder="1" applyAlignment="1">
      <alignment horizontal="center" vertical="center"/>
    </xf>
    <xf numFmtId="0" fontId="3" fillId="0" borderId="20" xfId="1" applyFont="1" applyBorder="1" applyAlignment="1">
      <alignment horizontal="center" vertical="center"/>
    </xf>
    <xf numFmtId="0" fontId="3" fillId="0" borderId="21" xfId="1" applyFont="1" applyBorder="1" applyAlignment="1">
      <alignment horizontal="center" vertical="center"/>
    </xf>
    <xf numFmtId="0" fontId="3" fillId="0" borderId="22" xfId="1" applyFont="1" applyBorder="1" applyAlignment="1">
      <alignment horizontal="center" vertical="center"/>
    </xf>
    <xf numFmtId="0" fontId="2" fillId="0" borderId="20" xfId="1" applyFont="1" applyBorder="1" applyAlignment="1">
      <alignment horizontal="center" vertical="center"/>
    </xf>
    <xf numFmtId="0" fontId="2" fillId="0" borderId="21" xfId="1" applyFont="1" applyBorder="1" applyAlignment="1">
      <alignment horizontal="center" vertical="center"/>
    </xf>
    <xf numFmtId="0" fontId="2" fillId="0" borderId="22" xfId="1" applyFont="1" applyBorder="1" applyAlignment="1">
      <alignment horizontal="center" vertical="center"/>
    </xf>
    <xf numFmtId="0" fontId="2" fillId="0" borderId="26" xfId="1" applyFont="1" applyBorder="1" applyAlignment="1">
      <alignment horizontal="center" vertical="center"/>
    </xf>
    <xf numFmtId="0" fontId="2" fillId="0" borderId="0" xfId="1" applyFont="1" applyBorder="1" applyAlignment="1">
      <alignment horizontal="center" vertical="center"/>
    </xf>
    <xf numFmtId="0" fontId="2" fillId="0" borderId="27" xfId="1" applyFont="1" applyBorder="1" applyAlignment="1">
      <alignment horizontal="center" vertical="center"/>
    </xf>
    <xf numFmtId="0" fontId="4" fillId="0" borderId="26" xfId="1" applyFont="1" applyBorder="1" applyAlignment="1">
      <alignment horizontal="center" vertical="center"/>
    </xf>
    <xf numFmtId="0" fontId="4" fillId="0" borderId="0" xfId="1" applyFont="1" applyBorder="1" applyAlignment="1">
      <alignment horizontal="center" vertical="center"/>
    </xf>
    <xf numFmtId="0" fontId="4" fillId="0" borderId="27" xfId="1" applyFont="1" applyBorder="1" applyAlignment="1">
      <alignment horizontal="center" vertical="center"/>
    </xf>
    <xf numFmtId="0" fontId="4" fillId="0" borderId="30" xfId="0" applyFont="1" applyBorder="1" applyAlignment="1">
      <alignment horizontal="center" vertical="center"/>
    </xf>
    <xf numFmtId="0" fontId="4" fillId="0" borderId="31" xfId="0" applyFont="1" applyBorder="1" applyAlignment="1">
      <alignment horizontal="center" vertical="center"/>
    </xf>
    <xf numFmtId="0" fontId="4" fillId="0" borderId="32" xfId="0" applyFont="1" applyBorder="1" applyAlignment="1">
      <alignment horizontal="center" vertical="center"/>
    </xf>
    <xf numFmtId="0" fontId="27" fillId="0" borderId="26" xfId="0" applyFont="1" applyBorder="1" applyAlignment="1">
      <alignment horizontal="center" vertical="center"/>
    </xf>
    <xf numFmtId="0" fontId="27" fillId="0" borderId="0" xfId="0" applyFont="1" applyBorder="1" applyAlignment="1">
      <alignment horizontal="center" vertical="center"/>
    </xf>
    <xf numFmtId="0" fontId="27" fillId="0" borderId="27" xfId="0" applyFont="1" applyBorder="1" applyAlignment="1">
      <alignment horizontal="center" vertical="center"/>
    </xf>
    <xf numFmtId="0" fontId="2" fillId="0" borderId="30" xfId="0" applyFont="1" applyBorder="1" applyAlignment="1">
      <alignment horizontal="left" vertical="center"/>
    </xf>
    <xf numFmtId="0" fontId="2" fillId="0" borderId="31" xfId="0" applyFont="1" applyBorder="1" applyAlignment="1">
      <alignment horizontal="left" vertical="center"/>
    </xf>
    <xf numFmtId="0" fontId="2" fillId="0" borderId="32" xfId="0" applyFont="1" applyBorder="1" applyAlignment="1">
      <alignment horizontal="left" vertical="center"/>
    </xf>
    <xf numFmtId="0" fontId="3" fillId="0" borderId="30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/>
    </xf>
    <xf numFmtId="0" fontId="3" fillId="0" borderId="32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27" xfId="0" applyFont="1" applyBorder="1" applyAlignment="1">
      <alignment horizontal="center" vertical="center"/>
    </xf>
    <xf numFmtId="0" fontId="27" fillId="0" borderId="20" xfId="0" applyFont="1" applyBorder="1" applyAlignment="1">
      <alignment horizontal="center" vertical="center"/>
    </xf>
    <xf numFmtId="0" fontId="27" fillId="0" borderId="21" xfId="0" applyFont="1" applyBorder="1" applyAlignment="1">
      <alignment horizontal="center" vertical="center"/>
    </xf>
    <xf numFmtId="0" fontId="27" fillId="0" borderId="22" xfId="0" applyFont="1" applyBorder="1" applyAlignment="1">
      <alignment horizontal="center" vertical="center"/>
    </xf>
    <xf numFmtId="0" fontId="27" fillId="0" borderId="23" xfId="0" applyFont="1" applyBorder="1" applyAlignment="1">
      <alignment horizontal="center" vertical="center"/>
    </xf>
    <xf numFmtId="0" fontId="27" fillId="0" borderId="24" xfId="0" applyFont="1" applyBorder="1" applyAlignment="1">
      <alignment horizontal="center" vertical="center"/>
    </xf>
    <xf numFmtId="0" fontId="27" fillId="0" borderId="25" xfId="0" applyFont="1" applyBorder="1" applyAlignment="1">
      <alignment horizontal="center" vertical="center"/>
    </xf>
    <xf numFmtId="0" fontId="13" fillId="0" borderId="26" xfId="0" applyFont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  <xf numFmtId="0" fontId="13" fillId="0" borderId="27" xfId="0" applyFont="1" applyBorder="1" applyAlignment="1">
      <alignment horizontal="center" vertical="center"/>
    </xf>
    <xf numFmtId="0" fontId="14" fillId="0" borderId="26" xfId="0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27" xfId="0" applyFont="1" applyBorder="1" applyAlignment="1">
      <alignment horizontal="center" vertical="center"/>
    </xf>
    <xf numFmtId="4" fontId="11" fillId="0" borderId="0" xfId="0" applyNumberFormat="1" applyFont="1" applyAlignment="1">
      <alignment vertical="top" wrapText="1"/>
    </xf>
    <xf numFmtId="0" fontId="11" fillId="0" borderId="0" xfId="0" applyFont="1" applyAlignment="1">
      <alignment horizontal="left" vertical="top" wrapText="1"/>
    </xf>
    <xf numFmtId="0" fontId="5" fillId="5" borderId="44" xfId="0" applyFont="1" applyFill="1" applyBorder="1" applyAlignment="1">
      <alignment horizontal="right" vertical="center" wrapText="1"/>
    </xf>
    <xf numFmtId="0" fontId="5" fillId="5" borderId="45" xfId="0" applyFont="1" applyFill="1" applyBorder="1" applyAlignment="1">
      <alignment horizontal="right" vertical="center" wrapText="1"/>
    </xf>
    <xf numFmtId="0" fontId="5" fillId="5" borderId="46" xfId="0" applyFont="1" applyFill="1" applyBorder="1" applyAlignment="1">
      <alignment horizontal="right" vertical="center" wrapText="1"/>
    </xf>
    <xf numFmtId="4" fontId="0" fillId="0" borderId="0" xfId="0" applyNumberFormat="1" applyAlignment="1">
      <alignment wrapText="1"/>
    </xf>
    <xf numFmtId="0" fontId="9" fillId="4" borderId="0" xfId="3" applyNumberFormat="1" applyFont="1" applyFill="1" applyBorder="1" applyAlignment="1" applyProtection="1">
      <alignment horizontal="center" vertical="center" wrapText="1"/>
      <protection locked="0"/>
    </xf>
    <xf numFmtId="0" fontId="9" fillId="4" borderId="0" xfId="3" applyNumberFormat="1" applyFont="1" applyFill="1" applyBorder="1" applyAlignment="1" applyProtection="1">
      <alignment horizontal="center" vertical="center"/>
      <protection locked="0"/>
    </xf>
    <xf numFmtId="0" fontId="8" fillId="4" borderId="0" xfId="3" applyNumberFormat="1" applyFont="1" applyFill="1" applyBorder="1" applyAlignment="1" applyProtection="1">
      <alignment horizontal="right" vertical="center"/>
      <protection locked="0"/>
    </xf>
    <xf numFmtId="0" fontId="10" fillId="6" borderId="30" xfId="0" applyFont="1" applyFill="1" applyBorder="1" applyAlignment="1">
      <alignment vertical="center" wrapText="1"/>
    </xf>
    <xf numFmtId="0" fontId="10" fillId="6" borderId="31" xfId="0" applyFont="1" applyFill="1" applyBorder="1" applyAlignment="1">
      <alignment vertical="center" wrapText="1"/>
    </xf>
    <xf numFmtId="0" fontId="10" fillId="6" borderId="32" xfId="0" applyFont="1" applyFill="1" applyBorder="1" applyAlignment="1">
      <alignment vertical="center" wrapText="1"/>
    </xf>
    <xf numFmtId="0" fontId="5" fillId="5" borderId="8" xfId="0" applyFont="1" applyFill="1" applyBorder="1" applyAlignment="1">
      <alignment horizontal="right" vertical="center" wrapText="1"/>
    </xf>
    <xf numFmtId="0" fontId="5" fillId="5" borderId="9" xfId="0" applyFont="1" applyFill="1" applyBorder="1" applyAlignment="1">
      <alignment horizontal="right" vertical="center" wrapText="1"/>
    </xf>
    <xf numFmtId="0" fontId="5" fillId="5" borderId="28" xfId="0" applyFont="1" applyFill="1" applyBorder="1" applyAlignment="1">
      <alignment horizontal="right" vertical="center" wrapText="1"/>
    </xf>
    <xf numFmtId="0" fontId="5" fillId="5" borderId="29" xfId="0" applyFont="1" applyFill="1" applyBorder="1" applyAlignment="1">
      <alignment horizontal="right" vertical="center" wrapText="1"/>
    </xf>
    <xf numFmtId="0" fontId="2" fillId="2" borderId="23" xfId="0" applyFont="1" applyFill="1" applyBorder="1" applyAlignment="1">
      <alignment horizontal="right" vertical="center" wrapText="1"/>
    </xf>
    <xf numFmtId="0" fontId="2" fillId="2" borderId="25" xfId="0" applyFont="1" applyFill="1" applyBorder="1" applyAlignment="1">
      <alignment horizontal="right" vertical="center" wrapText="1"/>
    </xf>
    <xf numFmtId="0" fontId="2" fillId="2" borderId="26" xfId="0" applyFont="1" applyFill="1" applyBorder="1" applyAlignment="1">
      <alignment horizontal="right" vertical="center" wrapText="1"/>
    </xf>
    <xf numFmtId="0" fontId="2" fillId="2" borderId="27" xfId="0" applyFont="1" applyFill="1" applyBorder="1" applyAlignment="1">
      <alignment horizontal="right" vertical="center" wrapText="1"/>
    </xf>
    <xf numFmtId="0" fontId="2" fillId="2" borderId="20" xfId="0" applyFont="1" applyFill="1" applyBorder="1" applyAlignment="1">
      <alignment horizontal="right" vertical="center" wrapText="1"/>
    </xf>
    <xf numFmtId="0" fontId="2" fillId="2" borderId="22" xfId="0" applyFont="1" applyFill="1" applyBorder="1" applyAlignment="1">
      <alignment horizontal="right" vertical="center" wrapText="1"/>
    </xf>
    <xf numFmtId="0" fontId="2" fillId="0" borderId="33" xfId="0" applyFont="1" applyBorder="1" applyAlignment="1">
      <alignment vertical="center" wrapText="1"/>
    </xf>
    <xf numFmtId="0" fontId="2" fillId="0" borderId="34" xfId="0" applyFont="1" applyBorder="1" applyAlignment="1">
      <alignment vertical="center" wrapText="1"/>
    </xf>
    <xf numFmtId="166" fontId="2" fillId="0" borderId="35" xfId="0" applyNumberFormat="1" applyFont="1" applyBorder="1" applyAlignment="1">
      <alignment vertical="center" wrapText="1"/>
    </xf>
    <xf numFmtId="166" fontId="2" fillId="0" borderId="36" xfId="0" applyNumberFormat="1" applyFont="1" applyBorder="1" applyAlignment="1">
      <alignment vertical="center" wrapText="1"/>
    </xf>
    <xf numFmtId="0" fontId="2" fillId="0" borderId="37" xfId="0" applyFont="1" applyBorder="1" applyAlignment="1">
      <alignment vertical="center" wrapText="1"/>
    </xf>
    <xf numFmtId="0" fontId="2" fillId="0" borderId="35" xfId="0" applyFont="1" applyBorder="1" applyAlignment="1">
      <alignment vertical="center" wrapText="1"/>
    </xf>
    <xf numFmtId="0" fontId="2" fillId="0" borderId="36" xfId="0" applyFont="1" applyBorder="1" applyAlignment="1">
      <alignment vertical="center" wrapText="1"/>
    </xf>
    <xf numFmtId="0" fontId="2" fillId="2" borderId="38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 wrapText="1"/>
    </xf>
    <xf numFmtId="4" fontId="0" fillId="0" borderId="0" xfId="0" applyNumberFormat="1" applyFont="1" applyBorder="1" applyAlignment="1">
      <alignment wrapText="1"/>
    </xf>
    <xf numFmtId="4" fontId="22" fillId="0" borderId="0" xfId="0" applyNumberFormat="1" applyFont="1" applyAlignment="1">
      <alignment horizontal="right" vertical="center" wrapText="1"/>
    </xf>
    <xf numFmtId="4" fontId="28" fillId="0" borderId="0" xfId="0" applyNumberFormat="1" applyFont="1" applyAlignment="1">
      <alignment horizontal="right" vertical="center" wrapText="1"/>
    </xf>
  </cellXfs>
  <cellStyles count="7">
    <cellStyle name="Lien hypertexte" xfId="1" builtinId="8"/>
    <cellStyle name="Milliers 2" xfId="2"/>
    <cellStyle name="Normal" xfId="0" builtinId="0"/>
    <cellStyle name="Normal 2" xfId="3"/>
    <cellStyle name="Normal 3" xfId="4"/>
    <cellStyle name="Pourcentage" xfId="5" builtinId="5"/>
    <cellStyle name="Pourcentage 2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45720</xdr:colOff>
      <xdr:row>0</xdr:row>
      <xdr:rowOff>86561</xdr:rowOff>
    </xdr:from>
    <xdr:to>
      <xdr:col>6</xdr:col>
      <xdr:colOff>7620</xdr:colOff>
      <xdr:row>7</xdr:row>
      <xdr:rowOff>121083</xdr:rowOff>
    </xdr:to>
    <xdr:pic>
      <xdr:nvPicPr>
        <xdr:cNvPr id="1621" name="Image 10" descr="LOGO_CM">
          <a:extLst>
            <a:ext uri="{FF2B5EF4-FFF2-40B4-BE49-F238E27FC236}">
              <a16:creationId xmlns="" xmlns:a16="http://schemas.microsoft.com/office/drawing/2014/main" id="{00000000-0008-0000-0000-00005506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 bwMode="auto">
        <a:xfrm>
          <a:off x="2407920" y="86561"/>
          <a:ext cx="1143000" cy="11679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Retraite\Chartres\APD\EstAPDChartres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1DémolGO"/>
      <sheetName val="2CouvEtan"/>
      <sheetName val="3MExtALU"/>
      <sheetName val="4MenInt"/>
      <sheetName val="5Cloisons"/>
      <sheetName val="6SolCollés"/>
      <sheetName val="7SolScellés"/>
      <sheetName val="8Plafonds"/>
      <sheetName val="9Peinture"/>
      <sheetName val="10Métallerie"/>
      <sheetName val="Recap"/>
      <sheetName val="Recap (2)"/>
      <sheetName val="RecapTCE"/>
      <sheetName val="Réponse APD"/>
      <sheetName val="Recapmodifapd"/>
      <sheetName val="RecapCOMPARATIV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A3" t="str">
            <v>LOT 09 - PEINTURE - REVETEMENTS MURAUX</v>
          </cell>
        </row>
        <row r="6">
          <cell r="J6" t="str">
            <v>FRANCS</v>
          </cell>
          <cell r="L6" t="str">
            <v>EUROS</v>
          </cell>
        </row>
        <row r="7">
          <cell r="B7" t="str">
            <v>Désignation</v>
          </cell>
          <cell r="G7" t="str">
            <v>U</v>
          </cell>
          <cell r="H7" t="str">
            <v>Quantités</v>
          </cell>
          <cell r="J7" t="str">
            <v>P.U.</v>
          </cell>
          <cell r="K7" t="str">
            <v>TOTAL</v>
          </cell>
          <cell r="L7" t="str">
            <v>P.U.</v>
          </cell>
          <cell r="M7" t="str">
            <v>TOTAL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grand.gabrielle89@gmail.com" TargetMode="External"/><Relationship Id="rId1" Type="http://schemas.openxmlformats.org/officeDocument/2006/relationships/hyperlink" Target="mailto:christophe.chevalier@ille-et-vilaine.cci.fr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CC"/>
  </sheetPr>
  <dimension ref="A11:K40"/>
  <sheetViews>
    <sheetView zoomScaleNormal="100" zoomScaleSheetLayoutView="130" workbookViewId="0">
      <selection activeCell="A2" sqref="A2"/>
    </sheetView>
  </sheetViews>
  <sheetFormatPr baseColWidth="10" defaultColWidth="11.42578125" defaultRowHeight="12.75"/>
  <cols>
    <col min="1" max="9" width="8.85546875" style="16" customWidth="1"/>
    <col min="10" max="10" width="10.42578125" style="16" customWidth="1"/>
    <col min="11" max="16384" width="11.42578125" style="16"/>
  </cols>
  <sheetData>
    <row r="11" spans="1:10" ht="22.5">
      <c r="A11" s="166" t="s">
        <v>91</v>
      </c>
      <c r="B11" s="167"/>
      <c r="C11" s="167"/>
      <c r="D11" s="167"/>
      <c r="E11" s="167"/>
      <c r="F11" s="167"/>
      <c r="G11" s="167"/>
      <c r="H11" s="167"/>
      <c r="I11" s="167"/>
      <c r="J11" s="168"/>
    </row>
    <row r="12" spans="1:10" ht="22.5">
      <c r="A12" s="155" t="s">
        <v>202</v>
      </c>
      <c r="B12" s="156"/>
      <c r="C12" s="156"/>
      <c r="D12" s="156"/>
      <c r="E12" s="156"/>
      <c r="F12" s="156"/>
      <c r="G12" s="156"/>
      <c r="H12" s="156"/>
      <c r="I12" s="156"/>
      <c r="J12" s="157"/>
    </row>
    <row r="13" spans="1:10" ht="22.5">
      <c r="A13" s="169" t="s">
        <v>92</v>
      </c>
      <c r="B13" s="170"/>
      <c r="C13" s="170"/>
      <c r="D13" s="170"/>
      <c r="E13" s="170"/>
      <c r="F13" s="170"/>
      <c r="G13" s="170"/>
      <c r="H13" s="170"/>
      <c r="I13" s="170"/>
      <c r="J13" s="171"/>
    </row>
    <row r="14" spans="1:10" s="65" customFormat="1">
      <c r="A14" s="67"/>
      <c r="B14" s="68"/>
      <c r="C14" s="68"/>
      <c r="D14" s="68"/>
      <c r="E14" s="68"/>
      <c r="F14" s="68"/>
      <c r="G14" s="68"/>
      <c r="H14" s="68"/>
      <c r="I14" s="68"/>
      <c r="J14" s="69"/>
    </row>
    <row r="15" spans="1:10" ht="20.25">
      <c r="A15" s="172" t="s">
        <v>27</v>
      </c>
      <c r="B15" s="173"/>
      <c r="C15" s="173"/>
      <c r="D15" s="173"/>
      <c r="E15" s="173"/>
      <c r="F15" s="173"/>
      <c r="G15" s="173"/>
      <c r="H15" s="173"/>
      <c r="I15" s="173"/>
      <c r="J15" s="174"/>
    </row>
    <row r="16" spans="1:10" s="65" customFormat="1">
      <c r="A16" s="70"/>
      <c r="B16" s="71"/>
      <c r="C16" s="71"/>
      <c r="D16" s="71"/>
      <c r="E16" s="71"/>
      <c r="F16" s="71"/>
      <c r="G16" s="71"/>
      <c r="H16" s="71"/>
      <c r="I16" s="71"/>
      <c r="J16" s="72"/>
    </row>
    <row r="17" spans="1:10" s="65" customFormat="1">
      <c r="A17" s="73"/>
      <c r="B17" s="68"/>
      <c r="C17" s="68"/>
      <c r="D17" s="68"/>
      <c r="E17" s="68"/>
      <c r="F17" s="68"/>
      <c r="G17" s="68"/>
      <c r="H17" s="68"/>
      <c r="I17" s="68"/>
      <c r="J17" s="69"/>
    </row>
    <row r="18" spans="1:10" ht="20.25">
      <c r="A18" s="175" t="s">
        <v>30</v>
      </c>
      <c r="B18" s="176"/>
      <c r="C18" s="176"/>
      <c r="D18" s="176"/>
      <c r="E18" s="176"/>
      <c r="F18" s="176"/>
      <c r="G18" s="176"/>
      <c r="H18" s="176"/>
      <c r="I18" s="176"/>
      <c r="J18" s="177"/>
    </row>
    <row r="19" spans="1:10" ht="20.25">
      <c r="A19" s="175" t="s">
        <v>9</v>
      </c>
      <c r="B19" s="176"/>
      <c r="C19" s="176"/>
      <c r="D19" s="176"/>
      <c r="E19" s="176"/>
      <c r="F19" s="176"/>
      <c r="G19" s="176"/>
      <c r="H19" s="176"/>
      <c r="I19" s="176"/>
      <c r="J19" s="177"/>
    </row>
    <row r="20" spans="1:10" s="65" customFormat="1" ht="13.7" customHeight="1">
      <c r="A20" s="74"/>
      <c r="J20" s="75"/>
    </row>
    <row r="21" spans="1:10" ht="13.7" customHeight="1">
      <c r="A21" s="152"/>
      <c r="B21" s="153"/>
      <c r="C21" s="153"/>
      <c r="D21" s="153"/>
      <c r="E21" s="153"/>
      <c r="F21" s="153"/>
      <c r="G21" s="153"/>
      <c r="H21" s="153"/>
      <c r="I21" s="153"/>
      <c r="J21" s="154"/>
    </row>
    <row r="22" spans="1:10" ht="12.75" customHeight="1">
      <c r="A22" s="158" t="s">
        <v>36</v>
      </c>
      <c r="B22" s="159"/>
      <c r="C22" s="159"/>
      <c r="D22" s="159"/>
      <c r="E22" s="159"/>
      <c r="F22" s="159"/>
      <c r="G22" s="159"/>
      <c r="H22" s="159"/>
      <c r="I22" s="159"/>
      <c r="J22" s="160"/>
    </row>
    <row r="23" spans="1:10" ht="12.75" customHeight="1">
      <c r="A23" s="158" t="s">
        <v>93</v>
      </c>
      <c r="B23" s="159"/>
      <c r="C23" s="159"/>
      <c r="D23" s="159"/>
      <c r="E23" s="159"/>
      <c r="F23" s="159"/>
      <c r="G23" s="159"/>
      <c r="H23" s="159"/>
      <c r="I23" s="159"/>
      <c r="J23" s="160"/>
    </row>
    <row r="24" spans="1:10" ht="12.75" customHeight="1">
      <c r="A24" s="158" t="s">
        <v>94</v>
      </c>
      <c r="B24" s="159"/>
      <c r="C24" s="159"/>
      <c r="D24" s="159"/>
      <c r="E24" s="159"/>
      <c r="F24" s="159"/>
      <c r="G24" s="159"/>
      <c r="H24" s="159"/>
      <c r="I24" s="159"/>
      <c r="J24" s="160"/>
    </row>
    <row r="25" spans="1:10" ht="12.75" customHeight="1">
      <c r="A25" s="64"/>
    </row>
    <row r="26" spans="1:10" ht="12.75" customHeight="1">
      <c r="A26" s="64"/>
    </row>
    <row r="28" spans="1:10" s="66" customFormat="1">
      <c r="A28" s="161" t="s">
        <v>28</v>
      </c>
      <c r="B28" s="162"/>
      <c r="C28" s="162"/>
      <c r="D28" s="162"/>
      <c r="E28" s="162"/>
      <c r="F28" s="162"/>
      <c r="G28" s="162"/>
      <c r="H28" s="162"/>
      <c r="I28" s="162"/>
      <c r="J28" s="163"/>
    </row>
    <row r="29" spans="1:10" s="65" customFormat="1" ht="12.75" customHeight="1">
      <c r="A29" s="134" t="s">
        <v>95</v>
      </c>
      <c r="B29" s="135"/>
      <c r="C29" s="135"/>
      <c r="D29" s="135"/>
      <c r="E29" s="135"/>
      <c r="F29" s="135"/>
      <c r="G29" s="135"/>
      <c r="H29" s="135"/>
      <c r="I29" s="135"/>
      <c r="J29" s="136"/>
    </row>
    <row r="30" spans="1:10" s="65" customFormat="1" ht="12.75" customHeight="1">
      <c r="A30" s="137" t="s">
        <v>96</v>
      </c>
      <c r="B30" s="164"/>
      <c r="C30" s="164"/>
      <c r="D30" s="164"/>
      <c r="E30" s="164"/>
      <c r="F30" s="164"/>
      <c r="G30" s="164"/>
      <c r="H30" s="164"/>
      <c r="I30" s="164"/>
      <c r="J30" s="165"/>
    </row>
    <row r="31" spans="1:10" s="65" customFormat="1" ht="12.75" customHeight="1">
      <c r="A31" s="137" t="s">
        <v>97</v>
      </c>
      <c r="B31" s="164"/>
      <c r="C31" s="164"/>
      <c r="D31" s="164"/>
      <c r="E31" s="164"/>
      <c r="F31" s="164"/>
      <c r="G31" s="164"/>
      <c r="H31" s="164"/>
      <c r="I31" s="164"/>
      <c r="J31" s="165"/>
    </row>
    <row r="32" spans="1:10" s="65" customFormat="1" ht="12.75" customHeight="1">
      <c r="A32" s="137" t="s">
        <v>99</v>
      </c>
      <c r="B32" s="138"/>
      <c r="C32" s="138"/>
      <c r="D32" s="138"/>
      <c r="E32" s="138"/>
      <c r="F32" s="138"/>
      <c r="G32" s="138"/>
      <c r="H32" s="138"/>
      <c r="I32" s="138"/>
      <c r="J32" s="139"/>
    </row>
    <row r="33" spans="1:11" s="65" customFormat="1">
      <c r="A33" s="131" t="s">
        <v>98</v>
      </c>
      <c r="B33" s="132"/>
      <c r="C33" s="132"/>
      <c r="D33" s="132"/>
      <c r="E33" s="132"/>
      <c r="F33" s="132"/>
      <c r="G33" s="132"/>
      <c r="H33" s="132"/>
      <c r="I33" s="132"/>
      <c r="J33" s="133"/>
    </row>
    <row r="34" spans="1:11" s="65" customFormat="1">
      <c r="A34" s="140" t="s">
        <v>29</v>
      </c>
      <c r="B34" s="141"/>
      <c r="C34" s="141"/>
      <c r="D34" s="141"/>
      <c r="E34" s="141"/>
      <c r="F34" s="141"/>
      <c r="G34" s="141"/>
      <c r="H34" s="141"/>
      <c r="I34" s="141"/>
      <c r="J34" s="142"/>
    </row>
    <row r="35" spans="1:11" s="65" customFormat="1">
      <c r="A35" s="143" t="s">
        <v>37</v>
      </c>
      <c r="B35" s="144"/>
      <c r="C35" s="144"/>
      <c r="D35" s="144"/>
      <c r="E35" s="144"/>
      <c r="F35" s="144"/>
      <c r="G35" s="144"/>
      <c r="H35" s="144"/>
      <c r="I35" s="144"/>
      <c r="J35" s="145"/>
      <c r="K35" s="82"/>
    </row>
    <row r="36" spans="1:11" s="65" customFormat="1">
      <c r="A36" s="146" t="s">
        <v>201</v>
      </c>
      <c r="B36" s="147"/>
      <c r="C36" s="147"/>
      <c r="D36" s="147"/>
      <c r="E36" s="147"/>
      <c r="F36" s="147"/>
      <c r="G36" s="147"/>
      <c r="H36" s="147"/>
      <c r="I36" s="147"/>
      <c r="J36" s="148"/>
      <c r="K36" s="78"/>
    </row>
    <row r="37" spans="1:11" s="65" customFormat="1">
      <c r="A37" s="149" t="s">
        <v>59</v>
      </c>
      <c r="B37" s="150"/>
      <c r="C37" s="150"/>
      <c r="D37" s="150"/>
      <c r="E37" s="150"/>
      <c r="F37" s="150"/>
      <c r="G37" s="150"/>
      <c r="H37" s="150"/>
      <c r="I37" s="150"/>
      <c r="J37" s="151"/>
      <c r="K37" s="79"/>
    </row>
    <row r="38" spans="1:11" s="65" customFormat="1">
      <c r="A38" s="149" t="s">
        <v>60</v>
      </c>
      <c r="B38" s="150"/>
      <c r="C38" s="150"/>
      <c r="D38" s="150"/>
      <c r="E38" s="150"/>
      <c r="F38" s="150"/>
      <c r="G38" s="150"/>
      <c r="H38" s="150"/>
      <c r="I38" s="150"/>
      <c r="J38" s="151"/>
      <c r="K38" s="79"/>
    </row>
    <row r="39" spans="1:11" s="65" customFormat="1">
      <c r="A39" s="137" t="s">
        <v>47</v>
      </c>
      <c r="B39" s="138"/>
      <c r="C39" s="138"/>
      <c r="D39" s="138"/>
      <c r="E39" s="138"/>
      <c r="F39" s="138"/>
      <c r="G39" s="138"/>
      <c r="H39" s="138"/>
      <c r="I39" s="138"/>
      <c r="J39" s="139"/>
      <c r="K39" s="80"/>
    </row>
    <row r="40" spans="1:11" s="65" customFormat="1">
      <c r="A40" s="128" t="s">
        <v>61</v>
      </c>
      <c r="B40" s="129"/>
      <c r="C40" s="129"/>
      <c r="D40" s="129"/>
      <c r="E40" s="129"/>
      <c r="F40" s="129"/>
      <c r="G40" s="129"/>
      <c r="H40" s="129"/>
      <c r="I40" s="129"/>
      <c r="J40" s="130"/>
      <c r="K40" s="81"/>
    </row>
  </sheetData>
  <mergeCells count="23">
    <mergeCell ref="A11:J11"/>
    <mergeCell ref="A13:J13"/>
    <mergeCell ref="A15:J15"/>
    <mergeCell ref="A18:J18"/>
    <mergeCell ref="A19:J19"/>
    <mergeCell ref="A21:J21"/>
    <mergeCell ref="A12:J12"/>
    <mergeCell ref="A22:J22"/>
    <mergeCell ref="A23:J23"/>
    <mergeCell ref="A39:J39"/>
    <mergeCell ref="A24:J24"/>
    <mergeCell ref="A28:J28"/>
    <mergeCell ref="A30:J30"/>
    <mergeCell ref="A31:J31"/>
    <mergeCell ref="A40:J40"/>
    <mergeCell ref="A33:J33"/>
    <mergeCell ref="A29:J29"/>
    <mergeCell ref="A32:J32"/>
    <mergeCell ref="A34:J34"/>
    <mergeCell ref="A35:J35"/>
    <mergeCell ref="A36:J36"/>
    <mergeCell ref="A37:J37"/>
    <mergeCell ref="A38:J38"/>
  </mergeCells>
  <hyperlinks>
    <hyperlink ref="A33" r:id="rId1"/>
    <hyperlink ref="A40" r:id="rId2" display="grand.gabrielle89@gmail.com"/>
  </hyperlinks>
  <printOptions horizontalCentered="1"/>
  <pageMargins left="0.70866141732283461" right="0.70866141732283461" top="0.74803149606299213" bottom="0.74803149606299213" header="0.31496062992125984" footer="0.31496062992125984"/>
  <pageSetup paperSize="9" scale="98" orientation="portrait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FFCC"/>
  </sheetPr>
  <dimension ref="A1:F67"/>
  <sheetViews>
    <sheetView showZeros="0" topLeftCell="A7" zoomScale="130" zoomScaleNormal="130" zoomScaleSheetLayoutView="100" zoomScalePageLayoutView="115" workbookViewId="0">
      <selection activeCell="D24" sqref="D24"/>
    </sheetView>
  </sheetViews>
  <sheetFormatPr baseColWidth="10" defaultColWidth="37.42578125" defaultRowHeight="12.75"/>
  <cols>
    <col min="1" max="1" width="7.5703125" style="46" customWidth="1"/>
    <col min="2" max="2" width="64.140625" style="1" customWidth="1"/>
    <col min="3" max="3" width="5.7109375" style="1" customWidth="1"/>
    <col min="4" max="4" width="7.28515625" style="1" customWidth="1"/>
    <col min="5" max="5" width="8.28515625" style="2" customWidth="1"/>
    <col min="6" max="6" width="20.42578125" style="2" customWidth="1"/>
    <col min="7" max="16384" width="37.42578125" style="1"/>
  </cols>
  <sheetData>
    <row r="1" spans="1:6" s="3" customFormat="1" ht="12.75" customHeight="1">
      <c r="A1" s="44"/>
      <c r="B1" s="23"/>
      <c r="C1" s="24"/>
      <c r="D1" s="25"/>
      <c r="E1" s="26"/>
      <c r="F1" s="27"/>
    </row>
    <row r="2" spans="1:6" s="3" customFormat="1" ht="15" customHeight="1">
      <c r="A2" s="184" t="s">
        <v>91</v>
      </c>
      <c r="B2" s="184"/>
      <c r="C2" s="184"/>
      <c r="D2" s="184"/>
      <c r="E2" s="184"/>
      <c r="F2" s="184"/>
    </row>
    <row r="3" spans="1:6" s="3" customFormat="1" ht="13.9" customHeight="1">
      <c r="A3" s="185" t="s">
        <v>116</v>
      </c>
      <c r="B3" s="185"/>
      <c r="C3" s="185"/>
      <c r="D3" s="185"/>
      <c r="E3" s="185"/>
      <c r="F3" s="185"/>
    </row>
    <row r="4" spans="1:6" s="3" customFormat="1" ht="13.5" customHeight="1">
      <c r="A4" s="45"/>
      <c r="B4" s="186"/>
      <c r="C4" s="186" t="s">
        <v>10</v>
      </c>
      <c r="D4" s="186" t="s">
        <v>10</v>
      </c>
      <c r="E4" s="186" t="s">
        <v>10</v>
      </c>
      <c r="F4" s="28"/>
    </row>
    <row r="5" spans="1:6">
      <c r="B5" s="3"/>
      <c r="C5" s="17"/>
      <c r="D5" s="18"/>
      <c r="E5" s="19"/>
      <c r="F5" s="4"/>
    </row>
    <row r="6" spans="1:6" ht="13.5" customHeight="1">
      <c r="B6" s="3"/>
      <c r="C6" s="17"/>
      <c r="D6" s="18"/>
      <c r="E6" s="19"/>
      <c r="F6" s="4"/>
    </row>
    <row r="7" spans="1:6" ht="18.75" customHeight="1">
      <c r="A7" s="187" t="s">
        <v>100</v>
      </c>
      <c r="B7" s="188"/>
      <c r="C7" s="188"/>
      <c r="D7" s="188"/>
      <c r="E7" s="188"/>
      <c r="F7" s="189"/>
    </row>
    <row r="8" spans="1:6" ht="11.25" customHeight="1">
      <c r="B8" s="3"/>
      <c r="C8" s="17"/>
      <c r="D8" s="18"/>
      <c r="E8" s="19"/>
      <c r="F8" s="4"/>
    </row>
    <row r="9" spans="1:6">
      <c r="A9" s="21" t="s">
        <v>12</v>
      </c>
      <c r="B9" s="20" t="s">
        <v>11</v>
      </c>
      <c r="C9" s="21" t="s">
        <v>2</v>
      </c>
      <c r="D9" s="21" t="s">
        <v>23</v>
      </c>
      <c r="E9" s="22" t="s">
        <v>24</v>
      </c>
      <c r="F9" s="22" t="s">
        <v>25</v>
      </c>
    </row>
    <row r="10" spans="1:6" s="5" customFormat="1">
      <c r="A10" s="47" t="s">
        <v>48</v>
      </c>
      <c r="B10" s="34" t="s">
        <v>20</v>
      </c>
      <c r="C10" s="35"/>
      <c r="D10" s="35"/>
      <c r="E10" s="36"/>
      <c r="F10" s="40"/>
    </row>
    <row r="11" spans="1:6" s="5" customFormat="1">
      <c r="A11" s="57"/>
      <c r="B11" s="54" t="s">
        <v>49</v>
      </c>
      <c r="C11" s="30" t="s">
        <v>3</v>
      </c>
      <c r="D11" s="30"/>
      <c r="E11" s="31"/>
      <c r="F11" s="32">
        <f>D11*E11</f>
        <v>0</v>
      </c>
    </row>
    <row r="12" spans="1:6" s="5" customFormat="1" ht="12.75" customHeight="1">
      <c r="A12" s="55"/>
      <c r="B12" s="37" t="s">
        <v>1</v>
      </c>
      <c r="C12" s="30" t="s">
        <v>2</v>
      </c>
      <c r="D12" s="30"/>
      <c r="E12" s="31"/>
      <c r="F12" s="32">
        <f>D12*E12</f>
        <v>0</v>
      </c>
    </row>
    <row r="13" spans="1:6" s="5" customFormat="1">
      <c r="A13" s="57"/>
      <c r="B13" s="54" t="s">
        <v>203</v>
      </c>
      <c r="C13" s="30" t="s">
        <v>4</v>
      </c>
      <c r="D13" s="33"/>
      <c r="E13" s="31"/>
      <c r="F13" s="32">
        <f>D13*E13</f>
        <v>0</v>
      </c>
    </row>
    <row r="14" spans="1:6" s="5" customFormat="1">
      <c r="A14" s="48"/>
      <c r="B14" s="190" t="s">
        <v>21</v>
      </c>
      <c r="C14" s="191"/>
      <c r="D14" s="191"/>
      <c r="E14" s="191"/>
      <c r="F14" s="42">
        <f>SUM(F11:F13)</f>
        <v>0</v>
      </c>
    </row>
    <row r="15" spans="1:6" s="5" customFormat="1">
      <c r="A15" s="84" t="s">
        <v>53</v>
      </c>
      <c r="B15" s="83" t="s">
        <v>62</v>
      </c>
      <c r="C15" s="37"/>
      <c r="D15" s="37"/>
      <c r="E15" s="31"/>
      <c r="F15" s="32"/>
    </row>
    <row r="16" spans="1:6" s="5" customFormat="1" ht="12" customHeight="1">
      <c r="A16" s="107" t="s">
        <v>63</v>
      </c>
      <c r="B16" s="108" t="s">
        <v>57</v>
      </c>
      <c r="C16" s="95"/>
      <c r="D16" s="30"/>
      <c r="E16" s="31"/>
      <c r="F16" s="32"/>
    </row>
    <row r="17" spans="1:6" s="5" customFormat="1">
      <c r="A17" s="93"/>
      <c r="B17" s="97" t="s">
        <v>104</v>
      </c>
      <c r="C17" s="95" t="s">
        <v>3</v>
      </c>
      <c r="D17" s="30"/>
      <c r="E17" s="31"/>
      <c r="F17" s="32"/>
    </row>
    <row r="18" spans="1:6" s="5" customFormat="1">
      <c r="A18" s="93"/>
      <c r="B18" s="97" t="s">
        <v>101</v>
      </c>
      <c r="C18" s="95" t="s">
        <v>0</v>
      </c>
      <c r="D18" s="30"/>
      <c r="E18" s="31"/>
      <c r="F18" s="32"/>
    </row>
    <row r="19" spans="1:6" s="5" customFormat="1">
      <c r="A19" s="93"/>
      <c r="B19" s="97" t="s">
        <v>204</v>
      </c>
      <c r="C19" s="95" t="s">
        <v>3</v>
      </c>
      <c r="D19" s="30"/>
      <c r="E19" s="31"/>
      <c r="F19" s="32"/>
    </row>
    <row r="20" spans="1:6" s="5" customFormat="1">
      <c r="A20" s="93"/>
      <c r="B20" s="97" t="s">
        <v>205</v>
      </c>
      <c r="C20" s="95" t="s">
        <v>3</v>
      </c>
      <c r="D20" s="30"/>
      <c r="E20" s="31"/>
      <c r="F20" s="32"/>
    </row>
    <row r="21" spans="1:6" s="5" customFormat="1">
      <c r="A21" s="93"/>
      <c r="B21" s="97" t="s">
        <v>206</v>
      </c>
      <c r="C21" s="95" t="s">
        <v>3</v>
      </c>
      <c r="D21" s="30"/>
      <c r="E21" s="31"/>
      <c r="F21" s="32"/>
    </row>
    <row r="22" spans="1:6" s="5" customFormat="1">
      <c r="A22" s="93"/>
      <c r="B22" s="96" t="s">
        <v>208</v>
      </c>
      <c r="C22" s="30" t="s">
        <v>3</v>
      </c>
      <c r="D22" s="30"/>
      <c r="E22" s="31"/>
      <c r="F22" s="32"/>
    </row>
    <row r="23" spans="1:6" s="5" customFormat="1">
      <c r="A23" s="57"/>
      <c r="B23" s="37" t="s">
        <v>103</v>
      </c>
      <c r="C23" s="30" t="s">
        <v>0</v>
      </c>
      <c r="D23" s="30"/>
      <c r="E23" s="31"/>
      <c r="F23" s="32"/>
    </row>
    <row r="24" spans="1:6" s="5" customFormat="1">
      <c r="A24" s="57" t="s">
        <v>64</v>
      </c>
      <c r="B24" s="54" t="s">
        <v>41</v>
      </c>
      <c r="C24" s="30"/>
      <c r="D24" s="30"/>
      <c r="E24" s="31"/>
      <c r="F24" s="32"/>
    </row>
    <row r="25" spans="1:6" s="5" customFormat="1" ht="13.5" customHeight="1">
      <c r="A25" s="49"/>
      <c r="B25" s="37" t="s">
        <v>42</v>
      </c>
      <c r="C25" s="30"/>
      <c r="D25" s="30"/>
      <c r="E25" s="31"/>
      <c r="F25" s="32"/>
    </row>
    <row r="26" spans="1:6" s="5" customFormat="1" ht="15" customHeight="1">
      <c r="A26" s="49"/>
      <c r="B26" s="37" t="s">
        <v>40</v>
      </c>
      <c r="C26" s="30"/>
      <c r="D26" s="30"/>
      <c r="E26" s="31"/>
      <c r="F26" s="32"/>
    </row>
    <row r="27" spans="1:6" s="5" customFormat="1">
      <c r="A27" s="48"/>
      <c r="B27" s="192" t="s">
        <v>65</v>
      </c>
      <c r="C27" s="193"/>
      <c r="D27" s="193"/>
      <c r="E27" s="190"/>
      <c r="F27" s="42"/>
    </row>
    <row r="28" spans="1:6" s="5" customFormat="1">
      <c r="A28" s="84" t="s">
        <v>54</v>
      </c>
      <c r="B28" s="83" t="s">
        <v>111</v>
      </c>
      <c r="C28" s="37"/>
      <c r="D28" s="37"/>
      <c r="E28" s="31"/>
      <c r="F28" s="32"/>
    </row>
    <row r="29" spans="1:6" s="5" customFormat="1">
      <c r="A29" s="57" t="s">
        <v>106</v>
      </c>
      <c r="B29" s="54" t="s">
        <v>107</v>
      </c>
      <c r="C29" s="30"/>
      <c r="D29" s="30"/>
      <c r="E29" s="31"/>
      <c r="F29" s="32"/>
    </row>
    <row r="30" spans="1:6" s="5" customFormat="1" ht="15" customHeight="1">
      <c r="A30" s="92"/>
      <c r="B30" s="106" t="s">
        <v>207</v>
      </c>
      <c r="C30" s="30" t="s">
        <v>0</v>
      </c>
      <c r="D30" s="37"/>
      <c r="E30" s="31"/>
      <c r="F30" s="32"/>
    </row>
    <row r="31" spans="1:6" s="5" customFormat="1">
      <c r="A31" s="57" t="s">
        <v>108</v>
      </c>
      <c r="B31" s="54" t="s">
        <v>109</v>
      </c>
      <c r="C31" s="30"/>
      <c r="D31" s="30"/>
      <c r="E31" s="31"/>
      <c r="F31" s="32"/>
    </row>
    <row r="32" spans="1:6" s="5" customFormat="1" ht="15" customHeight="1">
      <c r="A32" s="92"/>
      <c r="B32" s="106" t="s">
        <v>161</v>
      </c>
      <c r="C32" s="30" t="s">
        <v>0</v>
      </c>
      <c r="D32" s="37"/>
      <c r="E32" s="31"/>
      <c r="F32" s="32"/>
    </row>
    <row r="33" spans="1:6" s="5" customFormat="1" ht="12.75" customHeight="1">
      <c r="A33" s="57"/>
      <c r="B33" s="37" t="s">
        <v>105</v>
      </c>
      <c r="C33" s="30" t="s">
        <v>4</v>
      </c>
      <c r="D33" s="30"/>
      <c r="E33" s="31"/>
      <c r="F33" s="32">
        <f>D33*E33</f>
        <v>0</v>
      </c>
    </row>
    <row r="34" spans="1:6" s="5" customFormat="1" ht="12.75" customHeight="1">
      <c r="A34" s="57"/>
      <c r="B34" s="37" t="s">
        <v>26</v>
      </c>
      <c r="C34" s="30" t="s">
        <v>2</v>
      </c>
      <c r="D34" s="30"/>
      <c r="E34" s="31"/>
      <c r="F34" s="32">
        <f>D34*E34</f>
        <v>0</v>
      </c>
    </row>
    <row r="35" spans="1:6" s="5" customFormat="1">
      <c r="A35" s="49"/>
      <c r="B35" s="41" t="s">
        <v>115</v>
      </c>
      <c r="C35" s="30" t="s">
        <v>3</v>
      </c>
      <c r="D35" s="43"/>
      <c r="E35" s="31"/>
      <c r="F35" s="32">
        <f>D35*E35</f>
        <v>0</v>
      </c>
    </row>
    <row r="36" spans="1:6" s="5" customFormat="1">
      <c r="A36" s="49"/>
      <c r="B36" s="41" t="s">
        <v>5</v>
      </c>
      <c r="C36" s="30" t="s">
        <v>2</v>
      </c>
      <c r="D36" s="43"/>
      <c r="E36" s="31"/>
      <c r="F36" s="32">
        <f>D36*E36</f>
        <v>0</v>
      </c>
    </row>
    <row r="37" spans="1:6" s="5" customFormat="1">
      <c r="A37" s="57" t="s">
        <v>113</v>
      </c>
      <c r="B37" s="54" t="s">
        <v>112</v>
      </c>
      <c r="C37" s="30"/>
      <c r="D37" s="30"/>
      <c r="E37" s="31"/>
      <c r="F37" s="32"/>
    </row>
    <row r="38" spans="1:6" s="5" customFormat="1" ht="12.75" customHeight="1">
      <c r="A38" s="57"/>
      <c r="B38" s="37" t="s">
        <v>110</v>
      </c>
      <c r="C38" s="30" t="s">
        <v>2</v>
      </c>
      <c r="D38" s="30"/>
      <c r="E38" s="31"/>
      <c r="F38" s="32">
        <f>D38*E38</f>
        <v>0</v>
      </c>
    </row>
    <row r="39" spans="1:6" s="5" customFormat="1">
      <c r="A39" s="48"/>
      <c r="B39" s="192" t="s">
        <v>114</v>
      </c>
      <c r="C39" s="193"/>
      <c r="D39" s="193"/>
      <c r="E39" s="190"/>
      <c r="F39" s="42"/>
    </row>
    <row r="40" spans="1:6" s="5" customFormat="1">
      <c r="A40" s="77" t="s">
        <v>55</v>
      </c>
      <c r="B40" s="38" t="s">
        <v>31</v>
      </c>
      <c r="C40" s="39"/>
      <c r="D40" s="33"/>
      <c r="E40" s="31"/>
      <c r="F40" s="32">
        <f t="shared" ref="F40:F41" si="0">D40*E40</f>
        <v>0</v>
      </c>
    </row>
    <row r="41" spans="1:6" s="5" customFormat="1" ht="12" customHeight="1">
      <c r="A41" s="53"/>
      <c r="B41" s="54" t="s">
        <v>32</v>
      </c>
      <c r="C41" s="30" t="s">
        <v>3</v>
      </c>
      <c r="D41" s="33"/>
      <c r="E41" s="31"/>
      <c r="F41" s="32">
        <f t="shared" si="0"/>
        <v>0</v>
      </c>
    </row>
    <row r="42" spans="1:6" s="5" customFormat="1">
      <c r="A42" s="56"/>
      <c r="B42" s="180" t="s">
        <v>33</v>
      </c>
      <c r="C42" s="181"/>
      <c r="D42" s="181"/>
      <c r="E42" s="182"/>
      <c r="F42" s="42">
        <f>SUM(F40:F41)</f>
        <v>0</v>
      </c>
    </row>
    <row r="43" spans="1:6" s="5" customFormat="1" ht="15" customHeight="1">
      <c r="A43" s="50"/>
      <c r="B43" s="198" t="s">
        <v>15</v>
      </c>
      <c r="C43" s="199"/>
      <c r="D43" s="88"/>
      <c r="E43" s="89"/>
      <c r="F43" s="98"/>
    </row>
    <row r="44" spans="1:6" s="5" customFormat="1">
      <c r="A44" s="51"/>
      <c r="B44" s="196" t="s">
        <v>13</v>
      </c>
      <c r="C44" s="197"/>
      <c r="D44" s="86"/>
      <c r="E44" s="90"/>
      <c r="F44" s="101"/>
    </row>
    <row r="45" spans="1:6" s="5" customFormat="1">
      <c r="A45" s="52"/>
      <c r="B45" s="194" t="s">
        <v>14</v>
      </c>
      <c r="C45" s="195"/>
      <c r="D45" s="87"/>
      <c r="E45" s="91"/>
      <c r="F45" s="100"/>
    </row>
    <row r="46" spans="1:6" s="5" customFormat="1" ht="15" customHeight="1">
      <c r="A46" s="46"/>
      <c r="B46" s="3"/>
      <c r="C46" s="3"/>
      <c r="D46" s="3"/>
      <c r="E46" s="4"/>
      <c r="F46" s="4"/>
    </row>
    <row r="47" spans="1:6" s="5" customFormat="1">
      <c r="A47" s="46"/>
      <c r="B47" s="3"/>
      <c r="C47" s="3"/>
      <c r="D47" s="3"/>
      <c r="E47" s="4"/>
      <c r="F47" s="4"/>
    </row>
    <row r="48" spans="1:6" s="5" customFormat="1" ht="15" customHeight="1">
      <c r="A48" s="46"/>
      <c r="B48" s="3"/>
      <c r="C48" s="3"/>
      <c r="D48" s="3"/>
      <c r="E48" s="4"/>
      <c r="F48" s="4"/>
    </row>
    <row r="49" spans="1:6" s="5" customFormat="1" ht="15" customHeight="1">
      <c r="A49" s="46"/>
      <c r="B49" s="3"/>
      <c r="C49" s="3"/>
      <c r="D49" s="3"/>
      <c r="E49" s="4"/>
      <c r="F49" s="4"/>
    </row>
    <row r="50" spans="1:6" s="5" customFormat="1" ht="12.75" customHeight="1">
      <c r="A50" s="183" t="s">
        <v>16</v>
      </c>
      <c r="B50" s="183"/>
      <c r="C50" s="94"/>
      <c r="D50" s="1"/>
      <c r="E50" s="94"/>
      <c r="F50" s="94"/>
    </row>
    <row r="51" spans="1:6" s="5" customFormat="1" ht="12.75" customHeight="1">
      <c r="A51" s="183" t="s">
        <v>17</v>
      </c>
      <c r="B51" s="183"/>
      <c r="C51" s="94"/>
      <c r="D51" s="1"/>
      <c r="E51" s="94"/>
      <c r="F51" s="94"/>
    </row>
    <row r="52" spans="1:6" s="5" customFormat="1">
      <c r="A52" s="76"/>
      <c r="B52" s="1"/>
      <c r="C52" s="1"/>
      <c r="D52" s="94"/>
      <c r="E52" s="94"/>
      <c r="F52" s="94"/>
    </row>
    <row r="53" spans="1:6" s="5" customFormat="1" ht="41.25" customHeight="1">
      <c r="A53" s="178" t="s">
        <v>18</v>
      </c>
      <c r="B53" s="178"/>
      <c r="C53" s="179" t="s">
        <v>19</v>
      </c>
      <c r="D53" s="179"/>
      <c r="E53" s="179"/>
      <c r="F53" s="179"/>
    </row>
    <row r="54" spans="1:6" s="5" customFormat="1">
      <c r="A54" s="46"/>
      <c r="B54" s="1"/>
      <c r="C54" s="1"/>
      <c r="D54" s="1"/>
      <c r="E54" s="2"/>
      <c r="F54" s="2"/>
    </row>
    <row r="55" spans="1:6" s="5" customFormat="1">
      <c r="A55" s="46"/>
      <c r="B55" s="1"/>
      <c r="C55" s="1"/>
      <c r="D55" s="1"/>
      <c r="E55" s="2"/>
      <c r="F55" s="2"/>
    </row>
    <row r="56" spans="1:6" s="5" customFormat="1">
      <c r="A56" s="46"/>
      <c r="B56" s="1"/>
      <c r="C56" s="1"/>
      <c r="D56" s="1"/>
      <c r="E56" s="2"/>
      <c r="F56" s="2"/>
    </row>
    <row r="57" spans="1:6" s="5" customFormat="1">
      <c r="A57" s="46"/>
      <c r="B57" s="1"/>
      <c r="C57" s="1"/>
      <c r="D57" s="1"/>
      <c r="E57" s="2"/>
      <c r="F57" s="2"/>
    </row>
    <row r="58" spans="1:6" s="5" customFormat="1">
      <c r="A58" s="46"/>
      <c r="B58" s="1"/>
      <c r="C58" s="1"/>
      <c r="D58" s="1"/>
      <c r="E58" s="2"/>
      <c r="F58" s="2"/>
    </row>
    <row r="59" spans="1:6" s="5" customFormat="1" ht="13.7" customHeight="1">
      <c r="A59" s="46"/>
      <c r="B59" s="1"/>
      <c r="C59" s="1"/>
      <c r="D59" s="1"/>
      <c r="E59" s="2"/>
      <c r="F59" s="2"/>
    </row>
    <row r="60" spans="1:6" s="5" customFormat="1" ht="13.7" customHeight="1">
      <c r="A60" s="46"/>
      <c r="B60" s="1"/>
      <c r="C60" s="1"/>
      <c r="D60" s="1"/>
      <c r="E60" s="2"/>
      <c r="F60" s="2"/>
    </row>
    <row r="61" spans="1:6" s="5" customFormat="1" ht="13.7" customHeight="1">
      <c r="A61" s="46"/>
      <c r="B61" s="1"/>
      <c r="C61" s="1"/>
      <c r="D61" s="1"/>
      <c r="E61" s="2"/>
      <c r="F61" s="2"/>
    </row>
    <row r="64" spans="1:6" ht="12.75" customHeight="1"/>
    <row r="65" ht="12.75" customHeight="1"/>
    <row r="67" ht="27" customHeight="1"/>
  </sheetData>
  <sheetProtection selectLockedCells="1" selectUnlockedCells="1"/>
  <mergeCells count="15">
    <mergeCell ref="A53:B53"/>
    <mergeCell ref="C53:F53"/>
    <mergeCell ref="B42:E42"/>
    <mergeCell ref="A51:B51"/>
    <mergeCell ref="A2:F2"/>
    <mergeCell ref="A3:F3"/>
    <mergeCell ref="B4:E4"/>
    <mergeCell ref="A7:F7"/>
    <mergeCell ref="B14:E14"/>
    <mergeCell ref="B27:E27"/>
    <mergeCell ref="B39:E39"/>
    <mergeCell ref="A50:B50"/>
    <mergeCell ref="B45:C45"/>
    <mergeCell ref="B44:C44"/>
    <mergeCell ref="B43:C43"/>
  </mergeCells>
  <phoneticPr fontId="8" type="noConversion"/>
  <printOptions horizontalCentered="1"/>
  <pageMargins left="0.31496062992125984" right="0.27559055118110237" top="0.85" bottom="0.61" header="0.43307086614173229" footer="0.31496062992125984"/>
  <pageSetup paperSize="9" scale="76" firstPageNumber="0" fitToHeight="0" orientation="portrait" r:id="rId1"/>
  <headerFooter alignWithMargins="0">
    <oddHeader>&amp;L&amp;"Arial,Gras"&amp;8ECOLE FERRANDI RENNES&amp;C&amp;"Arial,Gras"&amp;8Transformation de la réserve en laboratoire patisserie&amp;R&amp;"Arial,Gras"&amp;8DPGF DCE</oddHeader>
    <oddFooter>&amp;L&amp;"Arial,Gras"&amp;8Cresto Ingenierie&amp;C&amp;"Arial,Gras"&amp;8Juin 2025&amp;R&amp;"Arial,Gras"&amp;8Page 1/8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FFFFCC"/>
  </sheetPr>
  <dimension ref="A1:J42"/>
  <sheetViews>
    <sheetView showZeros="0" view="pageLayout" zoomScaleNormal="115" zoomScaleSheetLayoutView="100" workbookViewId="0">
      <selection activeCell="B4" sqref="B4:E4"/>
    </sheetView>
  </sheetViews>
  <sheetFormatPr baseColWidth="10" defaultColWidth="37.42578125" defaultRowHeight="12.75"/>
  <cols>
    <col min="1" max="1" width="7.5703125" style="46" customWidth="1"/>
    <col min="2" max="2" width="64.140625" style="1" customWidth="1"/>
    <col min="3" max="3" width="5.7109375" style="1" customWidth="1"/>
    <col min="4" max="4" width="7.28515625" style="1" customWidth="1"/>
    <col min="5" max="5" width="8.28515625" style="118" customWidth="1"/>
    <col min="6" max="6" width="20.42578125" style="118" customWidth="1"/>
    <col min="7" max="16384" width="37.42578125" style="1"/>
  </cols>
  <sheetData>
    <row r="1" spans="1:10" s="3" customFormat="1" ht="12.75" customHeight="1">
      <c r="A1" s="44"/>
      <c r="B1" s="23"/>
      <c r="C1" s="24"/>
      <c r="D1" s="25"/>
      <c r="E1" s="26"/>
      <c r="F1" s="27"/>
    </row>
    <row r="2" spans="1:10" s="3" customFormat="1" ht="15" customHeight="1">
      <c r="A2" s="184" t="s">
        <v>91</v>
      </c>
      <c r="B2" s="184"/>
      <c r="C2" s="184"/>
      <c r="D2" s="184"/>
      <c r="E2" s="184"/>
      <c r="F2" s="184"/>
    </row>
    <row r="3" spans="1:10" s="3" customFormat="1" ht="13.9" customHeight="1">
      <c r="A3" s="185" t="s">
        <v>116</v>
      </c>
      <c r="B3" s="185"/>
      <c r="C3" s="185"/>
      <c r="D3" s="185"/>
      <c r="E3" s="185"/>
      <c r="F3" s="185"/>
    </row>
    <row r="4" spans="1:10" s="3" customFormat="1" ht="13.5" customHeight="1">
      <c r="A4" s="45"/>
      <c r="B4" s="186"/>
      <c r="C4" s="186" t="s">
        <v>10</v>
      </c>
      <c r="D4" s="186" t="s">
        <v>10</v>
      </c>
      <c r="E4" s="186" t="s">
        <v>10</v>
      </c>
      <c r="F4" s="28"/>
    </row>
    <row r="5" spans="1:10">
      <c r="B5" s="3"/>
      <c r="C5" s="17"/>
      <c r="D5" s="18"/>
      <c r="E5" s="19"/>
      <c r="F5" s="4"/>
    </row>
    <row r="6" spans="1:10" ht="13.5" customHeight="1">
      <c r="B6" s="3"/>
      <c r="C6" s="17"/>
      <c r="D6" s="18"/>
      <c r="E6" s="19"/>
      <c r="F6" s="4"/>
    </row>
    <row r="7" spans="1:10" ht="18.75" customHeight="1">
      <c r="A7" s="187" t="s">
        <v>117</v>
      </c>
      <c r="B7" s="188"/>
      <c r="C7" s="188"/>
      <c r="D7" s="188"/>
      <c r="E7" s="188"/>
      <c r="F7" s="189"/>
    </row>
    <row r="8" spans="1:10" ht="11.25" customHeight="1">
      <c r="B8" s="3"/>
      <c r="C8" s="17"/>
      <c r="D8" s="18"/>
      <c r="E8" s="19"/>
      <c r="F8" s="4"/>
    </row>
    <row r="9" spans="1:10">
      <c r="A9" s="21" t="s">
        <v>12</v>
      </c>
      <c r="B9" s="20" t="s">
        <v>11</v>
      </c>
      <c r="C9" s="21" t="s">
        <v>2</v>
      </c>
      <c r="D9" s="21" t="s">
        <v>23</v>
      </c>
      <c r="E9" s="22" t="s">
        <v>24</v>
      </c>
      <c r="F9" s="22" t="s">
        <v>25</v>
      </c>
    </row>
    <row r="10" spans="1:10" s="5" customFormat="1">
      <c r="A10" s="111" t="s">
        <v>78</v>
      </c>
      <c r="B10" s="112" t="s">
        <v>209</v>
      </c>
      <c r="C10" s="113"/>
      <c r="D10" s="114"/>
      <c r="E10" s="115"/>
      <c r="F10" s="116">
        <f t="shared" ref="F10" si="0">D10*E10</f>
        <v>0</v>
      </c>
      <c r="G10" s="117"/>
      <c r="H10" s="117"/>
      <c r="I10" s="117"/>
      <c r="J10" s="117"/>
    </row>
    <row r="11" spans="1:10" s="5" customFormat="1">
      <c r="A11" s="53"/>
      <c r="B11" s="37" t="s">
        <v>234</v>
      </c>
      <c r="C11" s="30" t="s">
        <v>2</v>
      </c>
      <c r="D11" s="43"/>
      <c r="E11" s="31"/>
      <c r="F11" s="32"/>
    </row>
    <row r="12" spans="1:10" s="5" customFormat="1" ht="24">
      <c r="A12" s="53"/>
      <c r="B12" s="37" t="s">
        <v>233</v>
      </c>
      <c r="C12" s="30" t="s">
        <v>2</v>
      </c>
      <c r="D12" s="43"/>
      <c r="E12" s="31"/>
      <c r="F12" s="32"/>
    </row>
    <row r="13" spans="1:10" s="5" customFormat="1">
      <c r="A13" s="53"/>
      <c r="B13" s="37" t="s">
        <v>210</v>
      </c>
      <c r="C13" s="30"/>
      <c r="D13" s="43"/>
      <c r="E13" s="31"/>
      <c r="F13" s="32"/>
    </row>
    <row r="14" spans="1:10" s="5" customFormat="1">
      <c r="A14" s="48"/>
      <c r="B14" s="192" t="s">
        <v>66</v>
      </c>
      <c r="C14" s="193"/>
      <c r="D14" s="193"/>
      <c r="E14" s="190"/>
      <c r="F14" s="42"/>
    </row>
    <row r="15" spans="1:10" s="5" customFormat="1">
      <c r="A15" s="77" t="s">
        <v>79</v>
      </c>
      <c r="B15" s="38" t="s">
        <v>31</v>
      </c>
      <c r="C15" s="39"/>
      <c r="D15" s="33"/>
      <c r="E15" s="31"/>
      <c r="F15" s="32">
        <f t="shared" ref="F15:F16" si="1">D15*E15</f>
        <v>0</v>
      </c>
    </row>
    <row r="16" spans="1:10" s="5" customFormat="1" ht="12" customHeight="1">
      <c r="A16" s="53"/>
      <c r="B16" s="54" t="s">
        <v>32</v>
      </c>
      <c r="C16" s="30" t="s">
        <v>3</v>
      </c>
      <c r="D16" s="33"/>
      <c r="E16" s="31"/>
      <c r="F16" s="32">
        <f t="shared" si="1"/>
        <v>0</v>
      </c>
    </row>
    <row r="17" spans="1:6" s="5" customFormat="1">
      <c r="A17" s="56"/>
      <c r="B17" s="180" t="s">
        <v>33</v>
      </c>
      <c r="C17" s="181"/>
      <c r="D17" s="181"/>
      <c r="E17" s="182"/>
      <c r="F17" s="42">
        <f>SUM(F14:F16)</f>
        <v>0</v>
      </c>
    </row>
    <row r="18" spans="1:6" s="5" customFormat="1" ht="15" customHeight="1">
      <c r="A18" s="50"/>
      <c r="B18" s="198" t="s">
        <v>15</v>
      </c>
      <c r="C18" s="199"/>
      <c r="D18" s="88"/>
      <c r="E18" s="89"/>
      <c r="F18" s="121"/>
    </row>
    <row r="19" spans="1:6" s="5" customFormat="1">
      <c r="A19" s="51"/>
      <c r="B19" s="196" t="s">
        <v>13</v>
      </c>
      <c r="C19" s="197"/>
      <c r="D19" s="86"/>
      <c r="E19" s="90"/>
      <c r="F19" s="120"/>
    </row>
    <row r="20" spans="1:6" s="5" customFormat="1">
      <c r="A20" s="52"/>
      <c r="B20" s="194" t="s">
        <v>14</v>
      </c>
      <c r="C20" s="195"/>
      <c r="D20" s="87"/>
      <c r="E20" s="91"/>
      <c r="F20" s="119"/>
    </row>
    <row r="21" spans="1:6" s="5" customFormat="1">
      <c r="A21" s="46"/>
      <c r="B21" s="3"/>
      <c r="C21" s="3"/>
      <c r="D21" s="3"/>
      <c r="E21" s="4"/>
      <c r="F21" s="4"/>
    </row>
    <row r="22" spans="1:6" s="5" customFormat="1">
      <c r="A22" s="46"/>
      <c r="B22" s="3"/>
      <c r="C22" s="3"/>
      <c r="D22" s="3"/>
      <c r="E22" s="4"/>
      <c r="F22" s="4"/>
    </row>
    <row r="23" spans="1:6" s="5" customFormat="1">
      <c r="A23" s="46"/>
      <c r="B23" s="3"/>
      <c r="C23" s="3"/>
      <c r="D23" s="3"/>
      <c r="E23" s="4"/>
      <c r="F23" s="4"/>
    </row>
    <row r="24" spans="1:6" s="5" customFormat="1">
      <c r="A24" s="46"/>
      <c r="B24" s="1"/>
      <c r="C24" s="1"/>
      <c r="D24" s="1"/>
      <c r="E24" s="118"/>
      <c r="F24" s="118"/>
    </row>
    <row r="25" spans="1:6" s="5" customFormat="1" ht="12.75" customHeight="1">
      <c r="A25" s="183" t="s">
        <v>16</v>
      </c>
      <c r="B25" s="183"/>
      <c r="C25" s="118"/>
      <c r="D25" s="1"/>
      <c r="E25" s="118"/>
      <c r="F25" s="118"/>
    </row>
    <row r="26" spans="1:6" s="5" customFormat="1" ht="12.75" customHeight="1">
      <c r="A26" s="183" t="s">
        <v>17</v>
      </c>
      <c r="B26" s="183"/>
      <c r="C26" s="118"/>
      <c r="D26" s="1"/>
      <c r="E26" s="118"/>
      <c r="F26" s="118"/>
    </row>
    <row r="27" spans="1:6" s="5" customFormat="1">
      <c r="A27" s="76"/>
      <c r="B27" s="1"/>
      <c r="C27" s="1"/>
      <c r="D27" s="118"/>
      <c r="E27" s="118"/>
      <c r="F27" s="118"/>
    </row>
    <row r="28" spans="1:6" s="5" customFormat="1" ht="41.25" customHeight="1">
      <c r="A28" s="178" t="s">
        <v>18</v>
      </c>
      <c r="B28" s="178"/>
      <c r="C28" s="179" t="s">
        <v>19</v>
      </c>
      <c r="D28" s="179"/>
      <c r="E28" s="179"/>
      <c r="F28" s="179"/>
    </row>
    <row r="29" spans="1:6" s="5" customFormat="1">
      <c r="A29" s="46"/>
      <c r="B29" s="1"/>
      <c r="C29" s="1"/>
      <c r="D29" s="1"/>
      <c r="E29" s="118"/>
      <c r="F29" s="118"/>
    </row>
    <row r="30" spans="1:6" s="5" customFormat="1">
      <c r="A30" s="46"/>
      <c r="B30" s="1"/>
      <c r="C30" s="1"/>
      <c r="D30" s="1"/>
      <c r="E30" s="118"/>
      <c r="F30" s="118"/>
    </row>
    <row r="31" spans="1:6" s="5" customFormat="1">
      <c r="A31" s="46"/>
      <c r="B31" s="1"/>
      <c r="C31" s="1"/>
      <c r="D31" s="1"/>
      <c r="E31" s="118"/>
      <c r="F31" s="118"/>
    </row>
    <row r="32" spans="1:6" s="5" customFormat="1">
      <c r="A32" s="46"/>
      <c r="B32" s="1"/>
      <c r="C32" s="1"/>
      <c r="D32" s="1"/>
      <c r="E32" s="118"/>
      <c r="F32" s="118"/>
    </row>
    <row r="33" spans="1:6" s="5" customFormat="1">
      <c r="A33" s="46"/>
      <c r="B33" s="1"/>
      <c r="C33" s="1"/>
      <c r="D33" s="1"/>
      <c r="E33" s="118"/>
      <c r="F33" s="118"/>
    </row>
    <row r="34" spans="1:6" s="5" customFormat="1" ht="13.7" customHeight="1">
      <c r="A34" s="46"/>
      <c r="B34" s="1"/>
      <c r="C34" s="1"/>
      <c r="D34" s="1"/>
      <c r="E34" s="118"/>
      <c r="F34" s="118"/>
    </row>
    <row r="35" spans="1:6" s="5" customFormat="1" ht="13.7" customHeight="1">
      <c r="A35" s="46"/>
      <c r="B35" s="1"/>
      <c r="C35" s="1"/>
      <c r="D35" s="1"/>
      <c r="E35" s="118"/>
      <c r="F35" s="118"/>
    </row>
    <row r="36" spans="1:6" s="5" customFormat="1" ht="13.7" customHeight="1">
      <c r="A36" s="46"/>
      <c r="B36" s="1"/>
      <c r="C36" s="1"/>
      <c r="D36" s="1"/>
      <c r="E36" s="118"/>
      <c r="F36" s="118"/>
    </row>
    <row r="39" spans="1:6" ht="12.75" customHeight="1"/>
    <row r="40" spans="1:6" ht="12.75" customHeight="1"/>
    <row r="42" spans="1:6" ht="27" customHeight="1"/>
  </sheetData>
  <sheetProtection selectLockedCells="1" selectUnlockedCells="1"/>
  <mergeCells count="13">
    <mergeCell ref="B20:C20"/>
    <mergeCell ref="A25:B25"/>
    <mergeCell ref="A26:B26"/>
    <mergeCell ref="A28:B28"/>
    <mergeCell ref="C28:F28"/>
    <mergeCell ref="B14:E14"/>
    <mergeCell ref="B17:E17"/>
    <mergeCell ref="B18:C18"/>
    <mergeCell ref="B19:C19"/>
    <mergeCell ref="A2:F2"/>
    <mergeCell ref="A3:F3"/>
    <mergeCell ref="B4:E4"/>
    <mergeCell ref="A7:F7"/>
  </mergeCells>
  <printOptions horizontalCentered="1"/>
  <pageMargins left="0.31496062992125984" right="0.27559055118110237" top="0.85" bottom="0.61" header="0.43307086614173229" footer="0.31496062992125984"/>
  <pageSetup paperSize="9" scale="76" firstPageNumber="0" fitToHeight="0" orientation="portrait" r:id="rId1"/>
  <headerFooter alignWithMargins="0">
    <oddHeader>&amp;L&amp;"Arial,Gras"&amp;8ECOLE FERRANDI RENNES&amp;C&amp;"Arial,Gras"&amp;8Transformation de la réserve en laboratoire patisserie&amp;R&amp;"Arial,Gras"&amp;8DPGF DCE</oddHeader>
    <oddFooter>&amp;L&amp;"Arial,Gras"&amp;8Cresto Ingenierie&amp;C&amp;"Arial,Gras"&amp;8Juin 2025&amp;R&amp;"Arial,Gras"&amp;8Page 2/8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FFCC"/>
  </sheetPr>
  <dimension ref="A1:J59"/>
  <sheetViews>
    <sheetView showZeros="0" view="pageLayout" topLeftCell="A6" zoomScale="130" zoomScaleNormal="115" zoomScaleSheetLayoutView="100" zoomScalePageLayoutView="130" workbookViewId="0">
      <selection activeCell="B12" sqref="B12"/>
    </sheetView>
  </sheetViews>
  <sheetFormatPr baseColWidth="10" defaultColWidth="37.42578125" defaultRowHeight="12.75"/>
  <cols>
    <col min="1" max="1" width="7.5703125" style="46" customWidth="1"/>
    <col min="2" max="2" width="64.140625" style="1" customWidth="1"/>
    <col min="3" max="3" width="5.7109375" style="1" customWidth="1"/>
    <col min="4" max="4" width="7.28515625" style="1" customWidth="1"/>
    <col min="5" max="5" width="8.28515625" style="99" customWidth="1"/>
    <col min="6" max="6" width="20.42578125" style="99" customWidth="1"/>
    <col min="7" max="16384" width="37.42578125" style="1"/>
  </cols>
  <sheetData>
    <row r="1" spans="1:6" s="3" customFormat="1" ht="12.75" customHeight="1">
      <c r="A1" s="44"/>
      <c r="B1" s="23"/>
      <c r="C1" s="24"/>
      <c r="D1" s="25"/>
      <c r="E1" s="26"/>
      <c r="F1" s="27"/>
    </row>
    <row r="2" spans="1:6" s="3" customFormat="1" ht="15" customHeight="1">
      <c r="A2" s="184" t="s">
        <v>91</v>
      </c>
      <c r="B2" s="184"/>
      <c r="C2" s="184"/>
      <c r="D2" s="184"/>
      <c r="E2" s="184"/>
      <c r="F2" s="184"/>
    </row>
    <row r="3" spans="1:6" s="3" customFormat="1" ht="13.9" customHeight="1">
      <c r="A3" s="185" t="s">
        <v>116</v>
      </c>
      <c r="B3" s="185"/>
      <c r="C3" s="185"/>
      <c r="D3" s="185"/>
      <c r="E3" s="185"/>
      <c r="F3" s="185"/>
    </row>
    <row r="4" spans="1:6" s="3" customFormat="1" ht="13.5" customHeight="1">
      <c r="A4" s="45"/>
      <c r="B4" s="186"/>
      <c r="C4" s="186" t="s">
        <v>10</v>
      </c>
      <c r="D4" s="186" t="s">
        <v>10</v>
      </c>
      <c r="E4" s="186" t="s">
        <v>10</v>
      </c>
      <c r="F4" s="28"/>
    </row>
    <row r="5" spans="1:6">
      <c r="B5" s="3"/>
      <c r="C5" s="17"/>
      <c r="D5" s="18"/>
      <c r="E5" s="19"/>
      <c r="F5" s="4"/>
    </row>
    <row r="6" spans="1:6" ht="13.5" customHeight="1">
      <c r="B6" s="3"/>
      <c r="C6" s="17"/>
      <c r="D6" s="18"/>
      <c r="E6" s="19"/>
      <c r="F6" s="4"/>
    </row>
    <row r="7" spans="1:6" ht="18.75" customHeight="1">
      <c r="A7" s="187" t="s">
        <v>126</v>
      </c>
      <c r="B7" s="188"/>
      <c r="C7" s="188"/>
      <c r="D7" s="188"/>
      <c r="E7" s="188"/>
      <c r="F7" s="189"/>
    </row>
    <row r="8" spans="1:6" ht="11.25" customHeight="1">
      <c r="B8" s="3"/>
      <c r="C8" s="17"/>
      <c r="D8" s="18"/>
      <c r="E8" s="19"/>
      <c r="F8" s="4"/>
    </row>
    <row r="9" spans="1:6">
      <c r="A9" s="21" t="s">
        <v>12</v>
      </c>
      <c r="B9" s="20" t="s">
        <v>11</v>
      </c>
      <c r="C9" s="21" t="s">
        <v>2</v>
      </c>
      <c r="D9" s="21" t="s">
        <v>23</v>
      </c>
      <c r="E9" s="22" t="s">
        <v>24</v>
      </c>
      <c r="F9" s="22" t="s">
        <v>25</v>
      </c>
    </row>
    <row r="10" spans="1:6" s="5" customFormat="1">
      <c r="A10" s="47" t="s">
        <v>76</v>
      </c>
      <c r="B10" s="34" t="s">
        <v>62</v>
      </c>
      <c r="C10" s="35"/>
      <c r="D10" s="35"/>
      <c r="E10" s="36"/>
      <c r="F10" s="40"/>
    </row>
    <row r="11" spans="1:6" s="5" customFormat="1">
      <c r="A11" s="57"/>
      <c r="B11" s="37" t="s">
        <v>232</v>
      </c>
      <c r="C11" s="30" t="s">
        <v>0</v>
      </c>
      <c r="D11" s="30"/>
      <c r="E11" s="31"/>
      <c r="F11" s="32">
        <f>D11*E11</f>
        <v>0</v>
      </c>
    </row>
    <row r="12" spans="1:6" s="5" customFormat="1">
      <c r="A12" s="57"/>
      <c r="B12" s="37" t="s">
        <v>118</v>
      </c>
      <c r="C12" s="30" t="s">
        <v>0</v>
      </c>
      <c r="D12" s="30"/>
      <c r="E12" s="31"/>
      <c r="F12" s="32">
        <f>D12*E12</f>
        <v>0</v>
      </c>
    </row>
    <row r="13" spans="1:6" s="5" customFormat="1" ht="12.75" customHeight="1">
      <c r="A13" s="55"/>
      <c r="B13" s="37" t="s">
        <v>119</v>
      </c>
      <c r="C13" s="30" t="s">
        <v>4</v>
      </c>
      <c r="D13" s="30"/>
      <c r="E13" s="31"/>
      <c r="F13" s="32">
        <f>D13*E13</f>
        <v>0</v>
      </c>
    </row>
    <row r="14" spans="1:6" s="5" customFormat="1">
      <c r="A14" s="48"/>
      <c r="B14" s="190" t="s">
        <v>122</v>
      </c>
      <c r="C14" s="191"/>
      <c r="D14" s="191"/>
      <c r="E14" s="191"/>
      <c r="F14" s="42">
        <f>SUM(F12:F13)</f>
        <v>0</v>
      </c>
    </row>
    <row r="15" spans="1:6" s="5" customFormat="1">
      <c r="A15" s="122" t="s">
        <v>77</v>
      </c>
      <c r="B15" s="123" t="s">
        <v>121</v>
      </c>
      <c r="C15" s="124"/>
      <c r="D15" s="124"/>
      <c r="E15" s="125"/>
      <c r="F15" s="126"/>
    </row>
    <row r="16" spans="1:6" s="5" customFormat="1">
      <c r="A16" s="57"/>
      <c r="B16" s="37" t="s">
        <v>211</v>
      </c>
      <c r="C16" s="30" t="s">
        <v>0</v>
      </c>
      <c r="D16" s="30"/>
      <c r="E16" s="31"/>
      <c r="F16" s="32">
        <f>D16*E16</f>
        <v>0</v>
      </c>
    </row>
    <row r="17" spans="1:6" s="5" customFormat="1" ht="12.75" customHeight="1">
      <c r="A17" s="55"/>
      <c r="B17" s="37" t="s">
        <v>212</v>
      </c>
      <c r="C17" s="30" t="s">
        <v>0</v>
      </c>
      <c r="D17" s="30"/>
      <c r="E17" s="31"/>
      <c r="F17" s="32">
        <f>D17*E17</f>
        <v>0</v>
      </c>
    </row>
    <row r="18" spans="1:6" s="5" customFormat="1">
      <c r="A18" s="48"/>
      <c r="B18" s="190" t="s">
        <v>67</v>
      </c>
      <c r="C18" s="191"/>
      <c r="D18" s="191"/>
      <c r="E18" s="191"/>
      <c r="F18" s="42">
        <f>SUM(F17:F17)</f>
        <v>0</v>
      </c>
    </row>
    <row r="19" spans="1:6" s="5" customFormat="1">
      <c r="A19" s="122" t="s">
        <v>77</v>
      </c>
      <c r="B19" s="123" t="s">
        <v>123</v>
      </c>
      <c r="C19" s="124"/>
      <c r="D19" s="124"/>
      <c r="E19" s="125"/>
      <c r="F19" s="126"/>
    </row>
    <row r="20" spans="1:6" s="5" customFormat="1">
      <c r="A20" s="57"/>
      <c r="B20" s="37" t="s">
        <v>124</v>
      </c>
      <c r="C20" s="30" t="s">
        <v>0</v>
      </c>
      <c r="D20" s="30"/>
      <c r="E20" s="31"/>
      <c r="F20" s="32">
        <f t="shared" ref="F20:F25" si="0">D20*E20</f>
        <v>0</v>
      </c>
    </row>
    <row r="21" spans="1:6" s="5" customFormat="1">
      <c r="A21" s="57"/>
      <c r="B21" s="37" t="s">
        <v>125</v>
      </c>
      <c r="C21" s="30" t="s">
        <v>0</v>
      </c>
      <c r="D21" s="30"/>
      <c r="E21" s="31"/>
      <c r="F21" s="32">
        <f t="shared" si="0"/>
        <v>0</v>
      </c>
    </row>
    <row r="22" spans="1:6" s="5" customFormat="1" ht="12.75" customHeight="1">
      <c r="A22" s="57" t="s">
        <v>216</v>
      </c>
      <c r="B22" s="127" t="s">
        <v>231</v>
      </c>
      <c r="C22" s="30" t="s">
        <v>0</v>
      </c>
      <c r="D22" s="30"/>
      <c r="E22" s="31"/>
      <c r="F22" s="32">
        <f t="shared" si="0"/>
        <v>0</v>
      </c>
    </row>
    <row r="23" spans="1:6" s="5" customFormat="1" ht="12.75" customHeight="1">
      <c r="A23" s="55"/>
      <c r="B23" s="37" t="s">
        <v>213</v>
      </c>
      <c r="C23" s="30" t="s">
        <v>0</v>
      </c>
      <c r="D23" s="30"/>
      <c r="E23" s="31"/>
      <c r="F23" s="32">
        <f t="shared" si="0"/>
        <v>0</v>
      </c>
    </row>
    <row r="24" spans="1:6" s="5" customFormat="1" ht="12.75" customHeight="1">
      <c r="A24" s="55"/>
      <c r="B24" s="37" t="s">
        <v>214</v>
      </c>
      <c r="C24" s="30" t="s">
        <v>0</v>
      </c>
      <c r="D24" s="30"/>
      <c r="E24" s="31"/>
      <c r="F24" s="32">
        <f t="shared" si="0"/>
        <v>0</v>
      </c>
    </row>
    <row r="25" spans="1:6" s="5" customFormat="1" ht="22.5" customHeight="1">
      <c r="A25" s="55"/>
      <c r="B25" s="37" t="s">
        <v>215</v>
      </c>
      <c r="C25" s="30" t="s">
        <v>0</v>
      </c>
      <c r="D25" s="30"/>
      <c r="E25" s="31"/>
      <c r="F25" s="32">
        <f t="shared" si="0"/>
        <v>0</v>
      </c>
    </row>
    <row r="26" spans="1:6" s="5" customFormat="1">
      <c r="A26" s="48"/>
      <c r="B26" s="190" t="s">
        <v>127</v>
      </c>
      <c r="C26" s="191"/>
      <c r="D26" s="191"/>
      <c r="E26" s="191"/>
      <c r="F26" s="42">
        <f>SUM(F21:F22)</f>
        <v>0</v>
      </c>
    </row>
    <row r="27" spans="1:6" s="5" customFormat="1">
      <c r="A27" s="84" t="s">
        <v>120</v>
      </c>
      <c r="B27" s="83" t="s">
        <v>38</v>
      </c>
      <c r="C27" s="37"/>
      <c r="D27" s="37"/>
      <c r="E27" s="31"/>
      <c r="F27" s="32"/>
    </row>
    <row r="28" spans="1:6" s="5" customFormat="1" ht="12" customHeight="1">
      <c r="A28" s="107"/>
      <c r="B28" s="109" t="s">
        <v>39</v>
      </c>
      <c r="C28" s="95" t="s">
        <v>3</v>
      </c>
      <c r="D28" s="30"/>
      <c r="E28" s="31"/>
      <c r="F28" s="32"/>
    </row>
    <row r="29" spans="1:6" s="5" customFormat="1">
      <c r="A29" s="93"/>
      <c r="B29" s="97" t="s">
        <v>68</v>
      </c>
      <c r="C29" s="95" t="s">
        <v>3</v>
      </c>
      <c r="D29" s="30"/>
      <c r="E29" s="31"/>
      <c r="F29" s="32"/>
    </row>
    <row r="30" spans="1:6" s="5" customFormat="1">
      <c r="A30" s="93"/>
      <c r="B30" s="97" t="s">
        <v>35</v>
      </c>
      <c r="C30" s="95" t="s">
        <v>2</v>
      </c>
      <c r="D30" s="30"/>
      <c r="E30" s="31"/>
      <c r="F30" s="32"/>
    </row>
    <row r="31" spans="1:6" s="5" customFormat="1">
      <c r="A31" s="48"/>
      <c r="B31" s="192" t="s">
        <v>69</v>
      </c>
      <c r="C31" s="193"/>
      <c r="D31" s="193"/>
      <c r="E31" s="190"/>
      <c r="F31" s="42"/>
    </row>
    <row r="32" spans="1:6" s="5" customFormat="1">
      <c r="A32" s="77" t="s">
        <v>200</v>
      </c>
      <c r="B32" s="38" t="s">
        <v>31</v>
      </c>
      <c r="C32" s="39"/>
      <c r="D32" s="33"/>
      <c r="E32" s="31"/>
      <c r="F32" s="32">
        <f t="shared" ref="F32:F33" si="1">D32*E32</f>
        <v>0</v>
      </c>
    </row>
    <row r="33" spans="1:6" s="5" customFormat="1" ht="12" customHeight="1">
      <c r="A33" s="53"/>
      <c r="B33" s="54" t="s">
        <v>32</v>
      </c>
      <c r="C33" s="30" t="s">
        <v>3</v>
      </c>
      <c r="D33" s="33"/>
      <c r="E33" s="31"/>
      <c r="F33" s="32">
        <f t="shared" si="1"/>
        <v>0</v>
      </c>
    </row>
    <row r="34" spans="1:6" s="5" customFormat="1">
      <c r="A34" s="56"/>
      <c r="B34" s="180" t="s">
        <v>33</v>
      </c>
      <c r="C34" s="181"/>
      <c r="D34" s="181"/>
      <c r="E34" s="182"/>
      <c r="F34" s="42">
        <f>SUM(F32:F33)</f>
        <v>0</v>
      </c>
    </row>
    <row r="35" spans="1:6" s="5" customFormat="1" ht="15" customHeight="1">
      <c r="A35" s="50"/>
      <c r="B35" s="198" t="s">
        <v>15</v>
      </c>
      <c r="C35" s="199"/>
      <c r="D35" s="88"/>
      <c r="E35" s="89"/>
      <c r="F35" s="98"/>
    </row>
    <row r="36" spans="1:6" s="5" customFormat="1">
      <c r="A36" s="51"/>
      <c r="B36" s="196" t="s">
        <v>13</v>
      </c>
      <c r="C36" s="197"/>
      <c r="D36" s="86"/>
      <c r="E36" s="90"/>
      <c r="F36" s="101"/>
    </row>
    <row r="37" spans="1:6" s="5" customFormat="1">
      <c r="A37" s="52"/>
      <c r="B37" s="194" t="s">
        <v>14</v>
      </c>
      <c r="C37" s="195"/>
      <c r="D37" s="87"/>
      <c r="E37" s="91"/>
      <c r="F37" s="100"/>
    </row>
    <row r="38" spans="1:6" s="5" customFormat="1">
      <c r="A38" s="46"/>
      <c r="B38" s="3"/>
      <c r="C38" s="3"/>
      <c r="D38" s="3"/>
      <c r="E38" s="4"/>
      <c r="F38" s="4"/>
    </row>
    <row r="39" spans="1:6" s="5" customFormat="1">
      <c r="A39" s="46"/>
      <c r="B39" s="3"/>
      <c r="C39" s="3"/>
      <c r="D39" s="3"/>
      <c r="E39" s="4"/>
      <c r="F39" s="4"/>
    </row>
    <row r="40" spans="1:6" s="5" customFormat="1">
      <c r="A40" s="46"/>
      <c r="B40" s="3"/>
      <c r="C40" s="3"/>
      <c r="D40" s="3"/>
      <c r="E40" s="4"/>
      <c r="F40" s="4"/>
    </row>
    <row r="41" spans="1:6" s="5" customFormat="1">
      <c r="A41" s="46"/>
      <c r="B41" s="1"/>
      <c r="C41" s="1"/>
      <c r="D41" s="1"/>
      <c r="E41" s="99"/>
      <c r="F41" s="99"/>
    </row>
    <row r="42" spans="1:6" s="5" customFormat="1" ht="12.75" customHeight="1">
      <c r="A42" s="183" t="s">
        <v>16</v>
      </c>
      <c r="B42" s="183"/>
      <c r="C42" s="99"/>
      <c r="D42" s="1"/>
      <c r="E42" s="99"/>
      <c r="F42" s="99"/>
    </row>
    <row r="43" spans="1:6" s="5" customFormat="1" ht="12.75" customHeight="1">
      <c r="A43" s="183" t="s">
        <v>17</v>
      </c>
      <c r="B43" s="183"/>
      <c r="C43" s="99"/>
      <c r="D43" s="1"/>
      <c r="E43" s="99"/>
      <c r="F43" s="99"/>
    </row>
    <row r="44" spans="1:6" s="5" customFormat="1">
      <c r="A44" s="76"/>
      <c r="B44" s="1"/>
      <c r="C44" s="1"/>
      <c r="D44" s="99"/>
      <c r="E44" s="99"/>
      <c r="F44" s="99"/>
    </row>
    <row r="45" spans="1:6" s="5" customFormat="1" ht="41.25" customHeight="1">
      <c r="A45" s="178" t="s">
        <v>18</v>
      </c>
      <c r="B45" s="178"/>
      <c r="C45" s="179" t="s">
        <v>19</v>
      </c>
      <c r="D45" s="179"/>
      <c r="E45" s="179"/>
      <c r="F45" s="179"/>
    </row>
    <row r="46" spans="1:6" s="5" customFormat="1">
      <c r="A46" s="46"/>
      <c r="B46" s="1"/>
      <c r="C46" s="1"/>
      <c r="D46" s="1"/>
      <c r="E46" s="99"/>
      <c r="F46" s="99"/>
    </row>
    <row r="47" spans="1:6" s="5" customFormat="1">
      <c r="A47" s="46"/>
      <c r="B47" s="1"/>
      <c r="C47" s="1"/>
      <c r="D47" s="1"/>
      <c r="E47" s="99"/>
      <c r="F47" s="99"/>
    </row>
    <row r="48" spans="1:6" s="5" customFormat="1">
      <c r="A48" s="46"/>
      <c r="B48" s="1"/>
      <c r="C48" s="1"/>
      <c r="D48" s="1"/>
      <c r="E48" s="99"/>
      <c r="F48" s="99"/>
    </row>
    <row r="49" spans="1:10" s="5" customFormat="1">
      <c r="A49" s="46"/>
      <c r="B49" s="1"/>
      <c r="C49" s="1"/>
      <c r="D49" s="1"/>
      <c r="E49" s="99"/>
      <c r="F49" s="99"/>
    </row>
    <row r="50" spans="1:10" s="5" customFormat="1">
      <c r="A50" s="46"/>
      <c r="B50" s="1"/>
      <c r="C50" s="1"/>
      <c r="D50" s="1"/>
      <c r="E50" s="99"/>
      <c r="F50" s="99"/>
    </row>
    <row r="51" spans="1:10" s="5" customFormat="1" ht="13.7" customHeight="1">
      <c r="A51" s="46"/>
      <c r="B51" s="3"/>
      <c r="C51" s="3"/>
      <c r="D51" s="3"/>
      <c r="E51" s="4"/>
      <c r="F51" s="4"/>
      <c r="G51" s="117"/>
      <c r="H51" s="117"/>
      <c r="I51" s="117"/>
      <c r="J51" s="117"/>
    </row>
    <row r="52" spans="1:10" s="5" customFormat="1" ht="13.7" customHeight="1">
      <c r="A52" s="46"/>
      <c r="B52" s="3"/>
      <c r="C52" s="3"/>
      <c r="D52" s="3"/>
      <c r="E52" s="4"/>
      <c r="F52" s="4"/>
      <c r="G52" s="117"/>
      <c r="H52" s="117"/>
      <c r="I52" s="117"/>
      <c r="J52" s="117"/>
    </row>
    <row r="53" spans="1:10" s="5" customFormat="1" ht="13.7" customHeight="1">
      <c r="A53" s="46"/>
      <c r="B53" s="3"/>
      <c r="C53" s="3"/>
      <c r="D53" s="3"/>
      <c r="E53" s="4"/>
      <c r="F53" s="4"/>
      <c r="G53" s="117"/>
      <c r="H53" s="117"/>
      <c r="I53" s="117"/>
      <c r="J53" s="117"/>
    </row>
    <row r="56" spans="1:10" ht="12.75" customHeight="1"/>
    <row r="57" spans="1:10" ht="12.75" customHeight="1"/>
    <row r="59" spans="1:10" ht="27" customHeight="1"/>
  </sheetData>
  <sheetProtection selectLockedCells="1" selectUnlockedCells="1"/>
  <mergeCells count="16">
    <mergeCell ref="B37:C37"/>
    <mergeCell ref="A42:B42"/>
    <mergeCell ref="A43:B43"/>
    <mergeCell ref="A45:B45"/>
    <mergeCell ref="C45:F45"/>
    <mergeCell ref="B34:E34"/>
    <mergeCell ref="B35:C35"/>
    <mergeCell ref="B36:C36"/>
    <mergeCell ref="A2:F2"/>
    <mergeCell ref="A3:F3"/>
    <mergeCell ref="B4:E4"/>
    <mergeCell ref="A7:F7"/>
    <mergeCell ref="B14:E14"/>
    <mergeCell ref="B31:E31"/>
    <mergeCell ref="B18:E18"/>
    <mergeCell ref="B26:E26"/>
  </mergeCells>
  <printOptions horizontalCentered="1"/>
  <pageMargins left="0.31496062992125984" right="0.27559055118110237" top="0.85" bottom="0.61" header="0.43307086614173229" footer="0.31496062992125984"/>
  <pageSetup paperSize="9" scale="76" firstPageNumber="0" fitToHeight="0" orientation="portrait" r:id="rId1"/>
  <headerFooter alignWithMargins="0">
    <oddHeader>&amp;L&amp;"Arial,Gras"&amp;8ECOLE FERRANDI RENNES&amp;C&amp;"Arial,Gras"&amp;8Transformation de la réserve en laboratoire patisserie&amp;R&amp;"Arial,Gras"&amp;8DPGF DCE</oddHeader>
    <oddFooter>&amp;L&amp;"Arial,Gras"&amp;8Cresto Ingenierie&amp;C&amp;"Arial,Gras"&amp;8Juin 2025&amp;R&amp;"Arial,Gras"&amp;8Page 3/8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FFFFCC"/>
  </sheetPr>
  <dimension ref="A1:J52"/>
  <sheetViews>
    <sheetView showZeros="0" view="pageLayout" topLeftCell="A4" zoomScale="145" zoomScaleNormal="130" zoomScaleSheetLayoutView="100" zoomScalePageLayoutView="145" workbookViewId="0">
      <selection activeCell="B26" sqref="B26"/>
    </sheetView>
  </sheetViews>
  <sheetFormatPr baseColWidth="10" defaultColWidth="37.42578125" defaultRowHeight="12.75"/>
  <cols>
    <col min="1" max="1" width="7.5703125" style="46" customWidth="1"/>
    <col min="2" max="2" width="64.140625" style="1" customWidth="1"/>
    <col min="3" max="3" width="5.7109375" style="1" customWidth="1"/>
    <col min="4" max="4" width="7.28515625" style="1" customWidth="1"/>
    <col min="5" max="5" width="8.28515625" style="99" customWidth="1"/>
    <col min="6" max="6" width="20.42578125" style="99" customWidth="1"/>
    <col min="7" max="16384" width="37.42578125" style="1"/>
  </cols>
  <sheetData>
    <row r="1" spans="1:6" s="3" customFormat="1" ht="12.75" customHeight="1">
      <c r="A1" s="44"/>
      <c r="B1" s="23"/>
      <c r="C1" s="24"/>
      <c r="D1" s="25"/>
      <c r="E1" s="26"/>
      <c r="F1" s="27"/>
    </row>
    <row r="2" spans="1:6" s="3" customFormat="1" ht="15" customHeight="1">
      <c r="A2" s="184" t="s">
        <v>91</v>
      </c>
      <c r="B2" s="184"/>
      <c r="C2" s="184"/>
      <c r="D2" s="184"/>
      <c r="E2" s="184"/>
      <c r="F2" s="184"/>
    </row>
    <row r="3" spans="1:6" s="3" customFormat="1" ht="13.9" customHeight="1">
      <c r="A3" s="185" t="s">
        <v>116</v>
      </c>
      <c r="B3" s="185"/>
      <c r="C3" s="185"/>
      <c r="D3" s="185"/>
      <c r="E3" s="185"/>
      <c r="F3" s="185"/>
    </row>
    <row r="4" spans="1:6" s="3" customFormat="1" ht="13.5" customHeight="1">
      <c r="A4" s="45"/>
      <c r="B4" s="186"/>
      <c r="C4" s="186" t="s">
        <v>10</v>
      </c>
      <c r="D4" s="186" t="s">
        <v>10</v>
      </c>
      <c r="E4" s="186" t="s">
        <v>10</v>
      </c>
      <c r="F4" s="28"/>
    </row>
    <row r="5" spans="1:6">
      <c r="B5" s="3"/>
      <c r="C5" s="17"/>
      <c r="D5" s="18"/>
      <c r="E5" s="19"/>
      <c r="F5" s="4"/>
    </row>
    <row r="6" spans="1:6" ht="13.5" customHeight="1">
      <c r="B6" s="3"/>
      <c r="C6" s="17"/>
      <c r="D6" s="18"/>
      <c r="E6" s="19"/>
      <c r="F6" s="4"/>
    </row>
    <row r="7" spans="1:6" ht="18.75" customHeight="1">
      <c r="A7" s="187" t="s">
        <v>128</v>
      </c>
      <c r="B7" s="188"/>
      <c r="C7" s="188"/>
      <c r="D7" s="188"/>
      <c r="E7" s="188"/>
      <c r="F7" s="189"/>
    </row>
    <row r="8" spans="1:6" ht="11.25" customHeight="1">
      <c r="B8" s="3"/>
      <c r="C8" s="17"/>
      <c r="D8" s="18"/>
      <c r="E8" s="19"/>
      <c r="F8" s="4"/>
    </row>
    <row r="9" spans="1:6">
      <c r="A9" s="21" t="s">
        <v>12</v>
      </c>
      <c r="B9" s="20" t="s">
        <v>11</v>
      </c>
      <c r="C9" s="21" t="s">
        <v>2</v>
      </c>
      <c r="D9" s="21" t="s">
        <v>23</v>
      </c>
      <c r="E9" s="22" t="s">
        <v>24</v>
      </c>
      <c r="F9" s="22" t="s">
        <v>25</v>
      </c>
    </row>
    <row r="10" spans="1:6" s="5" customFormat="1">
      <c r="A10" s="47" t="s">
        <v>74</v>
      </c>
      <c r="B10" s="34" t="s">
        <v>70</v>
      </c>
      <c r="C10" s="35"/>
      <c r="D10" s="35"/>
      <c r="E10" s="36"/>
      <c r="F10" s="40"/>
    </row>
    <row r="11" spans="1:6" s="5" customFormat="1">
      <c r="A11" s="57" t="s">
        <v>132</v>
      </c>
      <c r="B11" s="54" t="s">
        <v>71</v>
      </c>
      <c r="C11" s="30"/>
      <c r="D11" s="30"/>
      <c r="E11" s="31"/>
      <c r="F11" s="32">
        <f t="shared" ref="F11:F23" si="0">D11*E11</f>
        <v>0</v>
      </c>
    </row>
    <row r="12" spans="1:6" s="5" customFormat="1">
      <c r="A12" s="57"/>
      <c r="B12" s="37" t="s">
        <v>131</v>
      </c>
      <c r="C12" s="30"/>
      <c r="D12" s="30"/>
      <c r="E12" s="31"/>
      <c r="F12" s="32">
        <f t="shared" si="0"/>
        <v>0</v>
      </c>
    </row>
    <row r="13" spans="1:6" s="5" customFormat="1">
      <c r="A13" s="57"/>
      <c r="B13" s="37" t="s">
        <v>88</v>
      </c>
      <c r="C13" s="30"/>
      <c r="D13" s="30"/>
      <c r="E13" s="31"/>
      <c r="F13" s="32">
        <f t="shared" si="0"/>
        <v>0</v>
      </c>
    </row>
    <row r="14" spans="1:6" s="5" customFormat="1">
      <c r="A14" s="57" t="s">
        <v>133</v>
      </c>
      <c r="B14" s="54" t="s">
        <v>86</v>
      </c>
      <c r="C14" s="30"/>
      <c r="D14" s="30"/>
      <c r="E14" s="31"/>
      <c r="F14" s="32">
        <f t="shared" ref="F14:F16" si="1">D14*E14</f>
        <v>0</v>
      </c>
    </row>
    <row r="15" spans="1:6" s="5" customFormat="1">
      <c r="A15" s="57"/>
      <c r="B15" s="37" t="s">
        <v>138</v>
      </c>
      <c r="C15" s="30"/>
      <c r="D15" s="30"/>
      <c r="E15" s="31"/>
      <c r="F15" s="32">
        <f t="shared" si="1"/>
        <v>0</v>
      </c>
    </row>
    <row r="16" spans="1:6" s="5" customFormat="1">
      <c r="A16" s="57"/>
      <c r="B16" s="37" t="s">
        <v>137</v>
      </c>
      <c r="C16" s="30"/>
      <c r="D16" s="30"/>
      <c r="E16" s="31"/>
      <c r="F16" s="32">
        <f t="shared" si="1"/>
        <v>0</v>
      </c>
    </row>
    <row r="17" spans="1:6" s="5" customFormat="1">
      <c r="A17" s="57"/>
      <c r="B17" s="37" t="s">
        <v>129</v>
      </c>
      <c r="C17" s="30"/>
      <c r="D17" s="30"/>
      <c r="E17" s="31"/>
      <c r="F17" s="32">
        <f t="shared" si="0"/>
        <v>0</v>
      </c>
    </row>
    <row r="18" spans="1:6" s="5" customFormat="1">
      <c r="A18" s="57" t="s">
        <v>134</v>
      </c>
      <c r="B18" s="54" t="s">
        <v>89</v>
      </c>
      <c r="C18" s="30"/>
      <c r="D18" s="30"/>
      <c r="E18" s="31"/>
      <c r="F18" s="32">
        <f t="shared" si="0"/>
        <v>0</v>
      </c>
    </row>
    <row r="19" spans="1:6" s="5" customFormat="1">
      <c r="A19" s="57"/>
      <c r="B19" s="37" t="s">
        <v>130</v>
      </c>
      <c r="C19" s="30"/>
      <c r="D19" s="30"/>
      <c r="E19" s="31"/>
      <c r="F19" s="32">
        <f t="shared" si="0"/>
        <v>0</v>
      </c>
    </row>
    <row r="20" spans="1:6" s="5" customFormat="1">
      <c r="A20" s="57"/>
      <c r="B20" s="37" t="s">
        <v>87</v>
      </c>
      <c r="C20" s="30"/>
      <c r="D20" s="30"/>
      <c r="E20" s="31"/>
      <c r="F20" s="32">
        <f t="shared" si="0"/>
        <v>0</v>
      </c>
    </row>
    <row r="21" spans="1:6" s="5" customFormat="1" ht="12.75" customHeight="1">
      <c r="A21" s="57" t="s">
        <v>135</v>
      </c>
      <c r="B21" s="54" t="s">
        <v>72</v>
      </c>
      <c r="C21" s="30"/>
      <c r="D21" s="30"/>
      <c r="E21" s="31"/>
      <c r="F21" s="32">
        <f t="shared" si="0"/>
        <v>0</v>
      </c>
    </row>
    <row r="22" spans="1:6" s="5" customFormat="1" ht="12.75" customHeight="1">
      <c r="A22" s="57" t="s">
        <v>136</v>
      </c>
      <c r="B22" s="54" t="s">
        <v>90</v>
      </c>
      <c r="C22" s="30"/>
      <c r="D22" s="30"/>
      <c r="E22" s="31"/>
      <c r="F22" s="32">
        <f t="shared" si="0"/>
        <v>0</v>
      </c>
    </row>
    <row r="23" spans="1:6" s="5" customFormat="1" ht="12.75" customHeight="1">
      <c r="A23" s="55"/>
      <c r="B23" s="37" t="s">
        <v>217</v>
      </c>
      <c r="C23" s="30"/>
      <c r="D23" s="30"/>
      <c r="E23" s="31"/>
      <c r="F23" s="32">
        <f t="shared" si="0"/>
        <v>0</v>
      </c>
    </row>
    <row r="24" spans="1:6" s="5" customFormat="1">
      <c r="A24" s="48"/>
      <c r="B24" s="190" t="s">
        <v>73</v>
      </c>
      <c r="C24" s="191"/>
      <c r="D24" s="191"/>
      <c r="E24" s="191"/>
      <c r="F24" s="42">
        <f>SUM(F18:F21)</f>
        <v>0</v>
      </c>
    </row>
    <row r="25" spans="1:6" s="5" customFormat="1">
      <c r="A25" s="77" t="s">
        <v>75</v>
      </c>
      <c r="B25" s="38" t="s">
        <v>31</v>
      </c>
      <c r="C25" s="39"/>
      <c r="D25" s="33"/>
      <c r="E25" s="31"/>
      <c r="F25" s="32">
        <f t="shared" ref="F25:F26" si="2">D25*E25</f>
        <v>0</v>
      </c>
    </row>
    <row r="26" spans="1:6" s="5" customFormat="1" ht="12" customHeight="1">
      <c r="A26" s="53"/>
      <c r="B26" s="54" t="s">
        <v>32</v>
      </c>
      <c r="C26" s="30" t="s">
        <v>3</v>
      </c>
      <c r="D26" s="33"/>
      <c r="E26" s="31"/>
      <c r="F26" s="32">
        <f t="shared" si="2"/>
        <v>0</v>
      </c>
    </row>
    <row r="27" spans="1:6" s="5" customFormat="1">
      <c r="A27" s="56"/>
      <c r="B27" s="180" t="s">
        <v>33</v>
      </c>
      <c r="C27" s="181"/>
      <c r="D27" s="181"/>
      <c r="E27" s="182"/>
      <c r="F27" s="42">
        <f>SUM(F25:F26)</f>
        <v>0</v>
      </c>
    </row>
    <row r="28" spans="1:6" s="5" customFormat="1" ht="15" customHeight="1">
      <c r="A28" s="50"/>
      <c r="B28" s="198" t="s">
        <v>15</v>
      </c>
      <c r="C28" s="199"/>
      <c r="D28" s="88"/>
      <c r="E28" s="89"/>
      <c r="F28" s="98"/>
    </row>
    <row r="29" spans="1:6" s="5" customFormat="1">
      <c r="A29" s="51"/>
      <c r="B29" s="196" t="s">
        <v>13</v>
      </c>
      <c r="C29" s="197"/>
      <c r="D29" s="86"/>
      <c r="E29" s="90"/>
      <c r="F29" s="101"/>
    </row>
    <row r="30" spans="1:6" s="5" customFormat="1">
      <c r="A30" s="52"/>
      <c r="B30" s="194" t="s">
        <v>14</v>
      </c>
      <c r="C30" s="195"/>
      <c r="D30" s="87"/>
      <c r="E30" s="91"/>
      <c r="F30" s="100"/>
    </row>
    <row r="31" spans="1:6" s="5" customFormat="1">
      <c r="A31" s="46"/>
      <c r="B31" s="3"/>
      <c r="C31" s="3"/>
      <c r="D31" s="3"/>
      <c r="E31" s="4"/>
      <c r="F31" s="4"/>
    </row>
    <row r="32" spans="1:6" s="5" customFormat="1">
      <c r="A32" s="46"/>
      <c r="B32" s="3"/>
      <c r="C32" s="3"/>
      <c r="D32" s="3"/>
      <c r="E32" s="4"/>
      <c r="F32" s="4"/>
    </row>
    <row r="33" spans="1:6" s="5" customFormat="1">
      <c r="A33" s="46"/>
      <c r="B33" s="3"/>
      <c r="C33" s="3"/>
      <c r="D33" s="3"/>
      <c r="E33" s="4"/>
      <c r="F33" s="4"/>
    </row>
    <row r="34" spans="1:6" s="5" customFormat="1">
      <c r="A34" s="46"/>
      <c r="B34" s="1"/>
      <c r="C34" s="1"/>
      <c r="D34" s="1"/>
      <c r="E34" s="99"/>
      <c r="F34" s="99"/>
    </row>
    <row r="35" spans="1:6" s="5" customFormat="1" ht="12.75" customHeight="1">
      <c r="A35" s="183" t="s">
        <v>16</v>
      </c>
      <c r="B35" s="183"/>
      <c r="C35" s="99"/>
      <c r="D35" s="1"/>
      <c r="E35" s="99"/>
      <c r="F35" s="99"/>
    </row>
    <row r="36" spans="1:6" s="5" customFormat="1" ht="12.75" customHeight="1">
      <c r="A36" s="183" t="s">
        <v>17</v>
      </c>
      <c r="B36" s="183"/>
      <c r="C36" s="99"/>
      <c r="D36" s="1"/>
      <c r="E36" s="99"/>
      <c r="F36" s="99"/>
    </row>
    <row r="37" spans="1:6" s="5" customFormat="1">
      <c r="A37" s="76"/>
      <c r="B37" s="1"/>
      <c r="C37" s="1"/>
      <c r="D37" s="99"/>
      <c r="E37" s="99"/>
      <c r="F37" s="99"/>
    </row>
    <row r="38" spans="1:6" s="5" customFormat="1" ht="41.25" customHeight="1">
      <c r="A38" s="178" t="s">
        <v>18</v>
      </c>
      <c r="B38" s="178"/>
      <c r="C38" s="179" t="s">
        <v>19</v>
      </c>
      <c r="D38" s="179"/>
      <c r="E38" s="179"/>
      <c r="F38" s="179"/>
    </row>
    <row r="39" spans="1:6" s="5" customFormat="1">
      <c r="A39" s="46"/>
      <c r="B39" s="1"/>
      <c r="C39" s="1"/>
      <c r="D39" s="1"/>
      <c r="E39" s="99"/>
      <c r="F39" s="99"/>
    </row>
    <row r="40" spans="1:6" s="5" customFormat="1">
      <c r="A40" s="46"/>
      <c r="B40" s="1"/>
      <c r="C40" s="1"/>
      <c r="D40" s="1"/>
      <c r="E40" s="99"/>
      <c r="F40" s="99"/>
    </row>
    <row r="41" spans="1:6" s="5" customFormat="1">
      <c r="A41" s="46"/>
      <c r="B41" s="1"/>
      <c r="C41" s="1"/>
      <c r="D41" s="1"/>
      <c r="E41" s="99"/>
      <c r="F41" s="99"/>
    </row>
    <row r="42" spans="1:6" s="5" customFormat="1">
      <c r="A42" s="46"/>
      <c r="B42" s="1"/>
      <c r="C42" s="1"/>
      <c r="D42" s="1"/>
      <c r="E42" s="99"/>
      <c r="F42" s="99"/>
    </row>
    <row r="43" spans="1:6" s="5" customFormat="1">
      <c r="A43" s="46"/>
      <c r="B43" s="1"/>
      <c r="C43" s="1"/>
      <c r="D43" s="1"/>
      <c r="E43" s="99"/>
      <c r="F43" s="99"/>
    </row>
    <row r="44" spans="1:6" s="5" customFormat="1" ht="13.7" customHeight="1">
      <c r="A44" s="46"/>
      <c r="B44" s="1"/>
      <c r="C44" s="1"/>
      <c r="D44" s="1"/>
      <c r="E44" s="99"/>
      <c r="F44" s="99"/>
    </row>
    <row r="45" spans="1:6" s="5" customFormat="1" ht="13.7" customHeight="1">
      <c r="A45" s="46"/>
      <c r="B45" s="1"/>
      <c r="C45" s="1"/>
      <c r="D45" s="1"/>
      <c r="E45" s="99"/>
      <c r="F45" s="99"/>
    </row>
    <row r="46" spans="1:6" s="5" customFormat="1" ht="13.7" customHeight="1">
      <c r="A46" s="46"/>
      <c r="B46" s="1"/>
      <c r="C46" s="1"/>
      <c r="D46" s="1"/>
      <c r="E46" s="99"/>
      <c r="F46" s="99"/>
    </row>
    <row r="49" spans="2:10" ht="12.75" customHeight="1">
      <c r="B49" s="3"/>
      <c r="C49" s="3"/>
      <c r="D49" s="3"/>
      <c r="E49" s="4"/>
      <c r="F49" s="4"/>
      <c r="G49" s="3"/>
      <c r="H49" s="3"/>
      <c r="I49" s="3"/>
      <c r="J49" s="3"/>
    </row>
    <row r="50" spans="2:10" ht="12.75" customHeight="1">
      <c r="B50" s="3"/>
      <c r="C50" s="3"/>
      <c r="D50" s="3"/>
      <c r="E50" s="4"/>
      <c r="F50" s="4"/>
      <c r="G50" s="3"/>
      <c r="H50" s="3"/>
      <c r="I50" s="3"/>
      <c r="J50" s="3"/>
    </row>
    <row r="51" spans="2:10">
      <c r="B51" s="3"/>
      <c r="C51" s="3"/>
      <c r="D51" s="3"/>
      <c r="E51" s="4"/>
      <c r="F51" s="4"/>
      <c r="G51" s="3"/>
      <c r="H51" s="3"/>
      <c r="I51" s="3"/>
      <c r="J51" s="3"/>
    </row>
    <row r="52" spans="2:10" ht="27" customHeight="1"/>
  </sheetData>
  <sheetProtection selectLockedCells="1" selectUnlockedCells="1"/>
  <mergeCells count="13">
    <mergeCell ref="A38:B38"/>
    <mergeCell ref="C38:F38"/>
    <mergeCell ref="B27:E27"/>
    <mergeCell ref="B28:C28"/>
    <mergeCell ref="B29:C29"/>
    <mergeCell ref="B30:C30"/>
    <mergeCell ref="A35:B35"/>
    <mergeCell ref="A36:B36"/>
    <mergeCell ref="A2:F2"/>
    <mergeCell ref="A3:F3"/>
    <mergeCell ref="B4:E4"/>
    <mergeCell ref="A7:F7"/>
    <mergeCell ref="B24:E24"/>
  </mergeCells>
  <printOptions horizontalCentered="1"/>
  <pageMargins left="0.31496062992125984" right="0.27559055118110237" top="0.85" bottom="0.61" header="0.43307086614173229" footer="0.31496062992125984"/>
  <pageSetup paperSize="9" scale="76" firstPageNumber="0" fitToHeight="0" orientation="portrait" r:id="rId1"/>
  <headerFooter alignWithMargins="0">
    <oddHeader>&amp;L&amp;"Arial,Gras"&amp;8ECOLE FERRANDI RENNES&amp;C&amp;"Arial,Gras"&amp;8Transformation de la réserve en laboratoire patisserie&amp;R&amp;"Arial,Gras"&amp;8DPGF DCE</oddHeader>
    <oddFooter>&amp;L&amp;"Arial,Gras"&amp;8Cresto Ingenierie&amp;C&amp;"Arial,Gras"&amp;8Juin 2025&amp;R&amp;"Arial,Gras"&amp;8Page 4/8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FFFFCC"/>
  </sheetPr>
  <dimension ref="A1:J53"/>
  <sheetViews>
    <sheetView showZeros="0" view="pageLayout" topLeftCell="A7" zoomScale="145" zoomScaleNormal="115" zoomScaleSheetLayoutView="100" zoomScalePageLayoutView="145" workbookViewId="0">
      <selection activeCell="B15" sqref="B15"/>
    </sheetView>
  </sheetViews>
  <sheetFormatPr baseColWidth="10" defaultColWidth="37.42578125" defaultRowHeight="12.75"/>
  <cols>
    <col min="1" max="1" width="7.5703125" style="46" customWidth="1"/>
    <col min="2" max="2" width="64.140625" style="1" customWidth="1"/>
    <col min="3" max="3" width="5.7109375" style="1" customWidth="1"/>
    <col min="4" max="4" width="7.28515625" style="1" customWidth="1"/>
    <col min="5" max="5" width="8.28515625" style="99" customWidth="1"/>
    <col min="6" max="6" width="20.42578125" style="99" customWidth="1"/>
    <col min="7" max="16384" width="37.42578125" style="1"/>
  </cols>
  <sheetData>
    <row r="1" spans="1:6" s="3" customFormat="1" ht="12.75" customHeight="1">
      <c r="A1" s="44"/>
      <c r="B1" s="23"/>
      <c r="C1" s="24"/>
      <c r="D1" s="25"/>
      <c r="E1" s="26"/>
      <c r="F1" s="27"/>
    </row>
    <row r="2" spans="1:6" s="3" customFormat="1" ht="15" customHeight="1">
      <c r="A2" s="184" t="s">
        <v>91</v>
      </c>
      <c r="B2" s="184"/>
      <c r="C2" s="184"/>
      <c r="D2" s="184"/>
      <c r="E2" s="184"/>
      <c r="F2" s="184"/>
    </row>
    <row r="3" spans="1:6" s="3" customFormat="1" ht="13.9" customHeight="1">
      <c r="A3" s="185" t="s">
        <v>116</v>
      </c>
      <c r="B3" s="185"/>
      <c r="C3" s="185"/>
      <c r="D3" s="185"/>
      <c r="E3" s="185"/>
      <c r="F3" s="185"/>
    </row>
    <row r="4" spans="1:6" s="3" customFormat="1" ht="13.5" customHeight="1">
      <c r="A4" s="45"/>
      <c r="B4" s="186"/>
      <c r="C4" s="186" t="s">
        <v>10</v>
      </c>
      <c r="D4" s="186" t="s">
        <v>10</v>
      </c>
      <c r="E4" s="186" t="s">
        <v>10</v>
      </c>
      <c r="F4" s="28"/>
    </row>
    <row r="5" spans="1:6">
      <c r="B5" s="3"/>
      <c r="C5" s="17"/>
      <c r="D5" s="18"/>
      <c r="E5" s="19"/>
      <c r="F5" s="4"/>
    </row>
    <row r="6" spans="1:6" ht="13.5" customHeight="1">
      <c r="B6" s="3"/>
      <c r="C6" s="17"/>
      <c r="D6" s="18"/>
      <c r="E6" s="19"/>
      <c r="F6" s="4"/>
    </row>
    <row r="7" spans="1:6" ht="18.75" customHeight="1">
      <c r="A7" s="187" t="s">
        <v>144</v>
      </c>
      <c r="B7" s="188"/>
      <c r="C7" s="188"/>
      <c r="D7" s="188"/>
      <c r="E7" s="188"/>
      <c r="F7" s="189"/>
    </row>
    <row r="8" spans="1:6" ht="11.25" customHeight="1">
      <c r="B8" s="3"/>
      <c r="C8" s="17"/>
      <c r="D8" s="18"/>
      <c r="E8" s="19"/>
      <c r="F8" s="4"/>
    </row>
    <row r="9" spans="1:6">
      <c r="A9" s="21" t="s">
        <v>12</v>
      </c>
      <c r="B9" s="20" t="s">
        <v>11</v>
      </c>
      <c r="C9" s="21" t="s">
        <v>2</v>
      </c>
      <c r="D9" s="21" t="s">
        <v>23</v>
      </c>
      <c r="E9" s="22" t="s">
        <v>24</v>
      </c>
      <c r="F9" s="22" t="s">
        <v>25</v>
      </c>
    </row>
    <row r="10" spans="1:6" s="5" customFormat="1">
      <c r="A10" s="47" t="s">
        <v>51</v>
      </c>
      <c r="B10" s="34" t="s">
        <v>143</v>
      </c>
      <c r="C10" s="35"/>
      <c r="D10" s="35"/>
      <c r="E10" s="36"/>
      <c r="F10" s="40"/>
    </row>
    <row r="11" spans="1:6" s="5" customFormat="1">
      <c r="A11" s="57" t="s">
        <v>146</v>
      </c>
      <c r="B11" s="54" t="s">
        <v>218</v>
      </c>
      <c r="C11" s="30"/>
      <c r="D11" s="30"/>
      <c r="E11" s="31"/>
      <c r="F11" s="32">
        <f t="shared" ref="F11:F21" si="0">D11*E11</f>
        <v>0</v>
      </c>
    </row>
    <row r="12" spans="1:6" s="5" customFormat="1">
      <c r="A12" s="57"/>
      <c r="B12" s="37" t="s">
        <v>224</v>
      </c>
      <c r="C12" s="30" t="s">
        <v>3</v>
      </c>
      <c r="D12" s="30"/>
      <c r="E12" s="31"/>
      <c r="F12" s="32">
        <f t="shared" si="0"/>
        <v>0</v>
      </c>
    </row>
    <row r="13" spans="1:6" s="5" customFormat="1">
      <c r="A13" s="57"/>
      <c r="B13" s="37" t="s">
        <v>230</v>
      </c>
      <c r="C13" s="30" t="s">
        <v>3</v>
      </c>
      <c r="D13" s="30"/>
      <c r="E13" s="31"/>
      <c r="F13" s="32">
        <f t="shared" si="0"/>
        <v>0</v>
      </c>
    </row>
    <row r="14" spans="1:6" s="5" customFormat="1">
      <c r="A14" s="57"/>
      <c r="B14" s="37" t="s">
        <v>225</v>
      </c>
      <c r="C14" s="30" t="s">
        <v>3</v>
      </c>
      <c r="D14" s="30"/>
      <c r="E14" s="31"/>
      <c r="F14" s="32">
        <f t="shared" si="0"/>
        <v>0</v>
      </c>
    </row>
    <row r="15" spans="1:6" s="5" customFormat="1">
      <c r="A15" s="57"/>
      <c r="B15" s="37" t="s">
        <v>221</v>
      </c>
      <c r="C15" s="30" t="s">
        <v>3</v>
      </c>
      <c r="D15" s="30"/>
      <c r="E15" s="31"/>
      <c r="F15" s="32">
        <f t="shared" si="0"/>
        <v>0</v>
      </c>
    </row>
    <row r="16" spans="1:6" s="5" customFormat="1">
      <c r="A16" s="57"/>
      <c r="B16" s="37" t="s">
        <v>220</v>
      </c>
      <c r="C16" s="30" t="s">
        <v>3</v>
      </c>
      <c r="D16" s="30"/>
      <c r="E16" s="31"/>
      <c r="F16" s="32">
        <f t="shared" si="0"/>
        <v>0</v>
      </c>
    </row>
    <row r="17" spans="1:6" s="5" customFormat="1">
      <c r="A17" s="57"/>
      <c r="B17" s="37" t="s">
        <v>219</v>
      </c>
      <c r="C17" s="30" t="s">
        <v>3</v>
      </c>
      <c r="D17" s="30"/>
      <c r="E17" s="31"/>
      <c r="F17" s="32">
        <f t="shared" si="0"/>
        <v>0</v>
      </c>
    </row>
    <row r="18" spans="1:6" s="5" customFormat="1">
      <c r="A18" s="57" t="s">
        <v>147</v>
      </c>
      <c r="B18" s="54" t="s">
        <v>145</v>
      </c>
      <c r="C18" s="30" t="s">
        <v>3</v>
      </c>
      <c r="D18" s="30"/>
      <c r="E18" s="31"/>
      <c r="F18" s="32">
        <f t="shared" si="0"/>
        <v>0</v>
      </c>
    </row>
    <row r="19" spans="1:6" s="5" customFormat="1">
      <c r="A19" s="57"/>
      <c r="B19" s="37" t="s">
        <v>140</v>
      </c>
      <c r="C19" s="30" t="s">
        <v>3</v>
      </c>
      <c r="D19" s="30"/>
      <c r="E19" s="31"/>
      <c r="F19" s="32">
        <f t="shared" si="0"/>
        <v>0</v>
      </c>
    </row>
    <row r="20" spans="1:6" s="5" customFormat="1">
      <c r="A20" s="57"/>
      <c r="B20" s="37" t="s">
        <v>139</v>
      </c>
      <c r="C20" s="30" t="s">
        <v>3</v>
      </c>
      <c r="D20" s="30"/>
      <c r="E20" s="31"/>
      <c r="F20" s="32">
        <f t="shared" si="0"/>
        <v>0</v>
      </c>
    </row>
    <row r="21" spans="1:6" s="5" customFormat="1">
      <c r="A21" s="57" t="s">
        <v>222</v>
      </c>
      <c r="B21" s="54" t="s">
        <v>148</v>
      </c>
      <c r="C21" s="30" t="s">
        <v>3</v>
      </c>
      <c r="D21" s="30"/>
      <c r="E21" s="31"/>
      <c r="F21" s="32">
        <f t="shared" si="0"/>
        <v>0</v>
      </c>
    </row>
    <row r="22" spans="1:6" s="5" customFormat="1">
      <c r="A22" s="57"/>
      <c r="B22" s="37" t="s">
        <v>223</v>
      </c>
      <c r="C22" s="30"/>
      <c r="D22" s="30"/>
      <c r="E22" s="31"/>
      <c r="F22" s="32"/>
    </row>
    <row r="23" spans="1:6" s="5" customFormat="1">
      <c r="A23" s="57"/>
      <c r="B23" s="37" t="s">
        <v>141</v>
      </c>
      <c r="C23" s="30" t="s">
        <v>0</v>
      </c>
      <c r="D23" s="30"/>
      <c r="E23" s="31"/>
      <c r="F23" s="32">
        <f>D23*E23</f>
        <v>0</v>
      </c>
    </row>
    <row r="24" spans="1:6" s="5" customFormat="1">
      <c r="A24" s="57"/>
      <c r="B24" s="37" t="s">
        <v>142</v>
      </c>
      <c r="C24" s="30" t="s">
        <v>0</v>
      </c>
      <c r="D24" s="30"/>
      <c r="E24" s="31"/>
      <c r="F24" s="32">
        <f>D24*E24</f>
        <v>0</v>
      </c>
    </row>
    <row r="25" spans="1:6" s="5" customFormat="1">
      <c r="A25" s="48"/>
      <c r="B25" s="190" t="s">
        <v>150</v>
      </c>
      <c r="C25" s="191"/>
      <c r="D25" s="191"/>
      <c r="E25" s="191"/>
      <c r="F25" s="42">
        <f>SUM(F23:F23)</f>
        <v>0</v>
      </c>
    </row>
    <row r="26" spans="1:6" s="5" customFormat="1">
      <c r="A26" s="77" t="s">
        <v>149</v>
      </c>
      <c r="B26" s="38" t="s">
        <v>31</v>
      </c>
      <c r="C26" s="39"/>
      <c r="D26" s="33"/>
      <c r="E26" s="31"/>
      <c r="F26" s="32">
        <f t="shared" ref="F26:F27" si="1">D26*E26</f>
        <v>0</v>
      </c>
    </row>
    <row r="27" spans="1:6" s="5" customFormat="1" ht="12" customHeight="1">
      <c r="A27" s="53"/>
      <c r="B27" s="54" t="s">
        <v>32</v>
      </c>
      <c r="C27" s="30" t="s">
        <v>3</v>
      </c>
      <c r="D27" s="33"/>
      <c r="E27" s="31"/>
      <c r="F27" s="32">
        <f t="shared" si="1"/>
        <v>0</v>
      </c>
    </row>
    <row r="28" spans="1:6" s="5" customFormat="1">
      <c r="A28" s="56"/>
      <c r="B28" s="180" t="s">
        <v>33</v>
      </c>
      <c r="C28" s="181"/>
      <c r="D28" s="181"/>
      <c r="E28" s="182"/>
      <c r="F28" s="42">
        <f>SUM(F26:F27)</f>
        <v>0</v>
      </c>
    </row>
    <row r="29" spans="1:6" s="5" customFormat="1" ht="15" customHeight="1">
      <c r="A29" s="50"/>
      <c r="B29" s="198" t="s">
        <v>15</v>
      </c>
      <c r="C29" s="199"/>
      <c r="D29" s="88"/>
      <c r="E29" s="89"/>
      <c r="F29" s="98"/>
    </row>
    <row r="30" spans="1:6" s="5" customFormat="1">
      <c r="A30" s="51"/>
      <c r="B30" s="196" t="s">
        <v>13</v>
      </c>
      <c r="C30" s="197"/>
      <c r="D30" s="86"/>
      <c r="E30" s="90"/>
      <c r="F30" s="101"/>
    </row>
    <row r="31" spans="1:6" s="5" customFormat="1">
      <c r="A31" s="52"/>
      <c r="B31" s="194" t="s">
        <v>14</v>
      </c>
      <c r="C31" s="195"/>
      <c r="D31" s="87"/>
      <c r="E31" s="91"/>
      <c r="F31" s="100"/>
    </row>
    <row r="32" spans="1:6" s="5" customFormat="1">
      <c r="A32" s="46"/>
      <c r="B32" s="3"/>
      <c r="C32" s="3"/>
      <c r="D32" s="3"/>
      <c r="E32" s="4"/>
      <c r="F32" s="4"/>
    </row>
    <row r="33" spans="1:6" s="5" customFormat="1">
      <c r="A33" s="46"/>
      <c r="B33" s="3"/>
      <c r="C33" s="3"/>
      <c r="D33" s="3"/>
      <c r="E33" s="4"/>
      <c r="F33" s="4"/>
    </row>
    <row r="34" spans="1:6" s="5" customFormat="1">
      <c r="A34" s="46"/>
      <c r="B34" s="3"/>
      <c r="C34" s="3"/>
      <c r="D34" s="3"/>
      <c r="E34" s="4"/>
      <c r="F34" s="4"/>
    </row>
    <row r="35" spans="1:6" s="5" customFormat="1">
      <c r="A35" s="46"/>
      <c r="B35" s="1"/>
      <c r="C35" s="1"/>
      <c r="D35" s="1"/>
      <c r="E35" s="99"/>
      <c r="F35" s="99"/>
    </row>
    <row r="36" spans="1:6" s="5" customFormat="1" ht="12.75" customHeight="1">
      <c r="A36" s="183" t="s">
        <v>16</v>
      </c>
      <c r="B36" s="183"/>
      <c r="C36" s="99"/>
      <c r="D36" s="1"/>
      <c r="E36" s="99"/>
      <c r="F36" s="99"/>
    </row>
    <row r="37" spans="1:6" s="5" customFormat="1" ht="12.75" customHeight="1">
      <c r="A37" s="183" t="s">
        <v>17</v>
      </c>
      <c r="B37" s="183"/>
      <c r="C37" s="99"/>
      <c r="D37" s="1"/>
      <c r="E37" s="99"/>
      <c r="F37" s="99"/>
    </row>
    <row r="38" spans="1:6" s="5" customFormat="1">
      <c r="A38" s="76"/>
      <c r="B38" s="1"/>
      <c r="C38" s="1"/>
      <c r="D38" s="99"/>
      <c r="E38" s="99"/>
      <c r="F38" s="99"/>
    </row>
    <row r="39" spans="1:6" s="5" customFormat="1" ht="41.25" customHeight="1">
      <c r="A39" s="178" t="s">
        <v>18</v>
      </c>
      <c r="B39" s="178"/>
      <c r="C39" s="179" t="s">
        <v>19</v>
      </c>
      <c r="D39" s="179"/>
      <c r="E39" s="179"/>
      <c r="F39" s="179"/>
    </row>
    <row r="40" spans="1:6" s="5" customFormat="1">
      <c r="A40" s="46"/>
      <c r="B40" s="1"/>
      <c r="C40" s="1"/>
      <c r="D40" s="1"/>
      <c r="E40" s="99"/>
      <c r="F40" s="99"/>
    </row>
    <row r="41" spans="1:6" s="5" customFormat="1">
      <c r="A41" s="46"/>
      <c r="B41" s="1"/>
      <c r="C41" s="1"/>
      <c r="D41" s="1"/>
      <c r="E41" s="99"/>
      <c r="F41" s="99"/>
    </row>
    <row r="42" spans="1:6" s="5" customFormat="1">
      <c r="A42" s="46"/>
      <c r="B42" s="1"/>
      <c r="C42" s="1"/>
      <c r="D42" s="1"/>
      <c r="E42" s="99"/>
      <c r="F42" s="99"/>
    </row>
    <row r="43" spans="1:6" s="5" customFormat="1">
      <c r="A43" s="46"/>
      <c r="B43" s="1"/>
      <c r="C43" s="1"/>
      <c r="D43" s="1"/>
      <c r="E43" s="99"/>
      <c r="F43" s="99"/>
    </row>
    <row r="44" spans="1:6" s="5" customFormat="1">
      <c r="A44" s="46"/>
      <c r="B44" s="1"/>
      <c r="C44" s="1"/>
      <c r="D44" s="1"/>
      <c r="E44" s="99"/>
      <c r="F44" s="99"/>
    </row>
    <row r="45" spans="1:6" s="5" customFormat="1" ht="13.7" customHeight="1">
      <c r="A45" s="46"/>
      <c r="B45" s="1"/>
      <c r="C45" s="1"/>
      <c r="D45" s="1"/>
      <c r="E45" s="99"/>
      <c r="F45" s="99"/>
    </row>
    <row r="46" spans="1:6" s="5" customFormat="1" ht="13.7" customHeight="1">
      <c r="A46" s="46"/>
      <c r="B46" s="1"/>
      <c r="C46" s="1"/>
      <c r="D46" s="1"/>
      <c r="E46" s="99"/>
      <c r="F46" s="99"/>
    </row>
    <row r="47" spans="1:6" s="5" customFormat="1" ht="13.7" customHeight="1">
      <c r="A47" s="46"/>
      <c r="B47" s="1"/>
      <c r="C47" s="1"/>
      <c r="D47" s="1"/>
      <c r="E47" s="99"/>
      <c r="F47" s="99"/>
    </row>
    <row r="50" spans="2:10" ht="12.75" customHeight="1"/>
    <row r="51" spans="2:10" ht="12.75" customHeight="1">
      <c r="B51" s="3"/>
      <c r="C51" s="3"/>
      <c r="D51" s="3"/>
      <c r="E51" s="4"/>
      <c r="F51" s="4"/>
      <c r="G51" s="3"/>
      <c r="H51" s="3"/>
      <c r="I51" s="3"/>
      <c r="J51" s="3"/>
    </row>
    <row r="52" spans="2:10">
      <c r="B52" s="3"/>
      <c r="C52" s="3"/>
      <c r="D52" s="3"/>
      <c r="E52" s="4"/>
      <c r="F52" s="4"/>
      <c r="G52" s="3"/>
      <c r="H52" s="3"/>
      <c r="I52" s="3"/>
      <c r="J52" s="3"/>
    </row>
    <row r="53" spans="2:10" ht="27" customHeight="1">
      <c r="B53" s="3"/>
      <c r="C53" s="3"/>
      <c r="D53" s="3"/>
      <c r="E53" s="4"/>
      <c r="F53" s="4"/>
      <c r="G53" s="3"/>
      <c r="H53" s="3"/>
      <c r="I53" s="3"/>
      <c r="J53" s="3"/>
    </row>
  </sheetData>
  <sheetProtection selectLockedCells="1" selectUnlockedCells="1"/>
  <mergeCells count="13">
    <mergeCell ref="A39:B39"/>
    <mergeCell ref="C39:F39"/>
    <mergeCell ref="A2:F2"/>
    <mergeCell ref="A3:F3"/>
    <mergeCell ref="B4:E4"/>
    <mergeCell ref="A7:F7"/>
    <mergeCell ref="B25:E25"/>
    <mergeCell ref="B28:E28"/>
    <mergeCell ref="B29:C29"/>
    <mergeCell ref="B30:C30"/>
    <mergeCell ref="B31:C31"/>
    <mergeCell ref="A36:B36"/>
    <mergeCell ref="A37:B37"/>
  </mergeCells>
  <printOptions horizontalCentered="1"/>
  <pageMargins left="0.31496062992125984" right="0.27559055118110237" top="0.85" bottom="0.61" header="0.43307086614173229" footer="0.31496062992125984"/>
  <pageSetup paperSize="9" scale="76" firstPageNumber="0" fitToHeight="0" orientation="portrait" r:id="rId1"/>
  <headerFooter alignWithMargins="0">
    <oddHeader>&amp;L&amp;"Arial,Gras"&amp;8ECOLE FERRANDI RENNES&amp;C&amp;"Arial,Gras"&amp;8Transformation de la réserve en laboratoire patisserie&amp;R&amp;"Arial,Gras"&amp;8DPGF DCE</oddHeader>
    <oddFooter>&amp;L&amp;"Arial,Gras"&amp;8Cresto Ingenierie&amp;C&amp;"Arial,Gras"&amp;8Juin 2025&amp;R&amp;"Arial,Gras"&amp;8Page 5/8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FFFFCC"/>
  </sheetPr>
  <dimension ref="A1:J59"/>
  <sheetViews>
    <sheetView showZeros="0" view="pageLayout" topLeftCell="A7" zoomScale="115" zoomScaleNormal="115" zoomScaleSheetLayoutView="100" zoomScalePageLayoutView="115" workbookViewId="0">
      <selection activeCell="B13" sqref="B13"/>
    </sheetView>
  </sheetViews>
  <sheetFormatPr baseColWidth="10" defaultColWidth="37.42578125" defaultRowHeight="12.75"/>
  <cols>
    <col min="1" max="1" width="7.5703125" style="46" customWidth="1"/>
    <col min="2" max="2" width="64.140625" style="1" customWidth="1"/>
    <col min="3" max="3" width="5.7109375" style="1" customWidth="1"/>
    <col min="4" max="4" width="7.28515625" style="1" customWidth="1"/>
    <col min="5" max="5" width="8.28515625" style="99" customWidth="1"/>
    <col min="6" max="6" width="20.42578125" style="99" customWidth="1"/>
    <col min="7" max="16384" width="37.42578125" style="1"/>
  </cols>
  <sheetData>
    <row r="1" spans="1:6" s="3" customFormat="1" ht="12.75" customHeight="1">
      <c r="A1" s="44"/>
      <c r="B1" s="23"/>
      <c r="C1" s="24"/>
      <c r="D1" s="25"/>
      <c r="E1" s="26"/>
      <c r="F1" s="27"/>
    </row>
    <row r="2" spans="1:6" s="3" customFormat="1" ht="15" customHeight="1">
      <c r="A2" s="184" t="s">
        <v>91</v>
      </c>
      <c r="B2" s="184"/>
      <c r="C2" s="184"/>
      <c r="D2" s="184"/>
      <c r="E2" s="184"/>
      <c r="F2" s="184"/>
    </row>
    <row r="3" spans="1:6" s="3" customFormat="1" ht="13.9" customHeight="1">
      <c r="A3" s="185" t="s">
        <v>116</v>
      </c>
      <c r="B3" s="185"/>
      <c r="C3" s="185"/>
      <c r="D3" s="185"/>
      <c r="E3" s="185"/>
      <c r="F3" s="185"/>
    </row>
    <row r="4" spans="1:6" s="3" customFormat="1" ht="13.5" customHeight="1">
      <c r="A4" s="45"/>
      <c r="B4" s="186"/>
      <c r="C4" s="186" t="s">
        <v>10</v>
      </c>
      <c r="D4" s="186" t="s">
        <v>10</v>
      </c>
      <c r="E4" s="186" t="s">
        <v>10</v>
      </c>
      <c r="F4" s="28"/>
    </row>
    <row r="5" spans="1:6">
      <c r="B5" s="3"/>
      <c r="C5" s="17"/>
      <c r="D5" s="18"/>
      <c r="E5" s="19"/>
      <c r="F5" s="4"/>
    </row>
    <row r="6" spans="1:6" ht="13.5" customHeight="1">
      <c r="B6" s="3"/>
      <c r="C6" s="17"/>
      <c r="D6" s="18"/>
      <c r="E6" s="19"/>
      <c r="F6" s="4"/>
    </row>
    <row r="7" spans="1:6" ht="18.75" customHeight="1">
      <c r="A7" s="187" t="s">
        <v>151</v>
      </c>
      <c r="B7" s="188"/>
      <c r="C7" s="188"/>
      <c r="D7" s="188"/>
      <c r="E7" s="188"/>
      <c r="F7" s="189"/>
    </row>
    <row r="8" spans="1:6" ht="11.25" customHeight="1">
      <c r="B8" s="3"/>
      <c r="C8" s="17"/>
      <c r="D8" s="18"/>
      <c r="E8" s="19"/>
      <c r="F8" s="4"/>
    </row>
    <row r="9" spans="1:6">
      <c r="A9" s="21" t="s">
        <v>12</v>
      </c>
      <c r="B9" s="20" t="s">
        <v>11</v>
      </c>
      <c r="C9" s="21" t="s">
        <v>2</v>
      </c>
      <c r="D9" s="21" t="s">
        <v>23</v>
      </c>
      <c r="E9" s="22" t="s">
        <v>24</v>
      </c>
      <c r="F9" s="22" t="s">
        <v>25</v>
      </c>
    </row>
    <row r="10" spans="1:6" s="5" customFormat="1">
      <c r="A10" s="47" t="s">
        <v>52</v>
      </c>
      <c r="B10" s="34" t="s">
        <v>43</v>
      </c>
      <c r="C10" s="35"/>
      <c r="D10" s="35"/>
      <c r="E10" s="36"/>
      <c r="F10" s="40"/>
    </row>
    <row r="11" spans="1:6" s="5" customFormat="1">
      <c r="A11" s="57" t="s">
        <v>84</v>
      </c>
      <c r="B11" s="54" t="s">
        <v>218</v>
      </c>
      <c r="C11" s="30" t="s">
        <v>0</v>
      </c>
      <c r="D11" s="30"/>
      <c r="E11" s="31"/>
      <c r="F11" s="32">
        <f t="shared" ref="F11:F27" si="0">D11*E11</f>
        <v>0</v>
      </c>
    </row>
    <row r="12" spans="1:6" s="5" customFormat="1">
      <c r="A12" s="57"/>
      <c r="B12" s="37" t="s">
        <v>102</v>
      </c>
      <c r="C12" s="30" t="s">
        <v>0</v>
      </c>
      <c r="D12" s="30"/>
      <c r="E12" s="31"/>
      <c r="F12" s="32">
        <f t="shared" ref="F12" si="1">D12*E12</f>
        <v>0</v>
      </c>
    </row>
    <row r="13" spans="1:6" s="5" customFormat="1">
      <c r="A13" s="57"/>
      <c r="B13" s="37" t="s">
        <v>229</v>
      </c>
      <c r="C13" s="30" t="s">
        <v>0</v>
      </c>
      <c r="D13" s="30"/>
      <c r="E13" s="31"/>
      <c r="F13" s="32">
        <f t="shared" si="0"/>
        <v>0</v>
      </c>
    </row>
    <row r="14" spans="1:6" s="5" customFormat="1">
      <c r="A14" s="57" t="s">
        <v>34</v>
      </c>
      <c r="B14" s="54" t="s">
        <v>44</v>
      </c>
      <c r="C14" s="30" t="s">
        <v>0</v>
      </c>
      <c r="D14" s="30"/>
      <c r="E14" s="31"/>
      <c r="F14" s="32">
        <f t="shared" si="0"/>
        <v>0</v>
      </c>
    </row>
    <row r="15" spans="1:6" s="5" customFormat="1" ht="12.75" customHeight="1">
      <c r="A15" s="55"/>
      <c r="B15" s="37" t="s">
        <v>153</v>
      </c>
      <c r="C15" s="30" t="s">
        <v>2</v>
      </c>
      <c r="D15" s="30"/>
      <c r="E15" s="31"/>
      <c r="F15" s="32">
        <f t="shared" si="0"/>
        <v>0</v>
      </c>
    </row>
    <row r="16" spans="1:6" s="5" customFormat="1" ht="12.75" customHeight="1">
      <c r="A16" s="55"/>
      <c r="B16" s="37" t="s">
        <v>227</v>
      </c>
      <c r="C16" s="30" t="s">
        <v>2</v>
      </c>
      <c r="D16" s="30"/>
      <c r="E16" s="31"/>
      <c r="F16" s="32">
        <f t="shared" ref="F16" si="2">D16*E16</f>
        <v>0</v>
      </c>
    </row>
    <row r="17" spans="1:6" s="5" customFormat="1" ht="12.75" customHeight="1">
      <c r="A17" s="55"/>
      <c r="B17" s="37" t="s">
        <v>155</v>
      </c>
      <c r="C17" s="30" t="s">
        <v>2</v>
      </c>
      <c r="D17" s="30"/>
      <c r="E17" s="31"/>
      <c r="F17" s="32"/>
    </row>
    <row r="18" spans="1:6" s="5" customFormat="1" ht="12.75" customHeight="1">
      <c r="A18" s="55"/>
      <c r="B18" s="37" t="s">
        <v>154</v>
      </c>
      <c r="C18" s="30" t="s">
        <v>2</v>
      </c>
      <c r="D18" s="30"/>
      <c r="E18" s="31"/>
      <c r="F18" s="32">
        <f t="shared" si="0"/>
        <v>0</v>
      </c>
    </row>
    <row r="19" spans="1:6" s="5" customFormat="1" ht="12.75" customHeight="1">
      <c r="A19" s="55"/>
      <c r="B19" s="37" t="s">
        <v>156</v>
      </c>
      <c r="C19" s="30" t="s">
        <v>2</v>
      </c>
      <c r="D19" s="30"/>
      <c r="E19" s="31"/>
      <c r="F19" s="32"/>
    </row>
    <row r="20" spans="1:6" s="5" customFormat="1" ht="12.75" customHeight="1">
      <c r="A20" s="55"/>
      <c r="B20" s="37" t="s">
        <v>226</v>
      </c>
      <c r="C20" s="30" t="s">
        <v>2</v>
      </c>
      <c r="D20" s="30"/>
      <c r="E20" s="31"/>
      <c r="F20" s="32"/>
    </row>
    <row r="21" spans="1:6" s="5" customFormat="1" ht="12.75" customHeight="1">
      <c r="A21" s="55"/>
      <c r="B21" s="37" t="s">
        <v>157</v>
      </c>
      <c r="C21" s="30" t="s">
        <v>2</v>
      </c>
      <c r="D21" s="30"/>
      <c r="E21" s="31"/>
      <c r="F21" s="32"/>
    </row>
    <row r="22" spans="1:6" s="5" customFormat="1" ht="12.75" customHeight="1">
      <c r="A22" s="55"/>
      <c r="B22" s="37" t="s">
        <v>159</v>
      </c>
      <c r="C22" s="30" t="s">
        <v>2</v>
      </c>
      <c r="D22" s="30"/>
      <c r="E22" s="31"/>
      <c r="F22" s="32"/>
    </row>
    <row r="23" spans="1:6" s="5" customFormat="1">
      <c r="A23" s="57"/>
      <c r="B23" s="37" t="s">
        <v>50</v>
      </c>
      <c r="C23" s="30" t="s">
        <v>3</v>
      </c>
      <c r="D23" s="30"/>
      <c r="E23" s="31"/>
      <c r="F23" s="32">
        <f t="shared" si="0"/>
        <v>0</v>
      </c>
    </row>
    <row r="24" spans="1:6" s="5" customFormat="1" ht="12.75" customHeight="1">
      <c r="A24" s="55"/>
      <c r="B24" s="37" t="s">
        <v>152</v>
      </c>
      <c r="C24" s="30"/>
      <c r="D24" s="30"/>
      <c r="E24" s="31"/>
      <c r="F24" s="32">
        <f t="shared" si="0"/>
        <v>0</v>
      </c>
    </row>
    <row r="25" spans="1:6" s="5" customFormat="1">
      <c r="A25" s="57" t="s">
        <v>46</v>
      </c>
      <c r="B25" s="54" t="s">
        <v>5</v>
      </c>
      <c r="C25" s="30" t="s">
        <v>0</v>
      </c>
      <c r="D25" s="30"/>
      <c r="E25" s="31"/>
      <c r="F25" s="32">
        <f t="shared" si="0"/>
        <v>0</v>
      </c>
    </row>
    <row r="26" spans="1:6" s="5" customFormat="1" ht="12.75" customHeight="1">
      <c r="A26" s="55"/>
      <c r="B26" s="37" t="s">
        <v>45</v>
      </c>
      <c r="C26" s="30" t="s">
        <v>4</v>
      </c>
      <c r="D26" s="30"/>
      <c r="E26" s="31"/>
      <c r="F26" s="32">
        <f t="shared" si="0"/>
        <v>0</v>
      </c>
    </row>
    <row r="27" spans="1:6" s="5" customFormat="1">
      <c r="A27" s="57"/>
      <c r="B27" s="37" t="s">
        <v>81</v>
      </c>
      <c r="C27" s="30" t="s">
        <v>0</v>
      </c>
      <c r="D27" s="30"/>
      <c r="E27" s="31"/>
      <c r="F27" s="32">
        <f t="shared" si="0"/>
        <v>0</v>
      </c>
    </row>
    <row r="28" spans="1:6" s="5" customFormat="1" ht="12.75" customHeight="1">
      <c r="A28" s="48"/>
      <c r="B28" s="192" t="s">
        <v>83</v>
      </c>
      <c r="C28" s="193"/>
      <c r="D28" s="193"/>
      <c r="E28" s="190"/>
      <c r="F28" s="42"/>
    </row>
    <row r="29" spans="1:6" s="5" customFormat="1">
      <c r="A29" s="47" t="s">
        <v>56</v>
      </c>
      <c r="B29" s="34" t="s">
        <v>80</v>
      </c>
      <c r="C29" s="35"/>
      <c r="D29" s="35"/>
      <c r="E29" s="36"/>
      <c r="F29" s="40"/>
    </row>
    <row r="30" spans="1:6" s="5" customFormat="1">
      <c r="A30" s="57"/>
      <c r="B30" s="85" t="s">
        <v>228</v>
      </c>
      <c r="C30" s="30" t="s">
        <v>2</v>
      </c>
      <c r="D30" s="30"/>
      <c r="E30" s="31"/>
      <c r="F30" s="32">
        <f>D30*E30</f>
        <v>0</v>
      </c>
    </row>
    <row r="31" spans="1:6" s="5" customFormat="1" ht="12.75" customHeight="1">
      <c r="A31" s="48"/>
      <c r="B31" s="192" t="s">
        <v>82</v>
      </c>
      <c r="C31" s="193"/>
      <c r="D31" s="193"/>
      <c r="E31" s="190"/>
      <c r="F31" s="42"/>
    </row>
    <row r="32" spans="1:6" s="5" customFormat="1">
      <c r="A32" s="77" t="s">
        <v>158</v>
      </c>
      <c r="B32" s="38" t="s">
        <v>31</v>
      </c>
      <c r="C32" s="39"/>
      <c r="D32" s="33"/>
      <c r="E32" s="31"/>
      <c r="F32" s="32">
        <f t="shared" ref="F32:F33" si="3">D32*E32</f>
        <v>0</v>
      </c>
    </row>
    <row r="33" spans="1:10" s="5" customFormat="1" ht="12" customHeight="1">
      <c r="A33" s="53"/>
      <c r="B33" s="54" t="s">
        <v>32</v>
      </c>
      <c r="C33" s="30" t="s">
        <v>3</v>
      </c>
      <c r="D33" s="33"/>
      <c r="E33" s="31"/>
      <c r="F33" s="32">
        <f t="shared" si="3"/>
        <v>0</v>
      </c>
    </row>
    <row r="34" spans="1:10" s="5" customFormat="1">
      <c r="A34" s="56"/>
      <c r="B34" s="180" t="s">
        <v>33</v>
      </c>
      <c r="C34" s="181"/>
      <c r="D34" s="181"/>
      <c r="E34" s="182"/>
      <c r="F34" s="110">
        <f>SUM(F32:F33)</f>
        <v>0</v>
      </c>
      <c r="G34" s="117"/>
      <c r="H34" s="117"/>
      <c r="I34" s="117"/>
      <c r="J34" s="117"/>
    </row>
    <row r="35" spans="1:10" s="5" customFormat="1" ht="15" customHeight="1">
      <c r="A35" s="51"/>
      <c r="B35" s="196" t="s">
        <v>15</v>
      </c>
      <c r="C35" s="197"/>
      <c r="D35" s="86"/>
      <c r="E35" s="90"/>
      <c r="F35" s="86"/>
      <c r="G35" s="117"/>
      <c r="H35" s="117"/>
      <c r="I35" s="117"/>
      <c r="J35" s="117"/>
    </row>
    <row r="36" spans="1:10" s="5" customFormat="1">
      <c r="A36" s="51"/>
      <c r="B36" s="196" t="s">
        <v>13</v>
      </c>
      <c r="C36" s="197"/>
      <c r="D36" s="86"/>
      <c r="E36" s="90"/>
      <c r="F36" s="101"/>
    </row>
    <row r="37" spans="1:10" s="5" customFormat="1">
      <c r="A37" s="52"/>
      <c r="B37" s="194" t="s">
        <v>14</v>
      </c>
      <c r="C37" s="195"/>
      <c r="D37" s="87"/>
      <c r="E37" s="91"/>
      <c r="F37" s="100"/>
    </row>
    <row r="38" spans="1:10" s="5" customFormat="1">
      <c r="A38" s="46"/>
      <c r="B38" s="3"/>
      <c r="C38" s="3"/>
      <c r="D38" s="3"/>
      <c r="E38" s="4"/>
      <c r="F38" s="4"/>
    </row>
    <row r="39" spans="1:10" s="5" customFormat="1">
      <c r="A39" s="46"/>
      <c r="B39" s="3"/>
      <c r="C39" s="3"/>
      <c r="D39" s="3"/>
      <c r="E39" s="4"/>
      <c r="F39" s="4"/>
    </row>
    <row r="40" spans="1:10" s="5" customFormat="1">
      <c r="A40" s="46"/>
      <c r="B40" s="3"/>
      <c r="C40" s="3"/>
      <c r="D40" s="3"/>
      <c r="E40" s="4"/>
      <c r="F40" s="4"/>
    </row>
    <row r="41" spans="1:10" s="5" customFormat="1">
      <c r="A41" s="46"/>
      <c r="B41" s="1"/>
      <c r="C41" s="1"/>
      <c r="D41" s="1"/>
      <c r="E41" s="99"/>
      <c r="F41" s="99"/>
    </row>
    <row r="42" spans="1:10" s="5" customFormat="1" ht="12.75" customHeight="1">
      <c r="A42" s="183" t="s">
        <v>16</v>
      </c>
      <c r="B42" s="183"/>
      <c r="C42" s="99"/>
      <c r="D42" s="1"/>
      <c r="E42" s="99"/>
      <c r="F42" s="99"/>
    </row>
    <row r="43" spans="1:10" s="5" customFormat="1" ht="12.75" customHeight="1">
      <c r="A43" s="183" t="s">
        <v>17</v>
      </c>
      <c r="B43" s="183"/>
      <c r="C43" s="99"/>
      <c r="D43" s="1"/>
      <c r="E43" s="99"/>
      <c r="F43" s="99"/>
    </row>
    <row r="44" spans="1:10" s="5" customFormat="1">
      <c r="A44" s="76"/>
      <c r="B44" s="1"/>
      <c r="C44" s="1"/>
      <c r="D44" s="99"/>
      <c r="E44" s="99"/>
      <c r="F44" s="99"/>
    </row>
    <row r="45" spans="1:10" s="5" customFormat="1" ht="41.25" customHeight="1">
      <c r="A45" s="178" t="s">
        <v>18</v>
      </c>
      <c r="B45" s="178"/>
      <c r="C45" s="179" t="s">
        <v>19</v>
      </c>
      <c r="D45" s="179"/>
      <c r="E45" s="179"/>
      <c r="F45" s="179"/>
    </row>
    <row r="46" spans="1:10" s="5" customFormat="1">
      <c r="A46" s="46"/>
      <c r="B46" s="1"/>
      <c r="C46" s="1"/>
      <c r="D46" s="1"/>
      <c r="E46" s="99"/>
      <c r="F46" s="99"/>
    </row>
    <row r="47" spans="1:10" s="5" customFormat="1">
      <c r="A47" s="46"/>
      <c r="B47" s="1"/>
      <c r="C47" s="1"/>
      <c r="D47" s="1"/>
      <c r="E47" s="99"/>
      <c r="F47" s="99"/>
    </row>
    <row r="48" spans="1:10" s="5" customFormat="1">
      <c r="A48" s="46"/>
      <c r="B48" s="1"/>
      <c r="C48" s="1"/>
      <c r="D48" s="1"/>
      <c r="E48" s="99"/>
      <c r="F48" s="99"/>
    </row>
    <row r="49" spans="1:6" s="5" customFormat="1">
      <c r="A49" s="46"/>
      <c r="B49" s="1"/>
      <c r="C49" s="1"/>
      <c r="D49" s="1"/>
      <c r="E49" s="99"/>
      <c r="F49" s="99"/>
    </row>
    <row r="50" spans="1:6" s="5" customFormat="1">
      <c r="A50" s="46"/>
      <c r="B50" s="1"/>
      <c r="C50" s="1"/>
      <c r="D50" s="1"/>
      <c r="E50" s="99"/>
      <c r="F50" s="99"/>
    </row>
    <row r="51" spans="1:6" s="5" customFormat="1" ht="13.7" customHeight="1">
      <c r="A51" s="46"/>
      <c r="B51" s="1"/>
      <c r="C51" s="1"/>
      <c r="D51" s="1"/>
      <c r="E51" s="99"/>
      <c r="F51" s="99"/>
    </row>
    <row r="52" spans="1:6" s="5" customFormat="1" ht="13.7" customHeight="1">
      <c r="A52" s="46"/>
      <c r="B52" s="1"/>
      <c r="C52" s="1"/>
      <c r="D52" s="1"/>
      <c r="E52" s="99"/>
      <c r="F52" s="99"/>
    </row>
    <row r="53" spans="1:6" s="5" customFormat="1" ht="13.7" customHeight="1">
      <c r="A53" s="46"/>
      <c r="B53" s="1"/>
      <c r="C53" s="1"/>
      <c r="D53" s="1"/>
      <c r="E53" s="99"/>
      <c r="F53" s="99"/>
    </row>
    <row r="56" spans="1:6" ht="12.75" customHeight="1"/>
    <row r="57" spans="1:6" ht="12.75" customHeight="1"/>
    <row r="59" spans="1:6" ht="27" customHeight="1"/>
  </sheetData>
  <sheetProtection selectLockedCells="1" selectUnlockedCells="1"/>
  <mergeCells count="14">
    <mergeCell ref="A45:B45"/>
    <mergeCell ref="C45:F45"/>
    <mergeCell ref="A2:F2"/>
    <mergeCell ref="A3:F3"/>
    <mergeCell ref="B4:E4"/>
    <mergeCell ref="A7:F7"/>
    <mergeCell ref="B31:E31"/>
    <mergeCell ref="B34:E34"/>
    <mergeCell ref="B28:E28"/>
    <mergeCell ref="B35:C35"/>
    <mergeCell ref="B36:C36"/>
    <mergeCell ref="B37:C37"/>
    <mergeCell ref="A42:B42"/>
    <mergeCell ref="A43:B43"/>
  </mergeCells>
  <printOptions horizontalCentered="1"/>
  <pageMargins left="0.31496062992125984" right="0.27559055118110237" top="0.85" bottom="0.61" header="0.43307086614173229" footer="0.31496062992125984"/>
  <pageSetup paperSize="9" scale="76" firstPageNumber="0" fitToHeight="0" orientation="portrait" r:id="rId1"/>
  <headerFooter alignWithMargins="0">
    <oddHeader>&amp;L&amp;"Arial,Gras"ECOLE FERRANDI RENNES&amp;C&amp;"Arial,Gras"Transformation de la réserve en laboratoire de patisserie&amp;R&amp;"Arial,Gras"&amp;8DPGF DCE</oddHeader>
    <oddFooter>&amp;L&amp;"Arial,Gras"&amp;8Cresto Ingenierie&amp;C&amp;"Arial,Gras"&amp;8Juin 2025&amp;R&amp;"Arial,Gras"&amp;8Page 6/8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FFFFCC"/>
  </sheetPr>
  <dimension ref="A1:J56"/>
  <sheetViews>
    <sheetView showZeros="0" tabSelected="1" view="pageLayout" topLeftCell="A19" zoomScaleNormal="130" zoomScaleSheetLayoutView="100" workbookViewId="0">
      <selection activeCell="C42" sqref="C42:F42"/>
    </sheetView>
  </sheetViews>
  <sheetFormatPr baseColWidth="10" defaultColWidth="37.42578125" defaultRowHeight="12.75"/>
  <cols>
    <col min="1" max="1" width="7.5703125" style="46" customWidth="1"/>
    <col min="2" max="2" width="64.140625" style="1" customWidth="1"/>
    <col min="3" max="3" width="5.7109375" style="1" customWidth="1"/>
    <col min="4" max="4" width="7.28515625" style="1" customWidth="1"/>
    <col min="5" max="5" width="8.28515625" style="99" customWidth="1"/>
    <col min="6" max="6" width="20.42578125" style="99" customWidth="1"/>
    <col min="7" max="16384" width="37.42578125" style="1"/>
  </cols>
  <sheetData>
    <row r="1" spans="1:6" s="3" customFormat="1" ht="12.75" customHeight="1">
      <c r="A1" s="44"/>
      <c r="B1" s="23"/>
      <c r="C1" s="24"/>
      <c r="D1" s="25"/>
      <c r="E1" s="26"/>
      <c r="F1" s="27"/>
    </row>
    <row r="2" spans="1:6" s="3" customFormat="1" ht="15" customHeight="1">
      <c r="A2" s="184" t="s">
        <v>91</v>
      </c>
      <c r="B2" s="184"/>
      <c r="C2" s="184"/>
      <c r="D2" s="184"/>
      <c r="E2" s="184"/>
      <c r="F2" s="184"/>
    </row>
    <row r="3" spans="1:6" s="3" customFormat="1" ht="13.9" customHeight="1">
      <c r="A3" s="185" t="s">
        <v>116</v>
      </c>
      <c r="B3" s="185"/>
      <c r="C3" s="185"/>
      <c r="D3" s="185"/>
      <c r="E3" s="185"/>
      <c r="F3" s="185"/>
    </row>
    <row r="4" spans="1:6" s="3" customFormat="1" ht="13.5" customHeight="1">
      <c r="A4" s="45"/>
      <c r="B4" s="186"/>
      <c r="C4" s="186" t="s">
        <v>10</v>
      </c>
      <c r="D4" s="186" t="s">
        <v>10</v>
      </c>
      <c r="E4" s="186" t="s">
        <v>10</v>
      </c>
      <c r="F4" s="28"/>
    </row>
    <row r="5" spans="1:6">
      <c r="B5" s="3"/>
      <c r="C5" s="17"/>
      <c r="D5" s="18"/>
      <c r="E5" s="19"/>
      <c r="F5" s="4"/>
    </row>
    <row r="6" spans="1:6" ht="13.5" customHeight="1">
      <c r="B6" s="3"/>
      <c r="C6" s="17"/>
      <c r="D6" s="18"/>
      <c r="E6" s="19"/>
      <c r="F6" s="4"/>
    </row>
    <row r="7" spans="1:6" ht="18.75" customHeight="1">
      <c r="A7" s="187" t="s">
        <v>162</v>
      </c>
      <c r="B7" s="188"/>
      <c r="C7" s="188"/>
      <c r="D7" s="188"/>
      <c r="E7" s="188"/>
      <c r="F7" s="189"/>
    </row>
    <row r="8" spans="1:6" ht="11.25" customHeight="1">
      <c r="B8" s="3"/>
      <c r="C8" s="17"/>
      <c r="D8" s="18"/>
      <c r="E8" s="19"/>
      <c r="F8" s="4"/>
    </row>
    <row r="9" spans="1:6">
      <c r="A9" s="21" t="s">
        <v>12</v>
      </c>
      <c r="B9" s="20" t="s">
        <v>11</v>
      </c>
      <c r="C9" s="21" t="s">
        <v>2</v>
      </c>
      <c r="D9" s="21" t="s">
        <v>23</v>
      </c>
      <c r="E9" s="22" t="s">
        <v>24</v>
      </c>
      <c r="F9" s="22" t="s">
        <v>25</v>
      </c>
    </row>
    <row r="10" spans="1:6" s="5" customFormat="1">
      <c r="A10" s="47" t="s">
        <v>163</v>
      </c>
      <c r="B10" s="34" t="s">
        <v>160</v>
      </c>
      <c r="C10" s="35"/>
      <c r="D10" s="35"/>
      <c r="E10" s="36"/>
      <c r="F10" s="40"/>
    </row>
    <row r="11" spans="1:6" s="5" customFormat="1">
      <c r="A11" s="57" t="s">
        <v>169</v>
      </c>
      <c r="B11" s="37" t="s">
        <v>164</v>
      </c>
      <c r="C11" s="30" t="s">
        <v>2</v>
      </c>
      <c r="D11" s="30"/>
      <c r="E11" s="31"/>
      <c r="F11" s="32">
        <f t="shared" ref="F11:F20" si="0">D11*E11</f>
        <v>0</v>
      </c>
    </row>
    <row r="12" spans="1:6" s="5" customFormat="1" ht="12.75" customHeight="1">
      <c r="A12" s="57" t="s">
        <v>168</v>
      </c>
      <c r="B12" s="37" t="s">
        <v>165</v>
      </c>
      <c r="C12" s="30" t="s">
        <v>2</v>
      </c>
      <c r="D12" s="30"/>
      <c r="E12" s="31"/>
      <c r="F12" s="32">
        <f t="shared" si="0"/>
        <v>0</v>
      </c>
    </row>
    <row r="13" spans="1:6" s="5" customFormat="1">
      <c r="A13" s="57" t="s">
        <v>170</v>
      </c>
      <c r="B13" s="37" t="s">
        <v>166</v>
      </c>
      <c r="C13" s="30" t="s">
        <v>3</v>
      </c>
      <c r="D13" s="30"/>
      <c r="E13" s="31"/>
      <c r="F13" s="32">
        <f t="shared" si="0"/>
        <v>0</v>
      </c>
    </row>
    <row r="14" spans="1:6" s="5" customFormat="1" ht="12.75" customHeight="1">
      <c r="A14" s="57" t="s">
        <v>171</v>
      </c>
      <c r="B14" s="37" t="s">
        <v>178</v>
      </c>
      <c r="C14" s="30"/>
      <c r="D14" s="30"/>
      <c r="E14" s="31"/>
      <c r="F14" s="32">
        <f t="shared" si="0"/>
        <v>0</v>
      </c>
    </row>
    <row r="15" spans="1:6" s="5" customFormat="1">
      <c r="A15" s="57" t="s">
        <v>172</v>
      </c>
      <c r="B15" s="37" t="s">
        <v>179</v>
      </c>
      <c r="C15" s="30"/>
      <c r="D15" s="30"/>
      <c r="E15" s="31"/>
      <c r="F15" s="32">
        <f t="shared" si="0"/>
        <v>0</v>
      </c>
    </row>
    <row r="16" spans="1:6" s="5" customFormat="1" ht="12.75" customHeight="1">
      <c r="A16" s="57" t="s">
        <v>173</v>
      </c>
      <c r="B16" s="37" t="s">
        <v>180</v>
      </c>
      <c r="C16" s="30" t="s">
        <v>2</v>
      </c>
      <c r="D16" s="30"/>
      <c r="E16" s="31"/>
      <c r="F16" s="32">
        <f t="shared" si="0"/>
        <v>0</v>
      </c>
    </row>
    <row r="17" spans="1:6" s="5" customFormat="1" ht="12.75" customHeight="1">
      <c r="A17" s="57" t="s">
        <v>174</v>
      </c>
      <c r="B17" s="37" t="s">
        <v>181</v>
      </c>
      <c r="C17" s="30"/>
      <c r="D17" s="30"/>
      <c r="E17" s="31"/>
      <c r="F17" s="32">
        <f t="shared" si="0"/>
        <v>0</v>
      </c>
    </row>
    <row r="18" spans="1:6" s="5" customFormat="1">
      <c r="A18" s="57" t="s">
        <v>175</v>
      </c>
      <c r="B18" s="37" t="s">
        <v>182</v>
      </c>
      <c r="C18" s="30" t="s">
        <v>2</v>
      </c>
      <c r="D18" s="30"/>
      <c r="E18" s="31"/>
      <c r="F18" s="32">
        <f t="shared" si="0"/>
        <v>0</v>
      </c>
    </row>
    <row r="19" spans="1:6" s="5" customFormat="1" ht="12.75" customHeight="1">
      <c r="A19" s="57" t="s">
        <v>176</v>
      </c>
      <c r="B19" s="37" t="s">
        <v>183</v>
      </c>
      <c r="C19" s="30" t="s">
        <v>2</v>
      </c>
      <c r="D19" s="30"/>
      <c r="E19" s="31"/>
      <c r="F19" s="32">
        <f t="shared" si="0"/>
        <v>0</v>
      </c>
    </row>
    <row r="20" spans="1:6" s="5" customFormat="1" ht="12.75" customHeight="1">
      <c r="A20" s="57" t="s">
        <v>177</v>
      </c>
      <c r="B20" s="37" t="s">
        <v>189</v>
      </c>
      <c r="C20" s="30" t="s">
        <v>2</v>
      </c>
      <c r="D20" s="30"/>
      <c r="E20" s="31"/>
      <c r="F20" s="32">
        <f t="shared" si="0"/>
        <v>0</v>
      </c>
    </row>
    <row r="21" spans="1:6" s="5" customFormat="1" ht="12.75" customHeight="1">
      <c r="A21" s="57" t="s">
        <v>184</v>
      </c>
      <c r="B21" s="37" t="s">
        <v>190</v>
      </c>
      <c r="C21" s="30" t="s">
        <v>2</v>
      </c>
      <c r="D21" s="30"/>
      <c r="E21" s="31"/>
      <c r="F21" s="32">
        <f t="shared" ref="F21:F24" si="1">D21*E21</f>
        <v>0</v>
      </c>
    </row>
    <row r="22" spans="1:6" s="5" customFormat="1" ht="12.75" customHeight="1">
      <c r="A22" s="57" t="s">
        <v>185</v>
      </c>
      <c r="B22" s="37" t="s">
        <v>193</v>
      </c>
      <c r="C22" s="30" t="s">
        <v>2</v>
      </c>
      <c r="D22" s="30"/>
      <c r="E22" s="31"/>
      <c r="F22" s="32">
        <f t="shared" si="1"/>
        <v>0</v>
      </c>
    </row>
    <row r="23" spans="1:6" s="5" customFormat="1" ht="12.75" customHeight="1">
      <c r="A23" s="57" t="s">
        <v>186</v>
      </c>
      <c r="B23" s="37" t="s">
        <v>183</v>
      </c>
      <c r="C23" s="30" t="s">
        <v>2</v>
      </c>
      <c r="D23" s="30"/>
      <c r="E23" s="31"/>
      <c r="F23" s="32">
        <f t="shared" si="1"/>
        <v>0</v>
      </c>
    </row>
    <row r="24" spans="1:6" s="5" customFormat="1" ht="12.75" customHeight="1">
      <c r="A24" s="57" t="s">
        <v>187</v>
      </c>
      <c r="B24" s="37" t="s">
        <v>191</v>
      </c>
      <c r="C24" s="30" t="s">
        <v>2</v>
      </c>
      <c r="D24" s="30"/>
      <c r="E24" s="31"/>
      <c r="F24" s="32">
        <f t="shared" si="1"/>
        <v>0</v>
      </c>
    </row>
    <row r="25" spans="1:6" s="5" customFormat="1" ht="12.75" customHeight="1">
      <c r="A25" s="57" t="s">
        <v>188</v>
      </c>
      <c r="B25" s="37" t="s">
        <v>192</v>
      </c>
      <c r="C25" s="30" t="s">
        <v>2</v>
      </c>
      <c r="D25" s="30"/>
      <c r="E25" s="31"/>
      <c r="F25" s="32">
        <f t="shared" ref="F25" si="2">D25*E25</f>
        <v>0</v>
      </c>
    </row>
    <row r="26" spans="1:6" s="5" customFormat="1" ht="12.75" customHeight="1">
      <c r="A26" s="57" t="s">
        <v>194</v>
      </c>
      <c r="B26" s="54" t="s">
        <v>196</v>
      </c>
      <c r="C26" s="30" t="s">
        <v>2</v>
      </c>
      <c r="D26" s="30"/>
      <c r="E26" s="31"/>
      <c r="F26" s="32">
        <f t="shared" ref="F26" si="3">D26*E26</f>
        <v>0</v>
      </c>
    </row>
    <row r="27" spans="1:6" s="5" customFormat="1" ht="12.75" customHeight="1">
      <c r="A27" s="57" t="s">
        <v>198</v>
      </c>
      <c r="B27" s="54" t="s">
        <v>195</v>
      </c>
      <c r="C27" s="30" t="s">
        <v>2</v>
      </c>
      <c r="D27" s="30"/>
      <c r="E27" s="31"/>
      <c r="F27" s="32">
        <f t="shared" ref="F27" si="4">D27*E27</f>
        <v>0</v>
      </c>
    </row>
    <row r="28" spans="1:6" s="5" customFormat="1" ht="12.75" customHeight="1">
      <c r="A28" s="57" t="s">
        <v>199</v>
      </c>
      <c r="B28" s="54" t="s">
        <v>197</v>
      </c>
      <c r="C28" s="30" t="s">
        <v>2</v>
      </c>
      <c r="D28" s="30"/>
      <c r="E28" s="31"/>
      <c r="F28" s="32">
        <f t="shared" ref="F28" si="5">D28*E28</f>
        <v>0</v>
      </c>
    </row>
    <row r="29" spans="1:6" s="5" customFormat="1">
      <c r="A29" s="77" t="s">
        <v>167</v>
      </c>
      <c r="B29" s="38" t="s">
        <v>31</v>
      </c>
      <c r="C29" s="39"/>
      <c r="D29" s="33"/>
      <c r="E29" s="31"/>
      <c r="F29" s="32">
        <f t="shared" ref="F29:F30" si="6">D29*E29</f>
        <v>0</v>
      </c>
    </row>
    <row r="30" spans="1:6" s="5" customFormat="1" ht="12" customHeight="1">
      <c r="A30" s="53"/>
      <c r="B30" s="54" t="s">
        <v>32</v>
      </c>
      <c r="C30" s="30" t="s">
        <v>3</v>
      </c>
      <c r="D30" s="33"/>
      <c r="E30" s="31"/>
      <c r="F30" s="32">
        <f t="shared" si="6"/>
        <v>0</v>
      </c>
    </row>
    <row r="31" spans="1:6" s="5" customFormat="1">
      <c r="A31" s="56"/>
      <c r="B31" s="180" t="s">
        <v>33</v>
      </c>
      <c r="C31" s="181"/>
      <c r="D31" s="181"/>
      <c r="E31" s="182"/>
      <c r="F31" s="42">
        <f>SUM(F29:F30)</f>
        <v>0</v>
      </c>
    </row>
    <row r="32" spans="1:6" s="5" customFormat="1" ht="15" customHeight="1">
      <c r="A32" s="50"/>
      <c r="B32" s="198" t="s">
        <v>15</v>
      </c>
      <c r="C32" s="199"/>
      <c r="D32" s="88"/>
      <c r="E32" s="89"/>
      <c r="F32" s="98"/>
    </row>
    <row r="33" spans="1:10" s="5" customFormat="1">
      <c r="A33" s="51"/>
      <c r="B33" s="196" t="s">
        <v>13</v>
      </c>
      <c r="C33" s="197"/>
      <c r="D33" s="86"/>
      <c r="E33" s="90"/>
      <c r="F33" s="101"/>
    </row>
    <row r="34" spans="1:10" s="5" customFormat="1">
      <c r="A34" s="52"/>
      <c r="B34" s="194" t="s">
        <v>14</v>
      </c>
      <c r="C34" s="195"/>
      <c r="D34" s="87"/>
      <c r="E34" s="91"/>
      <c r="F34" s="100"/>
    </row>
    <row r="35" spans="1:10" s="5" customFormat="1">
      <c r="A35" s="46"/>
      <c r="B35" s="3"/>
      <c r="C35" s="3"/>
      <c r="D35" s="3"/>
      <c r="E35" s="4"/>
      <c r="F35" s="4"/>
    </row>
    <row r="36" spans="1:10" s="5" customFormat="1">
      <c r="A36" s="46"/>
      <c r="B36" s="3"/>
      <c r="C36" s="3"/>
      <c r="D36" s="3"/>
      <c r="E36" s="4"/>
      <c r="F36" s="4"/>
    </row>
    <row r="37" spans="1:10" s="5" customFormat="1">
      <c r="A37" s="46"/>
      <c r="B37" s="3"/>
      <c r="C37" s="3"/>
      <c r="D37" s="3"/>
      <c r="E37" s="4"/>
      <c r="F37" s="4"/>
    </row>
    <row r="38" spans="1:10" s="5" customFormat="1">
      <c r="A38" s="46"/>
      <c r="B38" s="1"/>
      <c r="C38" s="1"/>
      <c r="D38" s="1"/>
      <c r="E38" s="99"/>
      <c r="F38" s="99"/>
    </row>
    <row r="39" spans="1:10" s="5" customFormat="1" ht="12.75" customHeight="1">
      <c r="A39" s="183" t="s">
        <v>16</v>
      </c>
      <c r="B39" s="183"/>
      <c r="C39" s="99"/>
      <c r="D39" s="1"/>
      <c r="E39" s="99"/>
      <c r="F39" s="99"/>
    </row>
    <row r="40" spans="1:10" s="5" customFormat="1" ht="12.75" customHeight="1">
      <c r="A40" s="183" t="s">
        <v>17</v>
      </c>
      <c r="B40" s="183"/>
      <c r="C40" s="99"/>
      <c r="D40" s="1"/>
      <c r="E40" s="99"/>
      <c r="F40" s="99"/>
    </row>
    <row r="41" spans="1:10" s="5" customFormat="1">
      <c r="A41" s="76"/>
      <c r="B41" s="1"/>
      <c r="C41" s="1"/>
      <c r="D41" s="99"/>
      <c r="E41" s="99"/>
      <c r="F41" s="99"/>
    </row>
    <row r="42" spans="1:10" s="5" customFormat="1" ht="41.25" customHeight="1">
      <c r="A42" s="178" t="s">
        <v>18</v>
      </c>
      <c r="B42" s="178"/>
      <c r="C42" s="179" t="s">
        <v>19</v>
      </c>
      <c r="D42" s="179"/>
      <c r="E42" s="179"/>
      <c r="F42" s="179"/>
    </row>
    <row r="43" spans="1:10" s="5" customFormat="1">
      <c r="A43" s="46"/>
      <c r="B43" s="1"/>
      <c r="C43" s="1"/>
      <c r="D43" s="1"/>
      <c r="E43" s="99"/>
      <c r="F43" s="99"/>
    </row>
    <row r="44" spans="1:10" s="5" customFormat="1">
      <c r="A44" s="46"/>
      <c r="B44" s="3"/>
      <c r="C44" s="3"/>
      <c r="D44" s="3"/>
      <c r="E44" s="4"/>
      <c r="F44" s="4"/>
      <c r="G44" s="117"/>
      <c r="H44" s="117"/>
      <c r="I44" s="117"/>
      <c r="J44" s="117"/>
    </row>
    <row r="45" spans="1:10" s="5" customFormat="1">
      <c r="A45" s="46"/>
      <c r="B45" s="3"/>
      <c r="C45" s="3"/>
      <c r="D45" s="3"/>
      <c r="E45" s="4"/>
      <c r="F45" s="4"/>
      <c r="G45" s="117"/>
      <c r="H45" s="117"/>
      <c r="I45" s="117"/>
      <c r="J45" s="117"/>
    </row>
    <row r="46" spans="1:10" s="5" customFormat="1">
      <c r="A46" s="46"/>
      <c r="B46" s="3"/>
      <c r="C46" s="3"/>
      <c r="D46" s="3"/>
      <c r="E46" s="4"/>
      <c r="F46" s="4"/>
      <c r="G46" s="117"/>
      <c r="H46" s="117"/>
      <c r="I46" s="117"/>
      <c r="J46" s="117"/>
    </row>
    <row r="47" spans="1:10" s="5" customFormat="1">
      <c r="A47" s="46"/>
      <c r="B47" s="3"/>
      <c r="C47" s="3"/>
      <c r="D47" s="3"/>
      <c r="E47" s="4"/>
      <c r="F47" s="4"/>
      <c r="G47" s="117"/>
      <c r="H47" s="117"/>
      <c r="I47" s="117"/>
      <c r="J47" s="117"/>
    </row>
    <row r="48" spans="1:10" s="5" customFormat="1" ht="13.7" customHeight="1">
      <c r="A48" s="46"/>
      <c r="B48" s="1"/>
      <c r="C48" s="1"/>
      <c r="D48" s="1"/>
      <c r="E48" s="99"/>
      <c r="F48" s="99"/>
    </row>
    <row r="49" spans="1:6" s="5" customFormat="1" ht="13.7" customHeight="1">
      <c r="A49" s="46"/>
      <c r="B49" s="1"/>
      <c r="C49" s="1"/>
      <c r="D49" s="1"/>
      <c r="E49" s="99"/>
      <c r="F49" s="99"/>
    </row>
    <row r="50" spans="1:6" s="5" customFormat="1" ht="13.7" customHeight="1">
      <c r="A50" s="46"/>
      <c r="B50" s="1"/>
      <c r="C50" s="1"/>
      <c r="D50" s="1"/>
      <c r="E50" s="99"/>
      <c r="F50" s="99"/>
    </row>
    <row r="53" spans="1:6" ht="12.75" customHeight="1"/>
    <row r="54" spans="1:6" ht="12.75" customHeight="1"/>
    <row r="56" spans="1:6" ht="27" customHeight="1"/>
  </sheetData>
  <sheetProtection selectLockedCells="1" selectUnlockedCells="1"/>
  <mergeCells count="12">
    <mergeCell ref="A2:F2"/>
    <mergeCell ref="A3:F3"/>
    <mergeCell ref="B4:E4"/>
    <mergeCell ref="A7:F7"/>
    <mergeCell ref="A42:B42"/>
    <mergeCell ref="C42:F42"/>
    <mergeCell ref="B31:E31"/>
    <mergeCell ref="B32:C32"/>
    <mergeCell ref="B33:C33"/>
    <mergeCell ref="B34:C34"/>
    <mergeCell ref="A39:B39"/>
    <mergeCell ref="A40:B40"/>
  </mergeCells>
  <printOptions horizontalCentered="1"/>
  <pageMargins left="0.31496062992125984" right="0.27559055118110237" top="0.85" bottom="0.61" header="0.43307086614173229" footer="0.31496062992125984"/>
  <pageSetup paperSize="9" scale="76" firstPageNumber="0" fitToHeight="0" orientation="portrait" r:id="rId1"/>
  <headerFooter alignWithMargins="0">
    <oddHeader>&amp;L&amp;"Arial,Gras"&amp;8ECOLE FERRANDI RENNES&amp;C&amp;"Arial,Gras"&amp;8Transformation de la réserve en laboratoire patisserie&amp;R&amp;"Arial,Gras"&amp;8DPGF DCE</oddHeader>
    <oddFooter>&amp;L&amp;"Arial,Gras"&amp;8Cresto Ingenierie&amp;C&amp;"Arial,Gras"&amp;8Juin 2025&amp;R&amp;"Arial,Gras"&amp;8Page 7/8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FFFFCC"/>
  </sheetPr>
  <dimension ref="A1:J43"/>
  <sheetViews>
    <sheetView showZeros="0" view="pageLayout" topLeftCell="A58" zoomScale="115" zoomScaleNormal="130" zoomScaleSheetLayoutView="100" zoomScalePageLayoutView="115" workbookViewId="0">
      <selection activeCell="B38" sqref="B38"/>
    </sheetView>
  </sheetViews>
  <sheetFormatPr baseColWidth="10" defaultColWidth="37.42578125" defaultRowHeight="12.75"/>
  <cols>
    <col min="1" max="1" width="6.5703125" style="29" customWidth="1"/>
    <col min="2" max="2" width="48.42578125" style="1" customWidth="1"/>
    <col min="3" max="3" width="6.7109375" style="1" customWidth="1"/>
    <col min="4" max="4" width="2.42578125" style="1" customWidth="1"/>
    <col min="5" max="5" width="13" style="2" customWidth="1"/>
    <col min="6" max="6" width="11.85546875" style="2" customWidth="1"/>
    <col min="7" max="7" width="8.85546875" style="1" customWidth="1"/>
    <col min="8" max="8" width="8" style="1" bestFit="1" customWidth="1"/>
    <col min="9" max="9" width="8.85546875" style="1" customWidth="1"/>
    <col min="10" max="10" width="8" style="1" bestFit="1" customWidth="1"/>
    <col min="11" max="16384" width="37.42578125" style="1"/>
  </cols>
  <sheetData>
    <row r="1" spans="1:10" s="3" customFormat="1" ht="12.75" customHeight="1">
      <c r="A1" s="44"/>
      <c r="B1" s="23"/>
      <c r="C1" s="24"/>
      <c r="D1" s="25"/>
      <c r="E1" s="26"/>
      <c r="F1" s="27"/>
    </row>
    <row r="2" spans="1:10" s="3" customFormat="1" ht="15" customHeight="1">
      <c r="A2" s="184" t="s">
        <v>91</v>
      </c>
      <c r="B2" s="184"/>
      <c r="C2" s="184"/>
      <c r="D2" s="184"/>
      <c r="E2" s="184"/>
      <c r="F2" s="184"/>
    </row>
    <row r="3" spans="1:10" s="3" customFormat="1" ht="13.9" customHeight="1">
      <c r="A3" s="185" t="s">
        <v>116</v>
      </c>
      <c r="B3" s="185"/>
      <c r="C3" s="185"/>
      <c r="D3" s="185"/>
      <c r="E3" s="185"/>
      <c r="F3" s="185"/>
    </row>
    <row r="4" spans="1:10" s="3" customFormat="1" ht="13.5" customHeight="1">
      <c r="A4" s="45"/>
      <c r="B4" s="186"/>
      <c r="C4" s="186" t="s">
        <v>10</v>
      </c>
      <c r="D4" s="186" t="s">
        <v>10</v>
      </c>
      <c r="E4" s="186" t="s">
        <v>10</v>
      </c>
      <c r="F4" s="28"/>
    </row>
    <row r="5" spans="1:10">
      <c r="A5" s="46"/>
      <c r="B5" s="3"/>
      <c r="C5" s="17"/>
      <c r="D5" s="18"/>
      <c r="E5" s="19"/>
      <c r="F5" s="4"/>
    </row>
    <row r="6" spans="1:10">
      <c r="B6" s="3"/>
      <c r="C6" s="3"/>
      <c r="D6" s="3"/>
      <c r="E6" s="4"/>
      <c r="F6" s="4"/>
    </row>
    <row r="7" spans="1:10" ht="18">
      <c r="A7" s="187" t="s">
        <v>85</v>
      </c>
      <c r="B7" s="188"/>
      <c r="C7" s="188"/>
      <c r="D7" s="188"/>
      <c r="E7" s="188"/>
      <c r="F7" s="189"/>
    </row>
    <row r="8" spans="1:10">
      <c r="B8" s="3"/>
      <c r="C8" s="17"/>
      <c r="D8" s="18"/>
      <c r="E8" s="19"/>
      <c r="F8" s="4"/>
    </row>
    <row r="9" spans="1:10" ht="13.5" thickBot="1">
      <c r="B9" s="3"/>
      <c r="C9" s="17"/>
      <c r="D9" s="18"/>
      <c r="E9" s="19"/>
      <c r="F9" s="4"/>
    </row>
    <row r="10" spans="1:10" ht="13.5" thickBot="1">
      <c r="A10" s="207" t="s">
        <v>6</v>
      </c>
      <c r="B10" s="208"/>
      <c r="C10" s="208"/>
      <c r="D10" s="208"/>
      <c r="E10" s="14" t="s">
        <v>7</v>
      </c>
      <c r="F10" s="15" t="s">
        <v>22</v>
      </c>
      <c r="G10" s="5"/>
      <c r="H10" s="5"/>
      <c r="I10" s="5"/>
      <c r="J10" s="5"/>
    </row>
    <row r="11" spans="1:10">
      <c r="A11" s="200" t="str">
        <f>'LOT 01 Démol, ...'!A7:F7</f>
        <v>LOT 01 - Démolitions - Cloisons - Doublages - Isolation - Plafonds</v>
      </c>
      <c r="B11" s="201"/>
      <c r="C11" s="202"/>
      <c r="D11" s="203"/>
      <c r="E11" s="62"/>
      <c r="F11" s="63"/>
      <c r="G11" s="10"/>
      <c r="H11" s="11"/>
      <c r="I11" s="10"/>
      <c r="J11" s="13"/>
    </row>
    <row r="12" spans="1:10">
      <c r="A12" s="200" t="str">
        <f>'LOT 02 Menuiserie int bois'!A7:F7</f>
        <v>LOT 02 - Menuiseries intérieures bois</v>
      </c>
      <c r="B12" s="201"/>
      <c r="C12" s="202"/>
      <c r="D12" s="203"/>
      <c r="E12" s="62"/>
      <c r="F12" s="63"/>
      <c r="G12" s="10"/>
      <c r="H12" s="11"/>
      <c r="I12" s="10"/>
      <c r="J12" s="13"/>
    </row>
    <row r="13" spans="1:10">
      <c r="A13" s="200" t="str">
        <f>'LOT 03 Revêtement sol-faience'!A7:F7</f>
        <v>LOT 03 - Revêtement de sol - Faïence</v>
      </c>
      <c r="B13" s="201"/>
      <c r="C13" s="202"/>
      <c r="D13" s="203"/>
      <c r="E13" s="62"/>
      <c r="F13" s="63"/>
      <c r="G13" s="10"/>
      <c r="H13" s="11"/>
      <c r="I13" s="10"/>
      <c r="J13" s="13"/>
    </row>
    <row r="14" spans="1:10">
      <c r="A14" s="200" t="str">
        <f>'LOT 04 Peinture'!A7:F7</f>
        <v>LOT 04 - Peinture</v>
      </c>
      <c r="B14" s="201"/>
      <c r="C14" s="202"/>
      <c r="D14" s="203"/>
      <c r="E14" s="62"/>
      <c r="F14" s="63"/>
      <c r="G14" s="10"/>
      <c r="H14" s="11"/>
      <c r="I14" s="10"/>
      <c r="J14" s="13"/>
    </row>
    <row r="15" spans="1:10" ht="12.75" customHeight="1">
      <c r="A15" s="204" t="str">
        <f>'LOT 05 Chauffage, clim...'!A7:F7</f>
        <v>LOT 05 - Chauffage - Climatisation - Ventilation</v>
      </c>
      <c r="B15" s="205"/>
      <c r="C15" s="205"/>
      <c r="D15" s="206"/>
      <c r="E15" s="62"/>
      <c r="F15" s="63"/>
      <c r="G15" s="10"/>
      <c r="H15" s="11"/>
      <c r="I15" s="10"/>
      <c r="J15" s="13"/>
    </row>
    <row r="16" spans="1:10">
      <c r="A16" s="200" t="str">
        <f>'LOT 06 Electricité '!A7:F7</f>
        <v>LOT 06 - Electricité</v>
      </c>
      <c r="B16" s="201"/>
      <c r="C16" s="202"/>
      <c r="D16" s="203"/>
      <c r="E16" s="62"/>
      <c r="F16" s="63"/>
      <c r="G16" s="10"/>
      <c r="H16" s="12"/>
      <c r="I16" s="10"/>
      <c r="J16" s="12"/>
    </row>
    <row r="17" spans="1:10" ht="13.5" thickBot="1">
      <c r="A17" s="200" t="str">
        <f>'LOT 07 Equipements cuisine'!A7:F7</f>
        <v>LOT 07 - Equipements de cuisine</v>
      </c>
      <c r="B17" s="201"/>
      <c r="C17" s="202"/>
      <c r="D17" s="203"/>
      <c r="E17" s="62"/>
      <c r="F17" s="63"/>
      <c r="G17" s="10"/>
      <c r="H17" s="11"/>
      <c r="I17" s="10"/>
      <c r="J17" s="13"/>
    </row>
    <row r="18" spans="1:10" ht="13.5" thickBot="1">
      <c r="A18" s="207" t="s">
        <v>8</v>
      </c>
      <c r="B18" s="208"/>
      <c r="C18" s="208"/>
      <c r="D18" s="208"/>
      <c r="E18" s="60"/>
      <c r="F18" s="61">
        <f>SUM(F11:F17)</f>
        <v>0</v>
      </c>
      <c r="G18" s="10"/>
      <c r="H18" s="11"/>
      <c r="I18" s="10"/>
      <c r="J18" s="13"/>
    </row>
    <row r="19" spans="1:10">
      <c r="A19" s="5"/>
      <c r="B19" s="5"/>
      <c r="C19" s="5"/>
      <c r="D19" s="6"/>
      <c r="E19" s="6"/>
      <c r="F19" s="7"/>
      <c r="G19" s="5"/>
      <c r="H19" s="5"/>
      <c r="I19" s="5"/>
      <c r="J19" s="5"/>
    </row>
    <row r="20" spans="1:10">
      <c r="A20" s="5"/>
      <c r="B20" s="5"/>
      <c r="C20" s="211"/>
      <c r="D20" s="211"/>
      <c r="E20" s="8"/>
      <c r="F20" s="8"/>
      <c r="G20" s="5"/>
      <c r="H20" s="5"/>
      <c r="I20" s="5"/>
      <c r="J20" s="5"/>
    </row>
    <row r="21" spans="1:10">
      <c r="A21" s="5"/>
      <c r="B21" s="5"/>
      <c r="C21" s="5"/>
      <c r="D21" s="6"/>
      <c r="E21" s="6"/>
      <c r="F21" s="7"/>
      <c r="G21" s="5"/>
      <c r="H21" s="5"/>
      <c r="I21" s="5"/>
      <c r="J21" s="5"/>
    </row>
    <row r="22" spans="1:10" ht="12.75" customHeight="1">
      <c r="A22" s="102" t="s">
        <v>58</v>
      </c>
      <c r="B22" s="210"/>
      <c r="C22" s="210"/>
      <c r="D22" s="210"/>
      <c r="E22" s="9"/>
      <c r="F22" s="7"/>
      <c r="G22" s="5"/>
      <c r="H22" s="5"/>
      <c r="I22" s="5"/>
      <c r="J22" s="5"/>
    </row>
    <row r="24" spans="1:10" ht="12.75" customHeight="1">
      <c r="A24" s="209"/>
      <c r="B24" s="209"/>
      <c r="C24" s="209"/>
      <c r="D24" s="58"/>
      <c r="E24" s="59"/>
    </row>
    <row r="27" spans="1:10">
      <c r="A27" s="103"/>
      <c r="B27" s="104"/>
      <c r="C27" s="104"/>
      <c r="D27" s="104"/>
      <c r="E27" s="105"/>
      <c r="F27" s="105"/>
      <c r="G27" s="104"/>
      <c r="H27" s="104"/>
      <c r="I27" s="104"/>
      <c r="J27" s="104"/>
    </row>
    <row r="29" spans="1:10">
      <c r="B29" s="3"/>
      <c r="C29" s="3"/>
      <c r="D29" s="3"/>
      <c r="E29" s="4"/>
      <c r="F29" s="4"/>
      <c r="G29" s="3"/>
      <c r="H29" s="3"/>
      <c r="I29" s="3"/>
      <c r="J29" s="3"/>
    </row>
    <row r="39" spans="2:10">
      <c r="E39" s="99"/>
      <c r="F39" s="99"/>
    </row>
    <row r="41" spans="2:10">
      <c r="B41" s="3"/>
      <c r="C41" s="3"/>
      <c r="D41" s="3"/>
      <c r="E41" s="4"/>
      <c r="F41" s="4"/>
      <c r="G41" s="3"/>
      <c r="H41" s="3"/>
      <c r="I41" s="3"/>
      <c r="J41" s="3"/>
    </row>
    <row r="42" spans="2:10">
      <c r="B42" s="3"/>
      <c r="C42" s="3"/>
      <c r="D42" s="3"/>
      <c r="E42" s="4"/>
      <c r="F42" s="4"/>
      <c r="G42" s="3"/>
      <c r="H42" s="3"/>
      <c r="I42" s="3"/>
      <c r="J42" s="3"/>
    </row>
    <row r="43" spans="2:10">
      <c r="B43" s="3"/>
      <c r="C43" s="3"/>
      <c r="D43" s="3"/>
      <c r="E43" s="4"/>
      <c r="F43" s="4"/>
      <c r="G43" s="3"/>
      <c r="H43" s="3"/>
      <c r="I43" s="3"/>
      <c r="J43" s="3"/>
    </row>
  </sheetData>
  <sheetProtection selectLockedCells="1" selectUnlockedCells="1"/>
  <mergeCells count="22">
    <mergeCell ref="A17:B17"/>
    <mergeCell ref="C17:D17"/>
    <mergeCell ref="A24:C24"/>
    <mergeCell ref="B22:D22"/>
    <mergeCell ref="A18:D18"/>
    <mergeCell ref="C20:D20"/>
    <mergeCell ref="A2:F2"/>
    <mergeCell ref="A3:F3"/>
    <mergeCell ref="B4:E4"/>
    <mergeCell ref="A7:F7"/>
    <mergeCell ref="A16:B16"/>
    <mergeCell ref="C16:D16"/>
    <mergeCell ref="A11:B11"/>
    <mergeCell ref="C13:D13"/>
    <mergeCell ref="A15:D15"/>
    <mergeCell ref="A10:D10"/>
    <mergeCell ref="A13:B13"/>
    <mergeCell ref="C11:D11"/>
    <mergeCell ref="A14:B14"/>
    <mergeCell ref="C14:D14"/>
    <mergeCell ref="A12:B12"/>
    <mergeCell ref="C12:D12"/>
  </mergeCells>
  <printOptions horizontalCentered="1"/>
  <pageMargins left="0.31496062992125984" right="0.27559055118110237" top="0.85" bottom="0.61" header="0.43307086614173229" footer="0.31496062992125984"/>
  <pageSetup paperSize="9" scale="76" firstPageNumber="0" fitToHeight="0" orientation="portrait" r:id="rId1"/>
  <headerFooter alignWithMargins="0">
    <oddHeader>&amp;L&amp;"Arial,Gras"&amp;8ECOLE FERRANDI RENNES&amp;C&amp;"Arial,Gras"&amp;8Transformation de la réserve en laboratoire patisserie&amp;R&amp;"Arial,Gras"&amp;8DPGF DCE</oddHeader>
    <oddFooter>&amp;L&amp;"Arial,Gras"&amp;8Cresto Ingenierie&amp;C&amp;"Arial,Gras"&amp;8Juin 2025&amp;R&amp;"Arial,Gras"&amp;8Page 8/8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9</vt:i4>
      </vt:variant>
      <vt:variant>
        <vt:lpstr>Plages nommées</vt:lpstr>
      </vt:variant>
      <vt:variant>
        <vt:i4>8</vt:i4>
      </vt:variant>
    </vt:vector>
  </HeadingPairs>
  <TitlesOfParts>
    <vt:vector size="17" baseType="lpstr">
      <vt:lpstr>Page de Garde</vt:lpstr>
      <vt:lpstr>LOT 01 Démol, ...</vt:lpstr>
      <vt:lpstr>LOT 02 Menuiserie int bois</vt:lpstr>
      <vt:lpstr>LOT 03 Revêtement sol-faience</vt:lpstr>
      <vt:lpstr>LOT 04 Peinture</vt:lpstr>
      <vt:lpstr>LOT 05 Chauffage, clim...</vt:lpstr>
      <vt:lpstr>LOT 06 Electricité </vt:lpstr>
      <vt:lpstr>LOT 07 Equipements cuisine</vt:lpstr>
      <vt:lpstr>Récap</vt:lpstr>
      <vt:lpstr>Récap!Print_Area</vt:lpstr>
      <vt:lpstr>'LOT 01 Démol, ...'!Print_Titles</vt:lpstr>
      <vt:lpstr>'LOT 02 Menuiserie int bois'!Print_Titles</vt:lpstr>
      <vt:lpstr>'LOT 03 Revêtement sol-faience'!Print_Titles</vt:lpstr>
      <vt:lpstr>'LOT 04 Peinture'!Print_Titles</vt:lpstr>
      <vt:lpstr>'LOT 05 Chauffage, clim...'!Print_Titles</vt:lpstr>
      <vt:lpstr>'LOT 06 Electricité '!Print_Titles</vt:lpstr>
      <vt:lpstr>'LOT 07 Equipements cuisine'!Print_Titles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MARIE-HELENE</dc:creator>
  <cp:lastModifiedBy>Utilisateur</cp:lastModifiedBy>
  <cp:lastPrinted>2025-01-07T09:02:58Z</cp:lastPrinted>
  <dcterms:created xsi:type="dcterms:W3CDTF">2014-12-08T13:50:57Z</dcterms:created>
  <dcterms:modified xsi:type="dcterms:W3CDTF">2025-06-06T13:10:28Z</dcterms:modified>
</cp:coreProperties>
</file>