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2010D867-7D4B-44B1-AE14-EF0B8CA5320C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PDG" sheetId="9" r:id="rId1"/>
    <sheet name="Exten" sheetId="11" r:id="rId2"/>
    <sheet name="Réhab" sheetId="13" r:id="rId3"/>
    <sheet name="RECAP " sheetId="10" r:id="rId4"/>
  </sheets>
  <definedNames>
    <definedName name="_xlnm.Print_Titles" localSheetId="1">Exten!$2:$2</definedName>
    <definedName name="_xlnm.Print_Titles" localSheetId="3">'RECAP '!$1:$2</definedName>
    <definedName name="_xlnm.Print_Titles" localSheetId="2">Réhab!$2:$2</definedName>
    <definedName name="OLE_LINK3" localSheetId="0">PDG!$C$5</definedName>
    <definedName name="_xlnm.Print_Area" localSheetId="1">Exten!$A$1:$G$87</definedName>
    <definedName name="_xlnm.Print_Area" localSheetId="0">PDG!$A$1:$G$46</definedName>
    <definedName name="_xlnm.Print_Area" localSheetId="3">'RECAP '!$A$1:$E$29</definedName>
    <definedName name="_xlnm.Print_Area" localSheetId="2">Réhab!$A$1:$G$48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" i="11" l="1"/>
  <c r="G32" i="11"/>
  <c r="B9" i="10"/>
  <c r="B10" i="10" l="1"/>
  <c r="A10" i="10"/>
  <c r="B6" i="10"/>
  <c r="B5" i="10"/>
  <c r="B4" i="10"/>
  <c r="A6" i="10"/>
  <c r="A5" i="10"/>
  <c r="A4" i="10"/>
  <c r="G12" i="13"/>
  <c r="G11" i="13"/>
  <c r="G10" i="13"/>
  <c r="G8" i="13"/>
  <c r="G7" i="13"/>
  <c r="G5" i="13"/>
  <c r="G45" i="11"/>
  <c r="G44" i="11"/>
  <c r="G43" i="11"/>
  <c r="G41" i="11"/>
  <c r="G40" i="11"/>
  <c r="G38" i="11"/>
  <c r="G28" i="11"/>
  <c r="G14" i="13" l="1"/>
  <c r="G47" i="11"/>
  <c r="E6" i="10" s="1"/>
  <c r="G21" i="11"/>
  <c r="G23" i="11"/>
  <c r="G34" i="11"/>
  <c r="G31" i="11"/>
  <c r="G26" i="11"/>
  <c r="G25" i="11"/>
  <c r="G13" i="11"/>
  <c r="G11" i="11"/>
  <c r="G8" i="11"/>
  <c r="G14" i="11"/>
  <c r="E10" i="10" l="1"/>
  <c r="E12" i="10" s="1"/>
  <c r="G16" i="13"/>
  <c r="G36" i="11"/>
  <c r="E5" i="10" s="1"/>
  <c r="G17" i="11"/>
  <c r="G16" i="11"/>
  <c r="G15" i="11"/>
  <c r="G7" i="11"/>
  <c r="G6" i="11"/>
  <c r="G5" i="11"/>
  <c r="G19" i="11" l="1"/>
  <c r="B3" i="10"/>
  <c r="E4" i="10" l="1"/>
  <c r="E8" i="10" s="1"/>
  <c r="E14" i="10" s="1"/>
  <c r="E15" i="10" s="1"/>
  <c r="E16" i="10" s="1"/>
  <c r="G49" i="11"/>
</calcChain>
</file>

<file path=xl/sharedStrings.xml><?xml version="1.0" encoding="utf-8"?>
<sst xmlns="http://schemas.openxmlformats.org/spreadsheetml/2006/main" count="137" uniqueCount="71">
  <si>
    <t>RECAPITULATIF</t>
  </si>
  <si>
    <t>DESIGNATION</t>
  </si>
  <si>
    <t>U</t>
  </si>
  <si>
    <t>QUANT</t>
  </si>
  <si>
    <t>N°</t>
  </si>
  <si>
    <t xml:space="preserve">DESIGNATION </t>
  </si>
  <si>
    <t>ens</t>
  </si>
  <si>
    <t>MONTANT TOTAL € H.T.</t>
  </si>
  <si>
    <t>Date</t>
  </si>
  <si>
    <t>Indice</t>
  </si>
  <si>
    <t>Modifications</t>
  </si>
  <si>
    <t>Remarques</t>
  </si>
  <si>
    <t>T.V.A. 20 %</t>
  </si>
  <si>
    <t>TOTAL € T.T.C.</t>
  </si>
  <si>
    <t>1.1</t>
  </si>
  <si>
    <t>1.2</t>
  </si>
  <si>
    <t>Rédacteur</t>
  </si>
  <si>
    <t>UNITE</t>
  </si>
  <si>
    <t>MONTANT
TOTAL € H.T.</t>
  </si>
  <si>
    <t>2.1</t>
  </si>
  <si>
    <t>CENTRE DE BIOLOGIE STRUCTURALE
 DE MONTPELLIER</t>
  </si>
  <si>
    <t>EXTENSION ET RENOVATION DU BATIMENT EXISTANT</t>
  </si>
  <si>
    <t>DPGF</t>
  </si>
  <si>
    <t>R. DUCA</t>
  </si>
  <si>
    <t>QUANT BET</t>
  </si>
  <si>
    <t>QUANT ENTREP.</t>
  </si>
  <si>
    <t>PRIX U. 
€ H.T.</t>
  </si>
  <si>
    <t>Fourniture et pose conformes aux CCTP et plans, y compris toutes sujétions</t>
  </si>
  <si>
    <t>ml</t>
  </si>
  <si>
    <t>1 - EXTENSION</t>
  </si>
  <si>
    <t>2 - REHABILITATION</t>
  </si>
  <si>
    <t>1 - EXTENSION - TOTAL € H.T.</t>
  </si>
  <si>
    <t>2 - REHABILITATION -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</si>
  <si>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Fourreaux Alumediflex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</si>
  <si>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>Essais, mise en service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</si>
  <si>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Ø 10/12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</si>
  <si>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Coffret d' isolement L2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</si>
  <si>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Centrale d'alarme pour L2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</si>
  <si>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Grille résille 600 x 600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</si>
  <si>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Prise terminale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</si>
  <si>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AC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</si>
  <si>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N2</t>
    </r>
  </si>
  <si>
    <t>u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</si>
  <si>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Ø 12/14 </t>
    </r>
  </si>
  <si>
    <t>1.1 -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</si>
  <si>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Tube cuivre </t>
    </r>
    <r>
      <rPr>
        <sz val="11"/>
        <rFont val="Calibri"/>
        <family val="1"/>
        <charset val="2"/>
        <scheme val="minor"/>
      </rPr>
      <t>compris vanne d'isolement</t>
    </r>
  </si>
  <si>
    <t>AZOTE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</si>
  <si>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Tube cuivre apparent </t>
    </r>
    <r>
      <rPr>
        <sz val="11"/>
        <rFont val="Calibri"/>
        <family val="1"/>
        <charset val="2"/>
        <scheme val="minor"/>
      </rPr>
      <t>compris vanne d'isolement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</si>
  <si>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Raccordement sur panoplie existante compris vanne d'isolement</t>
    </r>
  </si>
  <si>
    <t>P.M.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</si>
  <si>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Grille résille 600 x 600 (compris paragraphe 1.1)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</si>
  <si>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Centrale d'alarme pour L2 </t>
    </r>
    <r>
      <rPr>
        <sz val="11"/>
        <rFont val="Calibri"/>
        <family val="1"/>
        <charset val="2"/>
      </rPr>
      <t>(compris paragraphe 1.1)</t>
    </r>
  </si>
  <si>
    <t>1.2 - TOTAL H.T.</t>
  </si>
  <si>
    <t>1.3</t>
  </si>
  <si>
    <t>AIR COMPRIME</t>
  </si>
  <si>
    <t>1 - FLUIDES SPECIAUX - EXTENSION
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</si>
  <si>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Raccordement sur collecteur existant compris vanne d'isolement</t>
    </r>
  </si>
  <si>
    <t>1.3 - TOTAL H.T.</t>
  </si>
  <si>
    <t>2.1 - TOTAL H.T.</t>
  </si>
  <si>
    <t>2 - FLUIDES SPECIAUX - REHABILITATION
 TOTAL € H.T.</t>
  </si>
  <si>
    <r>
      <t>CO</t>
    </r>
    <r>
      <rPr>
        <b/>
        <vertAlign val="subscript"/>
        <sz val="12"/>
        <color rgb="FF1F497D"/>
        <rFont val="Calibri"/>
        <family val="2"/>
        <scheme val="minor"/>
      </rPr>
      <t>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</si>
  <si>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>Centrale CO</t>
    </r>
    <r>
      <rPr>
        <vertAlign val="subscript"/>
        <sz val="11"/>
        <rFont val="Calibri"/>
        <family val="2"/>
      </rPr>
      <t>2</t>
    </r>
    <r>
      <rPr>
        <sz val="11"/>
        <rFont val="Calibri"/>
        <family val="2"/>
      </rPr>
      <t xml:space="preserve"> implantation provisoire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</si>
  <si>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 xml:space="preserve">    CO</t>
    </r>
    <r>
      <rPr>
        <vertAlign val="subscript"/>
        <sz val="11"/>
        <rFont val="Calibri"/>
        <family val="2"/>
        <scheme val="minor"/>
      </rPr>
      <t>2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</si>
  <si>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Tube cuivre sous fourreaux en tranchée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</si>
  <si>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Sonde en laboratoire L2 compris câblage</t>
    </r>
    <r>
      <rPr>
        <sz val="11"/>
        <rFont val="Calibri"/>
        <family val="1"/>
        <charset val="2"/>
      </rPr>
      <t xml:space="preserve"> (compris paragraphe 1.1)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</si>
  <si>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Prise terminale</t>
    </r>
    <r>
      <rPr>
        <sz val="11"/>
        <rFont val="Calibri"/>
        <family val="1"/>
        <charset val="2"/>
      </rPr>
      <t xml:space="preserve"> + purgeur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</si>
  <si>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Sonde en laboratoire N2 Z4.13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</si>
  <si>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Sonde en laboratoire L2 N2 /CO</t>
    </r>
    <r>
      <rPr>
        <vertAlign val="subscript"/>
        <sz val="11"/>
        <rFont val="Calibri"/>
        <family val="2"/>
      </rPr>
      <t>2</t>
    </r>
    <r>
      <rPr>
        <sz val="11"/>
        <rFont val="Calibri"/>
        <family val="2"/>
      </rPr>
      <t xml:space="preserve">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</si>
  <si>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Raccordement BT sur attente du lot n° 11.A</t>
    </r>
  </si>
  <si>
    <t>LOT N° 16 - Fluides Spéciaux</t>
  </si>
  <si>
    <t>LOT N° 16 - FLUIDES SPECIAUX  - 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</si>
</sst>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0"/>
      <name val="Wingdings"/>
      <charset val="2"/>
    </font>
    <font>
      <sz val="10"/>
      <name val="Arial"/>
      <family val="1"/>
      <charset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2060"/>
      <name val="Calibri"/>
      <family val="2"/>
    </font>
    <font>
      <b/>
      <sz val="12"/>
      <color rgb="FF1F497D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name val="Calibri"/>
      <family val="2"/>
    </font>
    <font>
      <sz val="20"/>
      <color theme="1"/>
      <name val="Calibri"/>
      <family val="2"/>
      <scheme val="minor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sz val="11"/>
      <name val="Calibri"/>
      <family val="2"/>
    </font>
    <font>
      <sz val="11"/>
      <name val="Calibri"/>
      <family val="1"/>
      <charset val="2"/>
      <scheme val="minor"/>
    </font>
    <font>
      <sz val="11"/>
      <name val="Symbol"/>
      <family val="1"/>
      <charset val="2"/>
    </font>
    <font>
      <sz val="12"/>
      <name val="Calibri"/>
      <family val="2"/>
    </font>
    <font>
      <sz val="11"/>
      <name val="Calibri"/>
      <family val="1"/>
      <charset val="2"/>
    </font>
    <font>
      <b/>
      <sz val="14"/>
      <name val="Calibri"/>
      <family val="2"/>
    </font>
    <font>
      <sz val="14"/>
      <name val="Calibri"/>
      <family val="2"/>
    </font>
    <font>
      <b/>
      <vertAlign val="subscript"/>
      <sz val="12"/>
      <color rgb="FF1F497D"/>
      <name val="Calibri"/>
      <family val="2"/>
      <scheme val="minor"/>
    </font>
    <font>
      <vertAlign val="subscript"/>
      <sz val="11"/>
      <name val="Calibri"/>
      <family val="2"/>
    </font>
    <font>
      <vertAlign val="subscript"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8" fillId="0" borderId="0" applyNumberFormat="0" applyFill="0" applyBorder="0" applyAlignment="0" applyProtection="0"/>
    <xf numFmtId="0" fontId="1" fillId="0" borderId="0"/>
  </cellStyleXfs>
  <cellXfs count="156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2" fillId="0" borderId="0" xfId="0" quotePrefix="1" applyFont="1" applyAlignment="1">
      <alignment horizontal="right"/>
    </xf>
    <xf numFmtId="17" fontId="2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 wrapText="1"/>
    </xf>
    <xf numFmtId="0" fontId="2" fillId="0" borderId="0" xfId="0" applyFont="1" applyAlignment="1">
      <alignment horizontal="left"/>
    </xf>
    <xf numFmtId="0" fontId="2" fillId="2" borderId="1" xfId="2" applyFont="1" applyFill="1" applyBorder="1" applyAlignment="1">
      <alignment horizontal="center" vertical="center" wrapText="1"/>
    </xf>
    <xf numFmtId="14" fontId="2" fillId="2" borderId="1" xfId="2" applyNumberFormat="1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left" vertical="center" wrapText="1"/>
    </xf>
    <xf numFmtId="0" fontId="2" fillId="0" borderId="1" xfId="2" applyFont="1" applyBorder="1" applyAlignment="1">
      <alignment horizontal="center" vertical="center" wrapText="1"/>
    </xf>
    <xf numFmtId="0" fontId="5" fillId="0" borderId="0" xfId="1" applyAlignment="1" applyProtection="1">
      <alignment horizontal="left"/>
    </xf>
    <xf numFmtId="0" fontId="2" fillId="0" borderId="0" xfId="0" applyFont="1"/>
    <xf numFmtId="0" fontId="2" fillId="0" borderId="0" xfId="3" applyFont="1" applyAlignment="1" applyProtection="1">
      <alignment horizontal="left"/>
    </xf>
    <xf numFmtId="0" fontId="11" fillId="0" borderId="0" xfId="2" applyFont="1"/>
    <xf numFmtId="0" fontId="12" fillId="0" borderId="10" xfId="2" applyFont="1" applyBorder="1" applyAlignment="1">
      <alignment horizontal="center" vertical="center" wrapText="1"/>
    </xf>
    <xf numFmtId="0" fontId="12" fillId="0" borderId="8" xfId="2" applyFont="1" applyBorder="1" applyAlignment="1">
      <alignment horizontal="center" vertical="center" wrapText="1"/>
    </xf>
    <xf numFmtId="4" fontId="12" fillId="0" borderId="11" xfId="2" applyNumberFormat="1" applyFont="1" applyBorder="1" applyAlignment="1">
      <alignment horizontal="center" vertical="center" wrapText="1"/>
    </xf>
    <xf numFmtId="0" fontId="11" fillId="0" borderId="0" xfId="2" applyFont="1" applyAlignment="1">
      <alignment vertical="center"/>
    </xf>
    <xf numFmtId="4" fontId="10" fillId="0" borderId="14" xfId="2" applyNumberFormat="1" applyFont="1" applyBorder="1" applyAlignment="1">
      <alignment vertical="center" wrapText="1"/>
    </xf>
    <xf numFmtId="0" fontId="14" fillId="0" borderId="0" xfId="2" applyFont="1" applyAlignment="1">
      <alignment horizontal="left"/>
    </xf>
    <xf numFmtId="0" fontId="15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vertical="center" wrapText="1"/>
    </xf>
    <xf numFmtId="0" fontId="17" fillId="0" borderId="0" xfId="2" applyFont="1" applyAlignment="1">
      <alignment vertical="center"/>
    </xf>
    <xf numFmtId="4" fontId="16" fillId="0" borderId="12" xfId="2" applyNumberFormat="1" applyFont="1" applyBorder="1" applyAlignment="1">
      <alignment vertical="center" wrapText="1"/>
    </xf>
    <xf numFmtId="0" fontId="14" fillId="0" borderId="4" xfId="2" applyFont="1" applyBorder="1" applyAlignment="1">
      <alignment horizontal="center" vertical="center" wrapText="1"/>
    </xf>
    <xf numFmtId="4" fontId="10" fillId="0" borderId="16" xfId="2" applyNumberFormat="1" applyFont="1" applyBorder="1" applyAlignment="1">
      <alignment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2" xfId="2" applyFont="1" applyBorder="1" applyAlignment="1">
      <alignment horizontal="justify" vertical="center" wrapText="1"/>
    </xf>
    <xf numFmtId="0" fontId="18" fillId="0" borderId="2" xfId="2" applyFont="1" applyBorder="1" applyAlignment="1">
      <alignment horizontal="center" vertical="center" wrapText="1"/>
    </xf>
    <xf numFmtId="4" fontId="18" fillId="0" borderId="12" xfId="2" applyNumberFormat="1" applyFont="1" applyBorder="1" applyAlignment="1">
      <alignment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5" xfId="2" applyFont="1" applyBorder="1" applyAlignment="1">
      <alignment vertical="center"/>
    </xf>
    <xf numFmtId="4" fontId="10" fillId="0" borderId="17" xfId="2" applyNumberFormat="1" applyFont="1" applyBorder="1" applyAlignment="1">
      <alignment vertical="center"/>
    </xf>
    <xf numFmtId="0" fontId="18" fillId="0" borderId="0" xfId="2" applyFont="1" applyAlignment="1">
      <alignment vertical="center"/>
    </xf>
    <xf numFmtId="0" fontId="18" fillId="0" borderId="0" xfId="2" applyFont="1" applyAlignment="1">
      <alignment horizontal="center" vertical="center" wrapText="1"/>
    </xf>
    <xf numFmtId="0" fontId="18" fillId="0" borderId="0" xfId="2" applyFont="1" applyAlignment="1">
      <alignment horizontal="justify" vertical="center" wrapText="1"/>
    </xf>
    <xf numFmtId="4" fontId="18" fillId="0" borderId="0" xfId="2" applyNumberFormat="1" applyFont="1" applyAlignment="1">
      <alignment vertical="center" wrapText="1"/>
    </xf>
    <xf numFmtId="4" fontId="11" fillId="0" borderId="0" xfId="2" applyNumberFormat="1" applyFont="1"/>
    <xf numFmtId="0" fontId="9" fillId="0" borderId="0" xfId="4" applyFont="1" applyAlignment="1">
      <alignment horizontal="justify" vertical="center"/>
    </xf>
    <xf numFmtId="0" fontId="1" fillId="0" borderId="0" xfId="4"/>
    <xf numFmtId="0" fontId="21" fillId="0" borderId="0" xfId="4" applyFont="1" applyAlignment="1">
      <alignment horizontal="center" vertical="center"/>
    </xf>
    <xf numFmtId="0" fontId="23" fillId="0" borderId="0" xfId="4" applyFont="1" applyAlignment="1">
      <alignment horizontal="justify" vertical="center"/>
    </xf>
    <xf numFmtId="0" fontId="26" fillId="0" borderId="0" xfId="4" applyFont="1" applyAlignment="1">
      <alignment horizontal="center" vertical="center"/>
    </xf>
    <xf numFmtId="0" fontId="27" fillId="0" borderId="0" xfId="2" applyFont="1"/>
    <xf numFmtId="14" fontId="2" fillId="2" borderId="0" xfId="2" applyNumberFormat="1" applyFont="1" applyFill="1" applyAlignment="1">
      <alignment horizontal="center" vertical="center" wrapText="1"/>
    </xf>
    <xf numFmtId="0" fontId="2" fillId="2" borderId="0" xfId="2" applyFont="1" applyFill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14" fontId="2" fillId="0" borderId="0" xfId="2" applyNumberFormat="1" applyFont="1" applyAlignment="1">
      <alignment horizontal="center" vertical="center" wrapText="1"/>
    </xf>
    <xf numFmtId="0" fontId="4" fillId="0" borderId="0" xfId="2"/>
    <xf numFmtId="0" fontId="2" fillId="0" borderId="0" xfId="2" applyFont="1" applyAlignment="1">
      <alignment horizontal="justify" vertical="center"/>
    </xf>
    <xf numFmtId="0" fontId="28" fillId="0" borderId="0" xfId="2" applyFont="1"/>
    <xf numFmtId="0" fontId="29" fillId="0" borderId="0" xfId="2" applyFont="1" applyAlignment="1">
      <alignment horizontal="right" vertical="center"/>
    </xf>
    <xf numFmtId="0" fontId="2" fillId="0" borderId="0" xfId="2" applyFont="1" applyAlignment="1">
      <alignment vertical="center"/>
    </xf>
    <xf numFmtId="0" fontId="4" fillId="0" borderId="0" xfId="2" applyAlignment="1">
      <alignment horizontal="left"/>
    </xf>
    <xf numFmtId="0" fontId="31" fillId="0" borderId="0" xfId="2" applyFont="1" applyAlignment="1">
      <alignment vertical="center"/>
    </xf>
    <xf numFmtId="0" fontId="12" fillId="4" borderId="1" xfId="2" applyFont="1" applyFill="1" applyBorder="1" applyAlignment="1">
      <alignment horizontal="center" vertical="center" wrapText="1"/>
    </xf>
    <xf numFmtId="0" fontId="18" fillId="4" borderId="2" xfId="2" applyFont="1" applyFill="1" applyBorder="1" applyAlignment="1">
      <alignment horizontal="justify" vertical="center" wrapText="1"/>
    </xf>
    <xf numFmtId="0" fontId="11" fillId="4" borderId="2" xfId="2" applyFont="1" applyFill="1" applyBorder="1"/>
    <xf numFmtId="0" fontId="11" fillId="4" borderId="2" xfId="2" applyFont="1" applyFill="1" applyBorder="1" applyAlignment="1">
      <alignment horizontal="center" vertical="center"/>
    </xf>
    <xf numFmtId="0" fontId="11" fillId="4" borderId="3" xfId="2" applyFont="1" applyFill="1" applyBorder="1"/>
    <xf numFmtId="0" fontId="11" fillId="4" borderId="3" xfId="2" applyFont="1" applyFill="1" applyBorder="1" applyAlignment="1">
      <alignment horizontal="center" vertical="center"/>
    </xf>
    <xf numFmtId="0" fontId="11" fillId="4" borderId="0" xfId="2" applyFont="1" applyFill="1"/>
    <xf numFmtId="0" fontId="11" fillId="4" borderId="0" xfId="2" applyFont="1" applyFill="1" applyAlignment="1">
      <alignment horizontal="center" vertical="center"/>
    </xf>
    <xf numFmtId="0" fontId="19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horizontal="right" vertical="center" wrapText="1"/>
    </xf>
    <xf numFmtId="4" fontId="34" fillId="0" borderId="2" xfId="2" applyNumberFormat="1" applyFont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justify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right" vertical="center"/>
    </xf>
    <xf numFmtId="0" fontId="35" fillId="4" borderId="2" xfId="2" quotePrefix="1" applyFont="1" applyFill="1" applyBorder="1" applyAlignment="1">
      <alignment horizontal="left" vertical="center" wrapText="1"/>
    </xf>
    <xf numFmtId="0" fontId="32" fillId="4" borderId="2" xfId="2" quotePrefix="1" applyFont="1" applyFill="1" applyBorder="1" applyAlignment="1">
      <alignment horizontal="left" vertical="center" wrapText="1"/>
    </xf>
    <xf numFmtId="0" fontId="22" fillId="0" borderId="0" xfId="2" applyFont="1" applyAlignment="1">
      <alignment horizontal="center"/>
    </xf>
    <xf numFmtId="4" fontId="19" fillId="0" borderId="2" xfId="2" applyNumberFormat="1" applyFont="1" applyBorder="1" applyAlignment="1">
      <alignment horizontal="right" vertical="center" wrapText="1"/>
    </xf>
    <xf numFmtId="0" fontId="17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justify" vertical="center" wrapText="1"/>
    </xf>
    <xf numFmtId="0" fontId="19" fillId="0" borderId="6" xfId="2" applyFont="1" applyBorder="1" applyAlignment="1">
      <alignment horizontal="center" vertical="center" wrapText="1"/>
    </xf>
    <xf numFmtId="0" fontId="12" fillId="0" borderId="6" xfId="2" applyFont="1" applyBorder="1" applyAlignment="1">
      <alignment horizontal="center" vertical="center" wrapText="1"/>
    </xf>
    <xf numFmtId="4" fontId="17" fillId="0" borderId="6" xfId="2" applyNumberFormat="1" applyFont="1" applyBorder="1" applyAlignment="1">
      <alignment horizontal="center" vertical="center" wrapText="1"/>
    </xf>
    <xf numFmtId="4" fontId="10" fillId="0" borderId="6" xfId="2" applyNumberFormat="1" applyFont="1" applyBorder="1" applyAlignment="1">
      <alignment horizontal="right" vertical="center" wrapText="1"/>
    </xf>
    <xf numFmtId="0" fontId="12" fillId="4" borderId="0" xfId="0" applyFont="1" applyFill="1" applyAlignment="1">
      <alignment horizontal="justify" vertical="center" wrapText="1"/>
    </xf>
    <xf numFmtId="0" fontId="17" fillId="0" borderId="19" xfId="0" applyFont="1" applyBorder="1" applyAlignment="1">
      <alignment vertical="center"/>
    </xf>
    <xf numFmtId="0" fontId="15" fillId="0" borderId="19" xfId="2" applyFont="1" applyBorder="1" applyAlignment="1">
      <alignment vertical="center" wrapText="1"/>
    </xf>
    <xf numFmtId="49" fontId="13" fillId="0" borderId="22" xfId="2" applyNumberFormat="1" applyFont="1" applyBorder="1" applyAlignment="1">
      <alignment vertical="center" wrapText="1"/>
    </xf>
    <xf numFmtId="49" fontId="13" fillId="0" borderId="18" xfId="2" applyNumberFormat="1" applyFont="1" applyBorder="1" applyAlignment="1">
      <alignment horizontal="center" vertical="center" wrapText="1"/>
    </xf>
    <xf numFmtId="0" fontId="10" fillId="0" borderId="23" xfId="2" applyFont="1" applyBorder="1" applyAlignment="1">
      <alignment horizontal="left" vertical="center" wrapText="1"/>
    </xf>
    <xf numFmtId="4" fontId="10" fillId="0" borderId="15" xfId="2" applyNumberFormat="1" applyFont="1" applyBorder="1" applyAlignment="1">
      <alignment vertical="center" wrapText="1"/>
    </xf>
    <xf numFmtId="0" fontId="15" fillId="0" borderId="24" xfId="2" applyFont="1" applyBorder="1" applyAlignment="1">
      <alignment horizontal="center" vertical="center" wrapText="1"/>
    </xf>
    <xf numFmtId="0" fontId="15" fillId="0" borderId="25" xfId="2" applyFont="1" applyBorder="1" applyAlignment="1">
      <alignment vertical="center" wrapText="1"/>
    </xf>
    <xf numFmtId="0" fontId="15" fillId="0" borderId="26" xfId="2" applyFont="1" applyBorder="1" applyAlignment="1">
      <alignment horizontal="center" vertical="center" wrapText="1"/>
    </xf>
    <xf numFmtId="4" fontId="16" fillId="0" borderId="27" xfId="2" applyNumberFormat="1" applyFont="1" applyBorder="1" applyAlignment="1">
      <alignment vertical="center" wrapText="1"/>
    </xf>
    <xf numFmtId="0" fontId="15" fillId="0" borderId="7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8" xfId="2" applyFont="1" applyBorder="1" applyAlignment="1">
      <alignment horizontal="justify" vertical="center" wrapText="1"/>
    </xf>
    <xf numFmtId="0" fontId="18" fillId="0" borderId="8" xfId="2" applyFont="1" applyBorder="1" applyAlignment="1">
      <alignment horizontal="center" vertical="center" wrapText="1"/>
    </xf>
    <xf numFmtId="4" fontId="18" fillId="0" borderId="11" xfId="2" applyNumberFormat="1" applyFont="1" applyBorder="1" applyAlignment="1">
      <alignment vertical="center" wrapText="1"/>
    </xf>
    <xf numFmtId="0" fontId="18" fillId="0" borderId="31" xfId="2" applyFont="1" applyBorder="1" applyAlignment="1">
      <alignment horizontal="center" vertical="center" wrapText="1"/>
    </xf>
    <xf numFmtId="0" fontId="18" fillId="0" borderId="32" xfId="2" applyFont="1" applyBorder="1" applyAlignment="1">
      <alignment horizontal="justify" vertical="center" wrapText="1"/>
    </xf>
    <xf numFmtId="0" fontId="18" fillId="0" borderId="32" xfId="2" applyFont="1" applyBorder="1" applyAlignment="1">
      <alignment horizontal="center" vertical="center" wrapText="1"/>
    </xf>
    <xf numFmtId="4" fontId="18" fillId="0" borderId="33" xfId="2" applyNumberFormat="1" applyFont="1" applyBorder="1" applyAlignment="1">
      <alignment vertical="center" wrapText="1"/>
    </xf>
    <xf numFmtId="49" fontId="13" fillId="0" borderId="7" xfId="2" applyNumberFormat="1" applyFont="1" applyBorder="1" applyAlignment="1">
      <alignment vertical="center" wrapText="1"/>
    </xf>
    <xf numFmtId="0" fontId="10" fillId="0" borderId="2" xfId="2" applyFont="1" applyBorder="1" applyAlignment="1">
      <alignment horizontal="left" vertical="center" wrapText="1"/>
    </xf>
    <xf numFmtId="4" fontId="10" fillId="0" borderId="12" xfId="2" applyNumberFormat="1" applyFont="1" applyBorder="1" applyAlignment="1">
      <alignment vertical="center" wrapText="1"/>
    </xf>
    <xf numFmtId="49" fontId="10" fillId="0" borderId="34" xfId="2" applyNumberFormat="1" applyFont="1" applyBorder="1" applyAlignment="1">
      <alignment horizontal="center" vertical="center" wrapText="1"/>
    </xf>
    <xf numFmtId="49" fontId="10" fillId="0" borderId="35" xfId="2" applyNumberFormat="1" applyFont="1" applyBorder="1" applyAlignment="1">
      <alignment horizontal="right" vertical="center" wrapText="1"/>
    </xf>
    <xf numFmtId="0" fontId="14" fillId="0" borderId="6" xfId="2" applyFont="1" applyBorder="1" applyAlignment="1">
      <alignment horizontal="center" vertical="center" wrapText="1"/>
    </xf>
    <xf numFmtId="4" fontId="10" fillId="0" borderId="36" xfId="2" applyNumberFormat="1" applyFont="1" applyBorder="1" applyAlignment="1">
      <alignment vertical="center" wrapText="1"/>
    </xf>
    <xf numFmtId="49" fontId="10" fillId="0" borderId="6" xfId="2" applyNumberFormat="1" applyFont="1" applyBorder="1" applyAlignment="1">
      <alignment horizontal="right" vertical="center" wrapText="1"/>
    </xf>
    <xf numFmtId="49" fontId="13" fillId="0" borderId="28" xfId="2" applyNumberFormat="1" applyFont="1" applyBorder="1" applyAlignment="1">
      <alignment horizontal="right" vertical="center" wrapText="1"/>
    </xf>
    <xf numFmtId="0" fontId="19" fillId="0" borderId="29" xfId="2" applyFont="1" applyBorder="1" applyAlignment="1">
      <alignment horizontal="right" vertical="center" wrapText="1"/>
    </xf>
    <xf numFmtId="0" fontId="19" fillId="0" borderId="30" xfId="2" applyFont="1" applyBorder="1" applyAlignment="1">
      <alignment horizontal="right" vertical="center" wrapText="1"/>
    </xf>
    <xf numFmtId="0" fontId="19" fillId="0" borderId="6" xfId="2" applyFont="1" applyBorder="1" applyAlignment="1">
      <alignment horizontal="right" vertical="center" wrapText="1"/>
    </xf>
    <xf numFmtId="0" fontId="32" fillId="0" borderId="2" xfId="0" applyFont="1" applyBorder="1" applyAlignment="1">
      <alignment horizontal="left" vertical="center" wrapText="1"/>
    </xf>
    <xf numFmtId="0" fontId="17" fillId="0" borderId="2" xfId="0" quotePrefix="1" applyFont="1" applyBorder="1" applyAlignment="1">
      <alignment horizontal="left" vertical="center" wrapText="1" indent="2"/>
    </xf>
    <xf numFmtId="1" fontId="17" fillId="0" borderId="2" xfId="0" applyNumberFormat="1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left" vertical="center" wrapText="1" indent="1"/>
    </xf>
    <xf numFmtId="4" fontId="17" fillId="0" borderId="2" xfId="0" applyNumberFormat="1" applyFont="1" applyBorder="1" applyAlignment="1">
      <alignment horizontal="right" vertical="center" wrapText="1"/>
    </xf>
    <xf numFmtId="0" fontId="11" fillId="0" borderId="0" xfId="0" applyFont="1" applyAlignment="1">
      <alignment horizontal="left" vertical="center" indent="1"/>
    </xf>
    <xf numFmtId="4" fontId="17" fillId="0" borderId="37" xfId="0" applyNumberFormat="1" applyFont="1" applyBorder="1" applyAlignment="1">
      <alignment horizontal="right" vertical="center" wrapText="1"/>
    </xf>
    <xf numFmtId="4" fontId="12" fillId="0" borderId="2" xfId="0" applyNumberFormat="1" applyFont="1" applyBorder="1" applyAlignment="1">
      <alignment horizontal="right" vertical="center" wrapText="1"/>
    </xf>
    <xf numFmtId="49" fontId="36" fillId="3" borderId="38" xfId="2" applyNumberFormat="1" applyFont="1" applyFill="1" applyBorder="1" applyAlignment="1">
      <alignment horizontal="center" vertical="center" wrapText="1"/>
    </xf>
    <xf numFmtId="49" fontId="30" fillId="3" borderId="38" xfId="2" applyNumberFormat="1" applyFont="1" applyFill="1" applyBorder="1" applyAlignment="1">
      <alignment horizontal="right" vertical="center" wrapText="1"/>
    </xf>
    <xf numFmtId="0" fontId="37" fillId="3" borderId="38" xfId="2" applyFont="1" applyFill="1" applyBorder="1" applyAlignment="1">
      <alignment horizontal="center" vertical="center" wrapText="1"/>
    </xf>
    <xf numFmtId="0" fontId="37" fillId="3" borderId="38" xfId="2" applyFont="1" applyFill="1" applyBorder="1" applyAlignment="1">
      <alignment vertical="center" wrapText="1"/>
    </xf>
    <xf numFmtId="4" fontId="30" fillId="3" borderId="38" xfId="2" applyNumberFormat="1" applyFont="1" applyFill="1" applyBorder="1" applyAlignment="1">
      <alignment horizontal="right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justify" vertical="center" wrapText="1"/>
    </xf>
    <xf numFmtId="0" fontId="4" fillId="5" borderId="19" xfId="0" applyFont="1" applyFill="1" applyBorder="1" applyAlignment="1">
      <alignment vertical="center"/>
    </xf>
    <xf numFmtId="0" fontId="11" fillId="4" borderId="2" xfId="2" applyFont="1" applyFill="1" applyBorder="1" applyAlignment="1">
      <alignment horizontal="justify" vertical="center" wrapText="1"/>
    </xf>
    <xf numFmtId="0" fontId="32" fillId="4" borderId="2" xfId="2" applyFont="1" applyFill="1" applyBorder="1" applyAlignment="1">
      <alignment horizontal="left" vertical="center" wrapText="1"/>
    </xf>
    <xf numFmtId="0" fontId="17" fillId="4" borderId="2" xfId="2" applyFont="1" applyFill="1" applyBorder="1" applyAlignment="1">
      <alignment horizontal="center" vertical="center" wrapText="1"/>
    </xf>
    <xf numFmtId="1" fontId="17" fillId="0" borderId="2" xfId="2" applyNumberFormat="1" applyFont="1" applyBorder="1" applyAlignment="1">
      <alignment horizontal="center" vertical="center" wrapText="1"/>
    </xf>
    <xf numFmtId="1" fontId="17" fillId="4" borderId="2" xfId="2" quotePrefix="1" applyNumberFormat="1" applyFont="1" applyFill="1" applyBorder="1" applyAlignment="1">
      <alignment horizontal="center" vertical="center" wrapText="1"/>
    </xf>
    <xf numFmtId="4" fontId="17" fillId="4" borderId="2" xfId="0" applyNumberFormat="1" applyFont="1" applyFill="1" applyBorder="1" applyAlignment="1">
      <alignment horizontal="right" vertical="center" wrapText="1"/>
    </xf>
    <xf numFmtId="4" fontId="17" fillId="4" borderId="37" xfId="0" applyNumberFormat="1" applyFont="1" applyFill="1" applyBorder="1" applyAlignment="1">
      <alignment horizontal="right" vertical="center" wrapText="1"/>
    </xf>
    <xf numFmtId="0" fontId="24" fillId="0" borderId="0" xfId="4" applyFont="1" applyAlignment="1">
      <alignment horizontal="center" vertical="center"/>
    </xf>
    <xf numFmtId="0" fontId="25" fillId="0" borderId="0" xfId="4" applyFont="1" applyAlignment="1">
      <alignment horizontal="center" vertical="center"/>
    </xf>
    <xf numFmtId="0" fontId="22" fillId="0" borderId="0" xfId="2" applyFont="1" applyAlignment="1">
      <alignment horizontal="center"/>
    </xf>
    <xf numFmtId="0" fontId="20" fillId="0" borderId="0" xfId="4" applyFont="1" applyAlignment="1">
      <alignment horizontal="center" vertical="center" wrapText="1"/>
    </xf>
    <xf numFmtId="0" fontId="20" fillId="0" borderId="0" xfId="4" applyFont="1" applyAlignment="1">
      <alignment horizontal="center" vertical="center"/>
    </xf>
    <xf numFmtId="49" fontId="30" fillId="3" borderId="20" xfId="2" applyNumberFormat="1" applyFont="1" applyFill="1" applyBorder="1" applyAlignment="1">
      <alignment horizontal="center" vertical="center" wrapText="1"/>
    </xf>
    <xf numFmtId="49" fontId="30" fillId="3" borderId="21" xfId="2" applyNumberFormat="1" applyFont="1" applyFill="1" applyBorder="1" applyAlignment="1">
      <alignment horizontal="center" vertical="center" wrapText="1"/>
    </xf>
    <xf numFmtId="49" fontId="30" fillId="3" borderId="13" xfId="2" applyNumberFormat="1" applyFont="1" applyFill="1" applyBorder="1" applyAlignment="1">
      <alignment horizontal="center" vertical="center" wrapText="1"/>
    </xf>
    <xf numFmtId="0" fontId="10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31" xfId="2" applyFont="1" applyBorder="1" applyAlignment="1">
      <alignment horizontal="center" vertical="center"/>
    </xf>
  </cellXfs>
  <cellStyles count="5">
    <cellStyle name="Lien hypertexte 2" xfId="3" xr:uid="{79718085-9682-4F2B-AF49-DC7BC98AB05A}"/>
    <cellStyle name="Lien hypertexte 2 2" xfId="1" xr:uid="{00000000-0005-0000-0000-000000000000}"/>
    <cellStyle name="Normal" xfId="0" builtinId="0"/>
    <cellStyle name="Normal 2" xfId="2" xr:uid="{00000000-0005-0000-0000-000002000000}"/>
    <cellStyle name="Normal 3 3" xfId="4" xr:uid="{19D4F30C-DE30-415A-A378-B7F004DCA980}"/>
  </cellStyles>
  <dxfs count="0"/>
  <tableStyles count="0" defaultTableStyle="TableStyleMedium9" defaultPivotStyle="PivotStyleLight16"/>
  <colors>
    <mruColors>
      <color rgb="FFE36C0A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1352550</xdr:colOff>
      <xdr:row>2</xdr:row>
      <xdr:rowOff>19050</xdr:rowOff>
    </xdr:from>
    <xdr:to>
      <xdr:col>2</xdr:col>
      <xdr:colOff>2314575</xdr:colOff>
      <xdr:row>7</xdr:row>
      <xdr:rowOff>9525</xdr:rowOff>
    </xdr:to>
    <xdr:pic>
      <xdr:nvPicPr>
        <xdr:cNvPr id="2" name="il_fi" descr="http://www.enexco.fr/wp-content/uploads/2012/07/Logo-SERM.png">
          <a:extLst>
            <a:ext uri="{FF2B5EF4-FFF2-40B4-BE49-F238E27FC236}">
              <a16:creationId xmlns:a16="http://schemas.microsoft.com/office/drawing/2014/main" id="{68E4FC28-CD9C-4717-B639-F8B17D4D8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342900"/>
          <a:ext cx="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110859</xdr:colOff>
      <xdr:row>8</xdr:row>
      <xdr:rowOff>133350</xdr:rowOff>
    </xdr:from>
    <xdr:to>
      <xdr:col>5</xdr:col>
      <xdr:colOff>1535484</xdr:colOff>
      <xdr:row>22</xdr:row>
      <xdr:rowOff>123825</xdr:rowOff>
    </xdr:to>
    <xdr:pic>
      <xdr:nvPicPr>
        <xdr:cNvPr id="4" name="Image 15">
          <a:extLst>
            <a:ext uri="{FF2B5EF4-FFF2-40B4-BE49-F238E27FC236}">
              <a16:creationId xmlns:a16="http://schemas.microsoft.com/office/drawing/2014/main" id="{E48F7289-3ED0-4D11-9758-726E54BAEE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91859" y="2724150"/>
          <a:ext cx="5148900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605140</xdr:colOff>
      <xdr:row>0</xdr:row>
      <xdr:rowOff>110721</xdr:rowOff>
    </xdr:from>
    <xdr:to>
      <xdr:col>5</xdr:col>
      <xdr:colOff>1257300</xdr:colOff>
      <xdr:row>4</xdr:row>
      <xdr:rowOff>92886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0EE991B-4867-4CDF-BF95-E3A3DE7FB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10415" y="110721"/>
          <a:ext cx="652160" cy="7441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265416</xdr:colOff>
      <xdr:row>1</xdr:row>
      <xdr:rowOff>38100</xdr:rowOff>
    </xdr:from>
    <xdr:to>
      <xdr:col>3</xdr:col>
      <xdr:colOff>276225</xdr:colOff>
      <xdr:row>4</xdr:row>
      <xdr:rowOff>126516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2C1CDB9-45D2-497C-A9FE-F9B380E4D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46416" y="228600"/>
          <a:ext cx="1172859" cy="6599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39</xdr:row>
      <xdr:rowOff>152400</xdr:rowOff>
    </xdr:from>
    <xdr:to>
      <xdr:col>3</xdr:col>
      <xdr:colOff>828675</xdr:colOff>
      <xdr:row>43</xdr:row>
      <xdr:rowOff>116205</xdr:rowOff>
    </xdr:to>
    <xdr:pic>
      <xdr:nvPicPr>
        <xdr:cNvPr id="7" name="Image 6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82F449DA-57AB-4169-957E-BC2B9A4B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629650"/>
          <a:ext cx="2038350" cy="611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1C687-9140-486E-8307-8956EEFC0DA0}">
  <dimension ref="A1:G54"/>
  <sheetViews>
    <sheetView showGridLines="0" tabSelected="1" view="pageBreakPreview" zoomScaleNormal="100" zoomScaleSheetLayoutView="100" workbookViewId="0">
      <selection activeCell="A30" sqref="A30:G30"/>
    </sheetView>
  </sheetViews>
  <sheetFormatPr baseColWidth="10" defaultRowHeight="12.75"/>
  <cols>
    <col min="1" max="1" width="5.7109375" style="1" customWidth="1"/>
    <col min="2" max="2" width="10.7109375" style="1" customWidth="1"/>
    <col min="3" max="3" width="6.7109375" style="1" customWidth="1"/>
    <col min="4" max="4" width="14.7109375" style="1" customWidth="1"/>
    <col min="5" max="6" width="23.7109375" style="1" customWidth="1"/>
    <col min="7" max="7" width="5.7109375" style="1" customWidth="1"/>
    <col min="8" max="16384" width="11.42578125" style="1"/>
  </cols>
  <sheetData>
    <row r="1" spans="1:7" ht="15">
      <c r="A1" s="43"/>
      <c r="B1" s="44"/>
      <c r="C1" s="44"/>
      <c r="D1" s="44"/>
      <c r="E1" s="44"/>
      <c r="F1" s="44"/>
      <c r="G1" s="44"/>
    </row>
    <row r="2" spans="1:7" ht="15">
      <c r="A2" s="43"/>
      <c r="B2" s="44"/>
      <c r="C2" s="44"/>
      <c r="D2" s="44"/>
      <c r="E2" s="44"/>
      <c r="F2" s="44"/>
      <c r="G2" s="44"/>
    </row>
    <row r="3" spans="1:7" ht="15">
      <c r="A3" s="43"/>
      <c r="B3" s="44"/>
      <c r="C3" s="44"/>
      <c r="D3" s="44"/>
      <c r="E3" s="44"/>
      <c r="F3" s="44"/>
      <c r="G3" s="44"/>
    </row>
    <row r="4" spans="1:7" ht="15">
      <c r="A4" s="43"/>
      <c r="B4" s="44"/>
      <c r="C4" s="44"/>
      <c r="D4" s="44"/>
      <c r="E4" s="44"/>
      <c r="F4" s="44"/>
      <c r="G4" s="44"/>
    </row>
    <row r="5" spans="1:7" ht="15">
      <c r="A5" s="43"/>
      <c r="B5" s="44"/>
      <c r="C5" s="44"/>
      <c r="D5" s="44"/>
      <c r="E5" s="44"/>
      <c r="F5" s="44"/>
      <c r="G5" s="44"/>
    </row>
    <row r="6" spans="1:7" ht="13.5" customHeight="1">
      <c r="A6" s="44"/>
      <c r="B6" s="44"/>
      <c r="C6" s="44"/>
      <c r="D6" s="44"/>
      <c r="E6" s="44"/>
      <c r="F6" s="44"/>
      <c r="G6" s="44"/>
    </row>
    <row r="7" spans="1:7" ht="53.25" customHeight="1">
      <c r="A7" s="147" t="s">
        <v>20</v>
      </c>
      <c r="B7" s="148"/>
      <c r="C7" s="148"/>
      <c r="D7" s="148"/>
      <c r="E7" s="148"/>
      <c r="F7" s="148"/>
      <c r="G7" s="148"/>
    </row>
    <row r="8" spans="1:7" ht="14.25" customHeight="1">
      <c r="A8" s="45"/>
      <c r="B8" s="44"/>
      <c r="C8" s="44"/>
      <c r="D8" s="44"/>
      <c r="E8" s="44"/>
      <c r="F8" s="44"/>
      <c r="G8" s="44"/>
    </row>
    <row r="9" spans="1:7" ht="26.25">
      <c r="A9" s="46"/>
      <c r="B9" s="44"/>
      <c r="C9" s="44"/>
      <c r="D9" s="44"/>
      <c r="E9" s="44"/>
      <c r="F9" s="44"/>
      <c r="G9" s="44"/>
    </row>
    <row r="10" spans="1:7" ht="15">
      <c r="A10" s="44"/>
      <c r="B10" s="44"/>
      <c r="C10" s="44"/>
      <c r="D10" s="44"/>
      <c r="E10" s="44"/>
      <c r="F10" s="44"/>
      <c r="G10" s="44"/>
    </row>
    <row r="11" spans="1:7" ht="15">
      <c r="A11" s="44"/>
      <c r="B11" s="44"/>
      <c r="C11" s="44"/>
      <c r="D11" s="44"/>
      <c r="E11" s="44"/>
      <c r="F11" s="44"/>
      <c r="G11" s="44"/>
    </row>
    <row r="12" spans="1:7" ht="15">
      <c r="A12" s="44"/>
      <c r="B12" s="44"/>
      <c r="C12" s="44"/>
      <c r="D12" s="44"/>
      <c r="E12" s="44"/>
      <c r="F12" s="44"/>
      <c r="G12" s="44"/>
    </row>
    <row r="13" spans="1:7" ht="15">
      <c r="A13" s="44"/>
      <c r="B13" s="44"/>
      <c r="C13" s="44"/>
      <c r="D13" s="44"/>
      <c r="E13" s="44"/>
      <c r="F13" s="44"/>
      <c r="G13" s="44"/>
    </row>
    <row r="14" spans="1:7" ht="21" customHeight="1">
      <c r="A14" s="44"/>
      <c r="B14" s="44"/>
      <c r="C14" s="44"/>
      <c r="D14" s="44"/>
      <c r="E14" s="44"/>
      <c r="F14" s="44"/>
      <c r="G14" s="44"/>
    </row>
    <row r="15" spans="1:7" ht="15" customHeight="1">
      <c r="A15" s="44"/>
      <c r="B15" s="44"/>
      <c r="C15" s="44"/>
      <c r="D15" s="44"/>
      <c r="E15" s="44"/>
      <c r="F15" s="44"/>
      <c r="G15" s="44"/>
    </row>
    <row r="16" spans="1:7" ht="21" customHeight="1">
      <c r="A16" s="44"/>
      <c r="B16" s="44"/>
      <c r="C16" s="44"/>
      <c r="D16" s="44"/>
      <c r="E16" s="44"/>
      <c r="F16" s="44"/>
      <c r="G16" s="44"/>
    </row>
    <row r="17" spans="1:7" ht="15" customHeight="1">
      <c r="A17" s="44"/>
      <c r="B17" s="44"/>
      <c r="C17" s="44"/>
      <c r="D17" s="44"/>
      <c r="E17" s="44"/>
      <c r="F17" s="44"/>
      <c r="G17" s="44"/>
    </row>
    <row r="18" spans="1:7" ht="21" customHeight="1">
      <c r="A18" s="44"/>
      <c r="B18" s="44"/>
      <c r="C18" s="44"/>
      <c r="D18" s="44"/>
      <c r="E18" s="44"/>
      <c r="F18" s="44"/>
      <c r="G18" s="44"/>
    </row>
    <row r="19" spans="1:7" ht="15">
      <c r="A19" s="44"/>
      <c r="B19" s="44"/>
      <c r="C19" s="44"/>
      <c r="D19" s="44"/>
      <c r="E19" s="44"/>
      <c r="F19" s="44"/>
      <c r="G19" s="44"/>
    </row>
    <row r="20" spans="1:7" ht="15">
      <c r="A20" s="44"/>
      <c r="B20" s="44"/>
      <c r="C20" s="44"/>
      <c r="D20" s="44"/>
      <c r="E20" s="44"/>
      <c r="F20" s="44"/>
      <c r="G20" s="44"/>
    </row>
    <row r="21" spans="1:7" ht="15">
      <c r="A21" s="44"/>
      <c r="B21" s="44"/>
      <c r="C21" s="44"/>
      <c r="D21" s="44"/>
      <c r="E21" s="44"/>
      <c r="F21" s="44"/>
      <c r="G21" s="44"/>
    </row>
    <row r="22" spans="1:7" ht="15">
      <c r="A22" s="44"/>
      <c r="B22" s="44"/>
      <c r="C22" s="44"/>
      <c r="D22" s="44"/>
      <c r="E22" s="44"/>
      <c r="F22" s="44"/>
      <c r="G22" s="44"/>
    </row>
    <row r="23" spans="1:7" ht="15">
      <c r="A23" s="44"/>
      <c r="B23" s="44"/>
      <c r="C23" s="44"/>
      <c r="D23" s="44"/>
      <c r="E23" s="44"/>
      <c r="F23" s="44"/>
      <c r="G23" s="44"/>
    </row>
    <row r="24" spans="1:7" ht="15">
      <c r="A24" s="44"/>
      <c r="B24" s="44"/>
      <c r="C24" s="44"/>
      <c r="D24" s="44"/>
      <c r="E24" s="44"/>
      <c r="F24" s="44"/>
      <c r="G24" s="44"/>
    </row>
    <row r="25" spans="1:7" ht="23.25">
      <c r="A25" s="146" t="s">
        <v>21</v>
      </c>
      <c r="B25" s="146"/>
      <c r="C25" s="146"/>
      <c r="D25" s="146"/>
      <c r="E25" s="146"/>
      <c r="F25" s="146"/>
      <c r="G25" s="146"/>
    </row>
    <row r="26" spans="1:7" ht="23.25">
      <c r="A26" s="79"/>
      <c r="B26" s="79"/>
      <c r="C26" s="79"/>
      <c r="D26" s="79"/>
      <c r="E26" s="79"/>
      <c r="F26" s="79"/>
      <c r="G26" s="79"/>
    </row>
    <row r="27" spans="1:7" ht="15">
      <c r="A27" s="44"/>
      <c r="B27" s="44"/>
      <c r="C27" s="44"/>
      <c r="D27" s="44"/>
      <c r="E27" s="44"/>
      <c r="F27" s="44"/>
      <c r="G27" s="44"/>
    </row>
    <row r="28" spans="1:7" ht="27" customHeight="1">
      <c r="A28" s="144" t="s">
        <v>22</v>
      </c>
      <c r="B28" s="145"/>
      <c r="C28" s="145"/>
      <c r="D28" s="145"/>
      <c r="E28" s="145"/>
      <c r="F28" s="145"/>
      <c r="G28" s="145"/>
    </row>
    <row r="29" spans="1:7" ht="12" customHeight="1">
      <c r="A29" s="44"/>
      <c r="B29" s="44"/>
      <c r="C29" s="44"/>
      <c r="D29" s="44"/>
      <c r="E29" s="44"/>
      <c r="F29" s="44"/>
      <c r="G29" s="44"/>
    </row>
    <row r="30" spans="1:7" ht="27">
      <c r="A30" s="144" t="s">
        <v>69</v>
      </c>
      <c r="B30" s="145"/>
      <c r="C30" s="145"/>
      <c r="D30" s="145"/>
      <c r="E30" s="145"/>
      <c r="F30" s="145"/>
      <c r="G30" s="145"/>
    </row>
    <row r="31" spans="1:7" ht="21" customHeight="1">
      <c r="A31" s="47"/>
      <c r="B31" s="45"/>
      <c r="C31" s="45"/>
      <c r="D31" s="45"/>
      <c r="E31" s="45"/>
      <c r="F31" s="45"/>
      <c r="G31" s="45"/>
    </row>
    <row r="32" spans="1:7" ht="12" customHeight="1">
      <c r="A32" s="47"/>
      <c r="B32" s="45"/>
      <c r="C32" s="45"/>
      <c r="D32" s="45"/>
      <c r="E32" s="45"/>
      <c r="F32" s="45"/>
      <c r="G32" s="45"/>
    </row>
    <row r="33" spans="1:7" ht="12" customHeight="1">
      <c r="A33" s="45"/>
      <c r="B33" s="45"/>
      <c r="C33" s="45"/>
      <c r="D33" s="45"/>
      <c r="E33" s="45"/>
      <c r="F33" s="45"/>
      <c r="G33" s="45"/>
    </row>
    <row r="34" spans="1:7">
      <c r="A34" s="48"/>
      <c r="B34" s="11" t="s">
        <v>8</v>
      </c>
      <c r="C34" s="11" t="s">
        <v>9</v>
      </c>
      <c r="D34" s="11" t="s">
        <v>16</v>
      </c>
      <c r="E34" s="11" t="s">
        <v>10</v>
      </c>
      <c r="F34" s="11" t="s">
        <v>11</v>
      </c>
      <c r="G34" s="48"/>
    </row>
    <row r="35" spans="1:7">
      <c r="A35" s="48"/>
      <c r="B35" s="12">
        <v>45758</v>
      </c>
      <c r="C35" s="11">
        <v>0</v>
      </c>
      <c r="D35" s="11" t="s">
        <v>23</v>
      </c>
      <c r="E35" s="11"/>
      <c r="F35" s="11"/>
      <c r="G35" s="48"/>
    </row>
    <row r="36" spans="1:7">
      <c r="A36" s="48"/>
      <c r="B36" s="12"/>
      <c r="C36" s="11"/>
      <c r="D36" s="11"/>
      <c r="E36" s="13"/>
      <c r="F36" s="11"/>
      <c r="G36" s="48"/>
    </row>
    <row r="37" spans="1:7">
      <c r="A37" s="48"/>
      <c r="B37" s="12"/>
      <c r="C37" s="11"/>
      <c r="D37" s="11"/>
      <c r="E37" s="14"/>
      <c r="F37" s="11"/>
      <c r="G37" s="48"/>
    </row>
    <row r="38" spans="1:7">
      <c r="A38" s="48"/>
      <c r="B38" s="49"/>
      <c r="C38" s="50"/>
      <c r="D38" s="50"/>
      <c r="E38" s="51"/>
      <c r="F38" s="50"/>
      <c r="G38" s="48"/>
    </row>
    <row r="39" spans="1:7">
      <c r="A39" s="48"/>
      <c r="B39" s="49"/>
      <c r="C39" s="50"/>
      <c r="D39" s="50"/>
      <c r="E39" s="51"/>
      <c r="F39" s="50"/>
      <c r="G39" s="48"/>
    </row>
    <row r="40" spans="1:7">
      <c r="A40" s="48"/>
      <c r="B40" s="52"/>
      <c r="C40" s="51"/>
      <c r="D40" s="51"/>
      <c r="E40" s="51"/>
      <c r="F40" s="51"/>
      <c r="G40" s="48"/>
    </row>
    <row r="41" spans="1:7" ht="12.75" customHeight="1">
      <c r="A41" s="44"/>
      <c r="B41" s="44"/>
      <c r="C41" s="44"/>
      <c r="D41" s="44"/>
      <c r="E41" s="44"/>
      <c r="F41" s="44"/>
      <c r="G41" s="44"/>
    </row>
    <row r="42" spans="1:7" ht="12.75" customHeight="1">
      <c r="A42" s="53"/>
      <c r="B42" s="54"/>
      <c r="C42" s="55"/>
      <c r="D42" s="48"/>
      <c r="E42" s="48"/>
      <c r="F42" s="48"/>
      <c r="G42" s="48"/>
    </row>
    <row r="43" spans="1:7">
      <c r="A43" s="56"/>
      <c r="B43" s="57"/>
      <c r="C43" s="55"/>
      <c r="D43" s="48"/>
      <c r="E43" s="48"/>
      <c r="F43" s="48"/>
      <c r="G43" s="48"/>
    </row>
    <row r="44" spans="1:7">
      <c r="A44" s="58"/>
      <c r="B44" s="57"/>
      <c r="C44" s="55"/>
      <c r="D44" s="48"/>
      <c r="E44" s="48"/>
      <c r="F44" s="48"/>
      <c r="G44" s="48"/>
    </row>
    <row r="45" spans="1:7">
      <c r="A45" s="58"/>
      <c r="B45" s="57"/>
      <c r="C45" s="55"/>
      <c r="D45" s="48"/>
      <c r="E45" s="48"/>
      <c r="F45" s="48"/>
      <c r="G45" s="48"/>
    </row>
    <row r="46" spans="1:7">
      <c r="A46" s="10"/>
      <c r="B46" s="10"/>
      <c r="C46" s="10"/>
      <c r="D46" s="2"/>
    </row>
    <row r="47" spans="1:7">
      <c r="A47" s="10"/>
      <c r="B47" s="10"/>
      <c r="C47" s="15"/>
      <c r="D47" s="2"/>
    </row>
    <row r="48" spans="1:7">
      <c r="A48" s="2"/>
      <c r="B48" s="2"/>
      <c r="D48" s="3"/>
    </row>
    <row r="49" spans="1:4">
      <c r="A49" s="16"/>
      <c r="B49" s="16"/>
      <c r="D49" s="4"/>
    </row>
    <row r="50" spans="1:4">
      <c r="A50" s="5"/>
      <c r="B50" s="10"/>
    </row>
    <row r="51" spans="1:4">
      <c r="A51" s="16"/>
      <c r="B51" s="16"/>
    </row>
    <row r="52" spans="1:4">
      <c r="A52" s="16"/>
      <c r="B52" s="16"/>
    </row>
    <row r="53" spans="1:4">
      <c r="A53" s="5"/>
      <c r="B53" s="10"/>
      <c r="D53" s="2"/>
    </row>
    <row r="54" spans="1:4" s="6" customFormat="1">
      <c r="A54" s="10"/>
      <c r="B54" s="17"/>
      <c r="C54" s="1"/>
      <c r="D54" s="2"/>
    </row>
  </sheetData>
  <mergeCells count="4">
    <mergeCell ref="A28:G28"/>
    <mergeCell ref="A30:G30"/>
    <mergeCell ref="A25:G25"/>
    <mergeCell ref="A7:G7"/>
  </mergeCells>
  <printOptions horizontalCentered="1"/>
  <pageMargins left="0.39370078740157483" right="0.39370078740157483" top="0.78740157480314965" bottom="0.59055118110236227" header="0.27559055118110237" footer="0.2755905511811023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568A7-DD3C-4D61-B15A-A1A9FDCCB3F9}">
  <dimension ref="A1:H87"/>
  <sheetViews>
    <sheetView showGridLines="0" view="pageBreakPreview" zoomScaleNormal="100" zoomScaleSheetLayoutView="100" workbookViewId="0">
      <selection sqref="A1:G1"/>
    </sheetView>
  </sheetViews>
  <sheetFormatPr baseColWidth="10" defaultColWidth="11.42578125" defaultRowHeight="12.75"/>
  <cols>
    <col min="1" max="1" width="6.7109375" style="66" customWidth="1"/>
    <col min="2" max="2" width="62.7109375" style="66" customWidth="1"/>
    <col min="3" max="3" width="5.7109375" style="67" customWidth="1"/>
    <col min="4" max="4" width="7.7109375" style="67" customWidth="1"/>
    <col min="5" max="5" width="8.7109375" style="67" customWidth="1"/>
    <col min="6" max="6" width="8.7109375" style="66" customWidth="1"/>
    <col min="7" max="7" width="12.7109375" style="66" customWidth="1"/>
    <col min="8" max="16384" width="11.42578125" style="18"/>
  </cols>
  <sheetData>
    <row r="1" spans="1:8" s="59" customFormat="1" ht="36" customHeight="1">
      <c r="A1" s="149" t="s">
        <v>29</v>
      </c>
      <c r="B1" s="150"/>
      <c r="C1" s="150"/>
      <c r="D1" s="150"/>
      <c r="E1" s="150"/>
      <c r="F1" s="150"/>
      <c r="G1" s="151"/>
    </row>
    <row r="2" spans="1:8" ht="33" customHeight="1">
      <c r="A2" s="60" t="s">
        <v>4</v>
      </c>
      <c r="B2" s="60" t="s">
        <v>5</v>
      </c>
      <c r="C2" s="60" t="s">
        <v>2</v>
      </c>
      <c r="D2" s="60" t="s">
        <v>24</v>
      </c>
      <c r="E2" s="60" t="s">
        <v>25</v>
      </c>
      <c r="F2" s="60" t="s">
        <v>26</v>
      </c>
      <c r="G2" s="60" t="s">
        <v>7</v>
      </c>
    </row>
    <row r="3" spans="1:8" s="74" customFormat="1" ht="27" customHeight="1">
      <c r="A3" s="71"/>
      <c r="B3" s="72" t="s">
        <v>27</v>
      </c>
      <c r="C3" s="72"/>
      <c r="D3" s="73"/>
      <c r="E3" s="73"/>
      <c r="F3" s="73"/>
      <c r="G3" s="72"/>
      <c r="H3" s="87"/>
    </row>
    <row r="4" spans="1:8" s="7" customFormat="1" ht="33" customHeight="1">
      <c r="A4" s="132" t="s">
        <v>14</v>
      </c>
      <c r="B4" s="133" t="s">
        <v>60</v>
      </c>
      <c r="C4" s="134"/>
      <c r="D4" s="134"/>
      <c r="E4" s="135"/>
      <c r="F4" s="135"/>
      <c r="G4" s="136"/>
    </row>
    <row r="5" spans="1:8" s="7" customFormat="1" ht="24" customHeight="1">
      <c r="A5" s="75"/>
      <c r="B5" s="77" t="s">
        <v>61</v>
      </c>
      <c r="C5" s="81" t="s">
        <v>6</v>
      </c>
      <c r="D5" s="81">
        <v>1</v>
      </c>
      <c r="E5" s="82"/>
      <c r="F5" s="82"/>
      <c r="G5" s="76">
        <f t="shared" ref="G5:G17" si="0">D5*F5</f>
        <v>0</v>
      </c>
    </row>
    <row r="6" spans="1:8" s="7" customFormat="1" ht="24" customHeight="1">
      <c r="A6" s="75"/>
      <c r="B6" s="78" t="s">
        <v>36</v>
      </c>
      <c r="C6" s="81" t="s">
        <v>6</v>
      </c>
      <c r="D6" s="81">
        <v>2</v>
      </c>
      <c r="E6" s="82"/>
      <c r="F6" s="82"/>
      <c r="G6" s="76">
        <f t="shared" si="0"/>
        <v>0</v>
      </c>
    </row>
    <row r="7" spans="1:8" s="7" customFormat="1" ht="24" customHeight="1">
      <c r="A7" s="8"/>
      <c r="B7" s="77" t="s">
        <v>37</v>
      </c>
      <c r="C7" s="81" t="s">
        <v>6</v>
      </c>
      <c r="D7" s="81">
        <v>1</v>
      </c>
      <c r="E7" s="82"/>
      <c r="F7" s="82"/>
      <c r="G7" s="76">
        <f t="shared" si="0"/>
        <v>0</v>
      </c>
    </row>
    <row r="8" spans="1:8" s="7" customFormat="1" ht="24" customHeight="1">
      <c r="A8" s="8"/>
      <c r="B8" s="77" t="s">
        <v>67</v>
      </c>
      <c r="C8" s="81" t="s">
        <v>6</v>
      </c>
      <c r="D8" s="81">
        <v>2</v>
      </c>
      <c r="E8" s="82"/>
      <c r="F8" s="82"/>
      <c r="G8" s="76">
        <f t="shared" ref="G8" si="1">D8*F8</f>
        <v>0</v>
      </c>
    </row>
    <row r="9" spans="1:8" s="7" customFormat="1" ht="24" customHeight="1">
      <c r="A9" s="8"/>
      <c r="B9" s="77" t="s">
        <v>66</v>
      </c>
      <c r="C9" s="81" t="s">
        <v>6</v>
      </c>
      <c r="D9" s="81">
        <v>1</v>
      </c>
      <c r="E9" s="82"/>
      <c r="F9" s="82"/>
      <c r="G9" s="76">
        <f t="shared" ref="G9" si="2">D9*F9</f>
        <v>0</v>
      </c>
    </row>
    <row r="10" spans="1:8" s="7" customFormat="1" ht="24" customHeight="1">
      <c r="A10" s="8"/>
      <c r="B10" s="77" t="s">
        <v>39</v>
      </c>
      <c r="C10" s="81"/>
      <c r="D10" s="81"/>
      <c r="E10" s="82"/>
      <c r="F10" s="82"/>
      <c r="G10" s="76"/>
    </row>
    <row r="11" spans="1:8" s="124" customFormat="1" ht="18" customHeight="1">
      <c r="A11" s="81"/>
      <c r="B11" s="120" t="s">
        <v>62</v>
      </c>
      <c r="C11" s="81" t="s">
        <v>42</v>
      </c>
      <c r="D11" s="81">
        <v>10</v>
      </c>
      <c r="E11" s="81"/>
      <c r="F11" s="121"/>
      <c r="G11" s="123">
        <f t="shared" ref="G11" si="3">(D11*F11)</f>
        <v>0</v>
      </c>
      <c r="H11" s="125"/>
    </row>
    <row r="12" spans="1:8" s="124" customFormat="1" ht="24" customHeight="1">
      <c r="A12" s="81"/>
      <c r="B12" s="119" t="s">
        <v>45</v>
      </c>
      <c r="C12" s="119"/>
      <c r="D12" s="81"/>
      <c r="E12" s="81"/>
      <c r="F12" s="121"/>
      <c r="G12" s="122"/>
      <c r="H12" s="125"/>
    </row>
    <row r="13" spans="1:8" s="124" customFormat="1" ht="18" customHeight="1">
      <c r="A13" s="81"/>
      <c r="B13" s="120" t="s">
        <v>35</v>
      </c>
      <c r="C13" s="81" t="s">
        <v>28</v>
      </c>
      <c r="D13" s="81"/>
      <c r="E13" s="81"/>
      <c r="F13" s="121"/>
      <c r="G13" s="123">
        <f t="shared" ref="G13" si="4">(D13*F13)</f>
        <v>0</v>
      </c>
      <c r="H13" s="125"/>
    </row>
    <row r="14" spans="1:8" s="124" customFormat="1" ht="18" customHeight="1">
      <c r="A14" s="81"/>
      <c r="B14" s="120" t="s">
        <v>43</v>
      </c>
      <c r="C14" s="81" t="s">
        <v>28</v>
      </c>
      <c r="D14" s="81"/>
      <c r="E14" s="81"/>
      <c r="F14" s="121"/>
      <c r="G14" s="123">
        <f t="shared" ref="G14" si="5">(D14*F14)</f>
        <v>0</v>
      </c>
      <c r="H14" s="125"/>
    </row>
    <row r="15" spans="1:8" s="7" customFormat="1" ht="24" customHeight="1">
      <c r="A15" s="8"/>
      <c r="B15" s="77" t="s">
        <v>33</v>
      </c>
      <c r="C15" s="81" t="s">
        <v>6</v>
      </c>
      <c r="D15" s="81">
        <v>1</v>
      </c>
      <c r="E15" s="82"/>
      <c r="F15" s="82"/>
      <c r="G15" s="76">
        <f t="shared" si="0"/>
        <v>0</v>
      </c>
    </row>
    <row r="16" spans="1:8" s="22" customFormat="1" ht="24" customHeight="1">
      <c r="A16" s="68"/>
      <c r="B16" s="78" t="s">
        <v>38</v>
      </c>
      <c r="C16" s="81" t="s">
        <v>6</v>
      </c>
      <c r="D16" s="81">
        <v>5</v>
      </c>
      <c r="E16" s="82"/>
      <c r="F16" s="82"/>
      <c r="G16" s="76">
        <f t="shared" si="0"/>
        <v>0</v>
      </c>
    </row>
    <row r="17" spans="1:8" s="22" customFormat="1" ht="24" customHeight="1">
      <c r="A17" s="61"/>
      <c r="B17" s="78" t="s">
        <v>34</v>
      </c>
      <c r="C17" s="81" t="s">
        <v>6</v>
      </c>
      <c r="D17" s="81">
        <v>1</v>
      </c>
      <c r="E17" s="82"/>
      <c r="F17" s="82"/>
      <c r="G17" s="76">
        <f t="shared" si="0"/>
        <v>0</v>
      </c>
    </row>
    <row r="18" spans="1:8" s="7" customFormat="1" ht="6" customHeight="1" thickBot="1">
      <c r="A18" s="8"/>
      <c r="B18" s="9"/>
      <c r="C18" s="81"/>
      <c r="D18" s="81"/>
      <c r="E18" s="82"/>
      <c r="F18" s="82"/>
      <c r="G18" s="88"/>
    </row>
    <row r="19" spans="1:8" s="22" customFormat="1" ht="33" customHeight="1" thickBot="1">
      <c r="A19" s="83"/>
      <c r="B19" s="118" t="s">
        <v>44</v>
      </c>
      <c r="C19" s="84"/>
      <c r="D19" s="84"/>
      <c r="E19" s="84"/>
      <c r="F19" s="85"/>
      <c r="G19" s="86">
        <f>SUM(G5:G18)</f>
        <v>0</v>
      </c>
    </row>
    <row r="20" spans="1:8" s="7" customFormat="1" ht="33" customHeight="1">
      <c r="A20" s="132" t="s">
        <v>15</v>
      </c>
      <c r="B20" s="133" t="s">
        <v>46</v>
      </c>
      <c r="C20" s="134"/>
      <c r="D20" s="134"/>
      <c r="E20" s="135"/>
      <c r="F20" s="135"/>
      <c r="G20" s="136"/>
    </row>
    <row r="21" spans="1:8" s="7" customFormat="1" ht="24" customHeight="1">
      <c r="A21" s="8"/>
      <c r="B21" s="77" t="s">
        <v>48</v>
      </c>
      <c r="C21" s="81" t="s">
        <v>6</v>
      </c>
      <c r="D21" s="81">
        <v>1</v>
      </c>
      <c r="E21" s="82"/>
      <c r="F21" s="82"/>
      <c r="G21" s="76">
        <f t="shared" ref="G21" si="6">D21*F21</f>
        <v>0</v>
      </c>
    </row>
    <row r="22" spans="1:8" s="124" customFormat="1" ht="24" customHeight="1">
      <c r="A22" s="81"/>
      <c r="B22" s="119" t="s">
        <v>63</v>
      </c>
      <c r="C22" s="119"/>
      <c r="D22" s="81"/>
      <c r="E22" s="81"/>
      <c r="F22" s="121"/>
      <c r="G22" s="122"/>
      <c r="H22" s="125"/>
    </row>
    <row r="23" spans="1:8" s="124" customFormat="1" ht="18" customHeight="1">
      <c r="A23" s="81"/>
      <c r="B23" s="120" t="s">
        <v>43</v>
      </c>
      <c r="C23" s="81" t="s">
        <v>28</v>
      </c>
      <c r="D23" s="81"/>
      <c r="E23" s="81"/>
      <c r="F23" s="121"/>
      <c r="G23" s="123">
        <f t="shared" ref="G23" si="7">(D23*F23)</f>
        <v>0</v>
      </c>
      <c r="H23" s="125"/>
    </row>
    <row r="24" spans="1:8" s="124" customFormat="1" ht="24" customHeight="1">
      <c r="A24" s="81"/>
      <c r="B24" s="119" t="s">
        <v>47</v>
      </c>
      <c r="C24" s="119"/>
      <c r="D24" s="81"/>
      <c r="E24" s="81"/>
      <c r="F24" s="121"/>
      <c r="G24" s="122"/>
      <c r="H24" s="125"/>
    </row>
    <row r="25" spans="1:8" s="124" customFormat="1" ht="18" customHeight="1">
      <c r="A25" s="81"/>
      <c r="B25" s="120" t="s">
        <v>35</v>
      </c>
      <c r="C25" s="81" t="s">
        <v>28</v>
      </c>
      <c r="D25" s="81"/>
      <c r="E25" s="81"/>
      <c r="F25" s="121"/>
      <c r="G25" s="123">
        <f t="shared" ref="G25:G26" si="8">(D25*F25)</f>
        <v>0</v>
      </c>
      <c r="H25" s="125"/>
    </row>
    <row r="26" spans="1:8" s="124" customFormat="1" ht="18" customHeight="1">
      <c r="A26" s="81"/>
      <c r="B26" s="120" t="s">
        <v>43</v>
      </c>
      <c r="C26" s="81" t="s">
        <v>28</v>
      </c>
      <c r="D26" s="81"/>
      <c r="E26" s="81"/>
      <c r="F26" s="121"/>
      <c r="G26" s="123">
        <f t="shared" si="8"/>
        <v>0</v>
      </c>
      <c r="H26" s="125"/>
    </row>
    <row r="27" spans="1:8" s="7" customFormat="1" ht="24" customHeight="1">
      <c r="A27" s="8"/>
      <c r="B27" s="77" t="s">
        <v>39</v>
      </c>
      <c r="C27" s="81"/>
      <c r="D27" s="81"/>
      <c r="E27" s="82"/>
      <c r="F27" s="82"/>
      <c r="G27" s="76"/>
    </row>
    <row r="28" spans="1:8" s="124" customFormat="1" ht="18" customHeight="1">
      <c r="A28" s="81"/>
      <c r="B28" s="120" t="s">
        <v>41</v>
      </c>
      <c r="C28" s="81" t="s">
        <v>42</v>
      </c>
      <c r="D28" s="81">
        <v>8</v>
      </c>
      <c r="E28" s="81"/>
      <c r="F28" s="121"/>
      <c r="G28" s="123">
        <f t="shared" ref="G28" si="9">(D28*F28)</f>
        <v>0</v>
      </c>
      <c r="H28" s="125"/>
    </row>
    <row r="29" spans="1:8" s="7" customFormat="1" ht="24" customHeight="1">
      <c r="A29" s="8"/>
      <c r="B29" s="77" t="s">
        <v>51</v>
      </c>
      <c r="C29" s="81" t="s">
        <v>6</v>
      </c>
      <c r="D29" s="81">
        <v>1</v>
      </c>
      <c r="E29" s="82"/>
      <c r="F29" s="82"/>
      <c r="G29" s="126" t="s">
        <v>49</v>
      </c>
    </row>
    <row r="30" spans="1:8" s="7" customFormat="1" ht="24" customHeight="1">
      <c r="A30" s="8"/>
      <c r="B30" s="77" t="s">
        <v>64</v>
      </c>
      <c r="C30" s="81" t="s">
        <v>6</v>
      </c>
      <c r="D30" s="81">
        <v>1</v>
      </c>
      <c r="E30" s="82"/>
      <c r="F30" s="82"/>
      <c r="G30" s="126" t="s">
        <v>49</v>
      </c>
    </row>
    <row r="31" spans="1:8" s="7" customFormat="1" ht="24" customHeight="1">
      <c r="A31" s="8"/>
      <c r="B31" s="77" t="s">
        <v>33</v>
      </c>
      <c r="C31" s="81" t="s">
        <v>6</v>
      </c>
      <c r="D31" s="81">
        <v>1</v>
      </c>
      <c r="E31" s="82"/>
      <c r="F31" s="82"/>
      <c r="G31" s="76">
        <f t="shared" ref="G31:G34" si="10">D31*F31</f>
        <v>0</v>
      </c>
    </row>
    <row r="32" spans="1:8" s="22" customFormat="1" ht="24" customHeight="1">
      <c r="A32" s="137"/>
      <c r="B32" s="138" t="s">
        <v>68</v>
      </c>
      <c r="C32" s="139" t="s">
        <v>6</v>
      </c>
      <c r="D32" s="139">
        <v>1</v>
      </c>
      <c r="E32" s="140"/>
      <c r="F32" s="141"/>
      <c r="G32" s="142">
        <f t="shared" si="10"/>
        <v>0</v>
      </c>
      <c r="H32" s="143"/>
    </row>
    <row r="33" spans="1:8" s="22" customFormat="1" ht="24" customHeight="1">
      <c r="A33" s="68"/>
      <c r="B33" s="78" t="s">
        <v>50</v>
      </c>
      <c r="C33" s="81" t="s">
        <v>6</v>
      </c>
      <c r="D33" s="81">
        <v>1</v>
      </c>
      <c r="E33" s="82"/>
      <c r="F33" s="82"/>
      <c r="G33" s="126" t="s">
        <v>49</v>
      </c>
    </row>
    <row r="34" spans="1:8" s="22" customFormat="1" ht="24" customHeight="1">
      <c r="A34" s="61"/>
      <c r="B34" s="78" t="s">
        <v>34</v>
      </c>
      <c r="C34" s="81" t="s">
        <v>6</v>
      </c>
      <c r="D34" s="81">
        <v>1</v>
      </c>
      <c r="E34" s="82"/>
      <c r="F34" s="82"/>
      <c r="G34" s="76">
        <f t="shared" si="10"/>
        <v>0</v>
      </c>
    </row>
    <row r="35" spans="1:8" s="7" customFormat="1" ht="6" customHeight="1" thickBot="1">
      <c r="A35" s="8"/>
      <c r="B35" s="9"/>
      <c r="C35" s="81"/>
      <c r="D35" s="81"/>
      <c r="E35" s="82"/>
      <c r="F35" s="82"/>
      <c r="G35" s="88"/>
    </row>
    <row r="36" spans="1:8" s="22" customFormat="1" ht="33" customHeight="1" thickBot="1">
      <c r="A36" s="83"/>
      <c r="B36" s="118" t="s">
        <v>52</v>
      </c>
      <c r="C36" s="84"/>
      <c r="D36" s="84"/>
      <c r="E36" s="84"/>
      <c r="F36" s="85"/>
      <c r="G36" s="86">
        <f>SUM(G21:G34)</f>
        <v>0</v>
      </c>
    </row>
    <row r="37" spans="1:8" s="7" customFormat="1" ht="33" customHeight="1">
      <c r="A37" s="132" t="s">
        <v>53</v>
      </c>
      <c r="B37" s="133" t="s">
        <v>54</v>
      </c>
      <c r="C37" s="134"/>
      <c r="D37" s="134"/>
      <c r="E37" s="135"/>
      <c r="F37" s="135"/>
      <c r="G37" s="136"/>
    </row>
    <row r="38" spans="1:8" s="7" customFormat="1" ht="24" customHeight="1">
      <c r="A38" s="8"/>
      <c r="B38" s="77" t="s">
        <v>56</v>
      </c>
      <c r="C38" s="81" t="s">
        <v>6</v>
      </c>
      <c r="D38" s="81">
        <v>1</v>
      </c>
      <c r="E38" s="82"/>
      <c r="F38" s="82"/>
      <c r="G38" s="76">
        <f t="shared" ref="G38" si="11">D38*F38</f>
        <v>0</v>
      </c>
    </row>
    <row r="39" spans="1:8" s="124" customFormat="1" ht="24" customHeight="1">
      <c r="A39" s="81"/>
      <c r="B39" s="119" t="s">
        <v>47</v>
      </c>
      <c r="C39" s="119"/>
      <c r="D39" s="81"/>
      <c r="E39" s="81"/>
      <c r="F39" s="121"/>
      <c r="G39" s="122"/>
      <c r="H39" s="125"/>
    </row>
    <row r="40" spans="1:8" s="124" customFormat="1" ht="18" customHeight="1">
      <c r="A40" s="81"/>
      <c r="B40" s="120" t="s">
        <v>35</v>
      </c>
      <c r="C40" s="81" t="s">
        <v>28</v>
      </c>
      <c r="D40" s="81"/>
      <c r="E40" s="81"/>
      <c r="F40" s="121"/>
      <c r="G40" s="123">
        <f t="shared" ref="G40:G41" si="12">(D40*F40)</f>
        <v>0</v>
      </c>
      <c r="H40" s="125"/>
    </row>
    <row r="41" spans="1:8" s="124" customFormat="1" ht="18" customHeight="1">
      <c r="A41" s="81"/>
      <c r="B41" s="120" t="s">
        <v>43</v>
      </c>
      <c r="C41" s="81" t="s">
        <v>28</v>
      </c>
      <c r="D41" s="81"/>
      <c r="E41" s="81"/>
      <c r="F41" s="121"/>
      <c r="G41" s="123">
        <f t="shared" si="12"/>
        <v>0</v>
      </c>
      <c r="H41" s="125"/>
    </row>
    <row r="42" spans="1:8" s="7" customFormat="1" ht="24" customHeight="1">
      <c r="A42" s="8"/>
      <c r="B42" s="77" t="s">
        <v>65</v>
      </c>
      <c r="C42" s="81"/>
      <c r="D42" s="81"/>
      <c r="E42" s="82"/>
      <c r="F42" s="82"/>
      <c r="G42" s="76"/>
    </row>
    <row r="43" spans="1:8" s="124" customFormat="1" ht="18" customHeight="1">
      <c r="A43" s="81"/>
      <c r="B43" s="120" t="s">
        <v>40</v>
      </c>
      <c r="C43" s="81" t="s">
        <v>42</v>
      </c>
      <c r="D43" s="81">
        <v>9</v>
      </c>
      <c r="E43" s="81"/>
      <c r="F43" s="121"/>
      <c r="G43" s="123">
        <f t="shared" ref="G43" si="13">(D43*F43)</f>
        <v>0</v>
      </c>
      <c r="H43" s="125"/>
    </row>
    <row r="44" spans="1:8" s="7" customFormat="1" ht="24" customHeight="1">
      <c r="A44" s="8"/>
      <c r="B44" s="77" t="s">
        <v>33</v>
      </c>
      <c r="C44" s="81" t="s">
        <v>6</v>
      </c>
      <c r="D44" s="81">
        <v>1</v>
      </c>
      <c r="E44" s="82"/>
      <c r="F44" s="82"/>
      <c r="G44" s="76">
        <f t="shared" ref="G44" si="14">D44*F44</f>
        <v>0</v>
      </c>
    </row>
    <row r="45" spans="1:8" s="22" customFormat="1" ht="24" customHeight="1">
      <c r="A45" s="61"/>
      <c r="B45" s="78" t="s">
        <v>34</v>
      </c>
      <c r="C45" s="81" t="s">
        <v>6</v>
      </c>
      <c r="D45" s="81">
        <v>1</v>
      </c>
      <c r="E45" s="82"/>
      <c r="F45" s="82"/>
      <c r="G45" s="76">
        <f>D45*F45</f>
        <v>0</v>
      </c>
    </row>
    <row r="46" spans="1:8" s="7" customFormat="1" ht="12" customHeight="1" thickBot="1">
      <c r="A46" s="8"/>
      <c r="B46" s="9"/>
      <c r="C46" s="81"/>
      <c r="D46" s="81"/>
      <c r="E46" s="82"/>
      <c r="F46" s="82"/>
      <c r="G46" s="88"/>
    </row>
    <row r="47" spans="1:8" s="22" customFormat="1" ht="33" customHeight="1" thickBot="1">
      <c r="A47" s="83"/>
      <c r="B47" s="118" t="s">
        <v>57</v>
      </c>
      <c r="C47" s="84"/>
      <c r="D47" s="84"/>
      <c r="E47" s="84"/>
      <c r="F47" s="85"/>
      <c r="G47" s="86">
        <f>SUM(G38:G45)</f>
        <v>0</v>
      </c>
    </row>
    <row r="48" spans="1:8" s="22" customFormat="1" ht="30" customHeight="1" thickBot="1">
      <c r="A48" s="68"/>
      <c r="B48" s="69"/>
      <c r="C48" s="68"/>
      <c r="D48" s="68"/>
      <c r="E48" s="68"/>
      <c r="F48" s="70"/>
      <c r="G48" s="80"/>
    </row>
    <row r="49" spans="1:7" s="59" customFormat="1" ht="48" customHeight="1" thickTop="1" thickBot="1">
      <c r="A49" s="127"/>
      <c r="B49" s="128" t="s">
        <v>55</v>
      </c>
      <c r="C49" s="129"/>
      <c r="D49" s="129"/>
      <c r="E49" s="129"/>
      <c r="F49" s="130"/>
      <c r="G49" s="131">
        <f>SUM(G19+G36+G47)</f>
        <v>0</v>
      </c>
    </row>
    <row r="50" spans="1:7" ht="13.5" thickTop="1">
      <c r="A50" s="62"/>
      <c r="B50" s="62"/>
      <c r="C50" s="63"/>
      <c r="D50" s="63"/>
      <c r="E50" s="63"/>
      <c r="F50" s="62"/>
      <c r="G50" s="62"/>
    </row>
    <row r="51" spans="1:7" ht="6.75" customHeight="1">
      <c r="A51" s="62"/>
      <c r="B51" s="62"/>
      <c r="C51" s="63"/>
      <c r="D51" s="63"/>
      <c r="E51" s="63"/>
      <c r="F51" s="62"/>
      <c r="G51" s="62"/>
    </row>
    <row r="52" spans="1:7">
      <c r="A52" s="62"/>
      <c r="B52" s="62"/>
      <c r="C52" s="63"/>
      <c r="D52" s="63"/>
      <c r="E52" s="63"/>
      <c r="F52" s="62"/>
      <c r="G52" s="62"/>
    </row>
    <row r="53" spans="1:7">
      <c r="A53" s="62"/>
      <c r="B53" s="62"/>
      <c r="C53" s="63"/>
      <c r="D53" s="63"/>
      <c r="E53" s="63"/>
      <c r="F53" s="62"/>
      <c r="G53" s="62"/>
    </row>
    <row r="54" spans="1:7">
      <c r="A54" s="62"/>
      <c r="B54" s="62"/>
      <c r="C54" s="63"/>
      <c r="D54" s="63"/>
      <c r="E54" s="63"/>
      <c r="F54" s="62"/>
      <c r="G54" s="62"/>
    </row>
    <row r="55" spans="1:7">
      <c r="A55" s="62"/>
      <c r="B55" s="62"/>
      <c r="C55" s="63"/>
      <c r="D55" s="63"/>
      <c r="E55" s="63"/>
      <c r="F55" s="62"/>
      <c r="G55" s="62"/>
    </row>
    <row r="56" spans="1:7">
      <c r="A56" s="62"/>
      <c r="B56" s="62"/>
      <c r="C56" s="63"/>
      <c r="D56" s="63"/>
      <c r="E56" s="63"/>
      <c r="F56" s="62"/>
      <c r="G56" s="62"/>
    </row>
    <row r="57" spans="1:7">
      <c r="A57" s="62"/>
      <c r="B57" s="62"/>
      <c r="C57" s="63"/>
      <c r="D57" s="63"/>
      <c r="E57" s="63"/>
      <c r="F57" s="62"/>
      <c r="G57" s="62"/>
    </row>
    <row r="58" spans="1:7">
      <c r="A58" s="62"/>
      <c r="B58" s="62"/>
      <c r="C58" s="63"/>
      <c r="D58" s="63"/>
      <c r="E58" s="63"/>
      <c r="F58" s="62"/>
      <c r="G58" s="62"/>
    </row>
    <row r="59" spans="1:7">
      <c r="A59" s="62"/>
      <c r="B59" s="62"/>
      <c r="C59" s="63"/>
      <c r="D59" s="63"/>
      <c r="E59" s="63"/>
      <c r="F59" s="62"/>
      <c r="G59" s="62"/>
    </row>
    <row r="60" spans="1:7">
      <c r="A60" s="62"/>
      <c r="B60" s="62"/>
      <c r="C60" s="63"/>
      <c r="D60" s="63"/>
      <c r="E60" s="63"/>
      <c r="F60" s="62"/>
      <c r="G60" s="62"/>
    </row>
    <row r="61" spans="1:7">
      <c r="A61" s="62"/>
      <c r="B61" s="62"/>
      <c r="C61" s="63"/>
      <c r="D61" s="63"/>
      <c r="E61" s="63"/>
      <c r="F61" s="62"/>
      <c r="G61" s="62"/>
    </row>
    <row r="62" spans="1:7">
      <c r="A62" s="62"/>
      <c r="B62" s="62"/>
      <c r="C62" s="63"/>
      <c r="D62" s="63"/>
      <c r="E62" s="63"/>
      <c r="F62" s="62"/>
      <c r="G62" s="62"/>
    </row>
    <row r="63" spans="1:7">
      <c r="A63" s="62"/>
      <c r="B63" s="62"/>
      <c r="C63" s="63"/>
      <c r="D63" s="63"/>
      <c r="E63" s="63"/>
      <c r="F63" s="62"/>
      <c r="G63" s="62"/>
    </row>
    <row r="64" spans="1:7">
      <c r="A64" s="62"/>
      <c r="B64" s="62"/>
      <c r="C64" s="63"/>
      <c r="D64" s="63"/>
      <c r="E64" s="63"/>
      <c r="F64" s="62"/>
      <c r="G64" s="62"/>
    </row>
    <row r="65" spans="1:7">
      <c r="A65" s="62"/>
      <c r="B65" s="62"/>
      <c r="C65" s="63"/>
      <c r="D65" s="63"/>
      <c r="E65" s="63"/>
      <c r="F65" s="62"/>
      <c r="G65" s="62"/>
    </row>
    <row r="66" spans="1:7">
      <c r="A66" s="62"/>
      <c r="B66" s="62"/>
      <c r="C66" s="63"/>
      <c r="D66" s="63"/>
      <c r="E66" s="63"/>
      <c r="F66" s="62"/>
      <c r="G66" s="62"/>
    </row>
    <row r="67" spans="1:7">
      <c r="A67" s="62"/>
      <c r="B67" s="62"/>
      <c r="C67" s="63"/>
      <c r="D67" s="63"/>
      <c r="E67" s="63"/>
      <c r="F67" s="62"/>
      <c r="G67" s="62"/>
    </row>
    <row r="68" spans="1:7">
      <c r="A68" s="62"/>
      <c r="B68" s="62"/>
      <c r="C68" s="63"/>
      <c r="D68" s="63"/>
      <c r="E68" s="63"/>
      <c r="F68" s="62"/>
      <c r="G68" s="62"/>
    </row>
    <row r="69" spans="1:7">
      <c r="A69" s="62"/>
      <c r="B69" s="62"/>
      <c r="C69" s="63"/>
      <c r="D69" s="63"/>
      <c r="E69" s="63"/>
      <c r="F69" s="62"/>
      <c r="G69" s="62"/>
    </row>
    <row r="70" spans="1:7">
      <c r="A70" s="62"/>
      <c r="B70" s="62"/>
      <c r="C70" s="63"/>
      <c r="D70" s="63"/>
      <c r="E70" s="63"/>
      <c r="F70" s="62"/>
      <c r="G70" s="62"/>
    </row>
    <row r="71" spans="1:7">
      <c r="A71" s="62"/>
      <c r="B71" s="62"/>
      <c r="C71" s="63"/>
      <c r="D71" s="63"/>
      <c r="E71" s="63"/>
      <c r="F71" s="62"/>
      <c r="G71" s="62"/>
    </row>
    <row r="72" spans="1:7">
      <c r="A72" s="62"/>
      <c r="B72" s="62"/>
      <c r="C72" s="63"/>
      <c r="D72" s="63"/>
      <c r="E72" s="63"/>
      <c r="F72" s="62"/>
      <c r="G72" s="62"/>
    </row>
    <row r="73" spans="1:7">
      <c r="A73" s="62"/>
      <c r="B73" s="62"/>
      <c r="C73" s="63"/>
      <c r="D73" s="63"/>
      <c r="E73" s="63"/>
      <c r="F73" s="62"/>
      <c r="G73" s="62"/>
    </row>
    <row r="74" spans="1:7">
      <c r="A74" s="62"/>
      <c r="B74" s="62"/>
      <c r="C74" s="63"/>
      <c r="D74" s="63"/>
      <c r="E74" s="63"/>
      <c r="F74" s="62"/>
      <c r="G74" s="62"/>
    </row>
    <row r="75" spans="1:7">
      <c r="A75" s="62"/>
      <c r="B75" s="62"/>
      <c r="C75" s="63"/>
      <c r="D75" s="63"/>
      <c r="E75" s="63"/>
      <c r="F75" s="62"/>
      <c r="G75" s="62"/>
    </row>
    <row r="76" spans="1:7">
      <c r="A76" s="62"/>
      <c r="B76" s="62"/>
      <c r="C76" s="63"/>
      <c r="D76" s="63"/>
      <c r="E76" s="63"/>
      <c r="F76" s="62"/>
      <c r="G76" s="62"/>
    </row>
    <row r="77" spans="1:7">
      <c r="A77" s="62"/>
      <c r="B77" s="62"/>
      <c r="C77" s="63"/>
      <c r="D77" s="63"/>
      <c r="E77" s="63"/>
      <c r="F77" s="62"/>
      <c r="G77" s="62"/>
    </row>
    <row r="78" spans="1:7">
      <c r="A78" s="62"/>
      <c r="B78" s="62"/>
      <c r="C78" s="63"/>
      <c r="D78" s="63"/>
      <c r="E78" s="63"/>
      <c r="F78" s="62"/>
      <c r="G78" s="62"/>
    </row>
    <row r="79" spans="1:7">
      <c r="A79" s="62"/>
      <c r="B79" s="62"/>
      <c r="C79" s="63"/>
      <c r="D79" s="63"/>
      <c r="E79" s="63"/>
      <c r="F79" s="62"/>
      <c r="G79" s="62"/>
    </row>
    <row r="80" spans="1:7">
      <c r="A80" s="62"/>
      <c r="B80" s="62"/>
      <c r="C80" s="63"/>
      <c r="D80" s="63"/>
      <c r="E80" s="63"/>
      <c r="F80" s="62"/>
      <c r="G80" s="62"/>
    </row>
    <row r="81" spans="1:7">
      <c r="A81" s="62"/>
      <c r="B81" s="62"/>
      <c r="C81" s="63"/>
      <c r="D81" s="63"/>
      <c r="E81" s="63"/>
      <c r="F81" s="62"/>
      <c r="G81" s="62"/>
    </row>
    <row r="82" spans="1:7">
      <c r="A82" s="62"/>
      <c r="B82" s="62"/>
      <c r="C82" s="63"/>
      <c r="D82" s="63"/>
      <c r="E82" s="63"/>
      <c r="F82" s="62"/>
      <c r="G82" s="62"/>
    </row>
    <row r="83" spans="1:7">
      <c r="A83" s="62"/>
      <c r="B83" s="62"/>
      <c r="C83" s="63"/>
      <c r="D83" s="63"/>
      <c r="E83" s="63"/>
      <c r="F83" s="62"/>
      <c r="G83" s="62"/>
    </row>
    <row r="84" spans="1:7">
      <c r="A84" s="62"/>
      <c r="B84" s="62"/>
      <c r="C84" s="63"/>
      <c r="D84" s="63"/>
      <c r="E84" s="63"/>
      <c r="F84" s="62"/>
      <c r="G84" s="62"/>
    </row>
    <row r="85" spans="1:7">
      <c r="A85" s="62"/>
      <c r="B85" s="62"/>
      <c r="C85" s="63"/>
      <c r="D85" s="63"/>
      <c r="E85" s="63"/>
      <c r="F85" s="62"/>
      <c r="G85" s="62"/>
    </row>
    <row r="86" spans="1:7">
      <c r="A86" s="62"/>
      <c r="B86" s="62"/>
      <c r="C86" s="63"/>
      <c r="D86" s="63"/>
      <c r="E86" s="63"/>
      <c r="F86" s="62"/>
      <c r="G86" s="62"/>
    </row>
    <row r="87" spans="1:7">
      <c r="A87" s="64"/>
      <c r="B87" s="64"/>
      <c r="C87" s="65"/>
      <c r="D87" s="65"/>
      <c r="E87" s="65"/>
      <c r="F87" s="64"/>
      <c r="G87" s="64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16 – FLUIDES SPECIAUX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2D918-24DE-476C-900A-BF7E12403997}">
  <dimension ref="A1:H48"/>
  <sheetViews>
    <sheetView showGridLines="0" view="pageBreakPreview" zoomScaleNormal="100" zoomScaleSheetLayoutView="100" workbookViewId="0">
      <selection sqref="A1:G1"/>
    </sheetView>
  </sheetViews>
  <sheetFormatPr baseColWidth="10" defaultColWidth="11.42578125" defaultRowHeight="12.75"/>
  <cols>
    <col min="1" max="1" width="6.7109375" style="66" customWidth="1"/>
    <col min="2" max="2" width="62.7109375" style="66" customWidth="1"/>
    <col min="3" max="3" width="5.7109375" style="67" customWidth="1"/>
    <col min="4" max="4" width="7.7109375" style="67" customWidth="1"/>
    <col min="5" max="5" width="8.7109375" style="67" customWidth="1"/>
    <col min="6" max="6" width="8.7109375" style="66" customWidth="1"/>
    <col min="7" max="7" width="12.7109375" style="66" customWidth="1"/>
    <col min="8" max="16384" width="11.42578125" style="18"/>
  </cols>
  <sheetData>
    <row r="1" spans="1:8" s="59" customFormat="1" ht="36" customHeight="1">
      <c r="A1" s="149" t="s">
        <v>30</v>
      </c>
      <c r="B1" s="150"/>
      <c r="C1" s="150"/>
      <c r="D1" s="150"/>
      <c r="E1" s="150"/>
      <c r="F1" s="150"/>
      <c r="G1" s="151"/>
    </row>
    <row r="2" spans="1:8" ht="33" customHeight="1">
      <c r="A2" s="60" t="s">
        <v>4</v>
      </c>
      <c r="B2" s="60" t="s">
        <v>5</v>
      </c>
      <c r="C2" s="60" t="s">
        <v>2</v>
      </c>
      <c r="D2" s="60" t="s">
        <v>24</v>
      </c>
      <c r="E2" s="60" t="s">
        <v>25</v>
      </c>
      <c r="F2" s="60" t="s">
        <v>26</v>
      </c>
      <c r="G2" s="60" t="s">
        <v>7</v>
      </c>
    </row>
    <row r="3" spans="1:8" s="74" customFormat="1" ht="36" customHeight="1">
      <c r="A3" s="71"/>
      <c r="B3" s="72" t="s">
        <v>27</v>
      </c>
      <c r="C3" s="72"/>
      <c r="D3" s="73"/>
      <c r="E3" s="73"/>
      <c r="F3" s="73"/>
      <c r="G3" s="72"/>
      <c r="H3" s="87"/>
    </row>
    <row r="4" spans="1:8" s="7" customFormat="1" ht="33" customHeight="1">
      <c r="A4" s="132" t="s">
        <v>19</v>
      </c>
      <c r="B4" s="133" t="s">
        <v>54</v>
      </c>
      <c r="C4" s="134"/>
      <c r="D4" s="134"/>
      <c r="E4" s="135"/>
      <c r="F4" s="135"/>
      <c r="G4" s="136"/>
    </row>
    <row r="5" spans="1:8" s="7" customFormat="1" ht="24" customHeight="1">
      <c r="A5" s="8"/>
      <c r="B5" s="77" t="s">
        <v>56</v>
      </c>
      <c r="C5" s="81" t="s">
        <v>6</v>
      </c>
      <c r="D5" s="81">
        <v>1</v>
      </c>
      <c r="E5" s="82"/>
      <c r="F5" s="82"/>
      <c r="G5" s="76">
        <f t="shared" ref="G5" si="0">D5*F5</f>
        <v>0</v>
      </c>
    </row>
    <row r="6" spans="1:8" s="124" customFormat="1" ht="24" customHeight="1">
      <c r="A6" s="81"/>
      <c r="B6" s="119" t="s">
        <v>47</v>
      </c>
      <c r="C6" s="119"/>
      <c r="D6" s="81"/>
      <c r="E6" s="81"/>
      <c r="F6" s="121"/>
      <c r="G6" s="122"/>
      <c r="H6" s="125"/>
    </row>
    <row r="7" spans="1:8" s="124" customFormat="1" ht="18" customHeight="1">
      <c r="A7" s="81"/>
      <c r="B7" s="120" t="s">
        <v>35</v>
      </c>
      <c r="C7" s="81" t="s">
        <v>28</v>
      </c>
      <c r="D7" s="81"/>
      <c r="E7" s="81"/>
      <c r="F7" s="121"/>
      <c r="G7" s="123">
        <f t="shared" ref="G7:G8" si="1">(D7*F7)</f>
        <v>0</v>
      </c>
      <c r="H7" s="125"/>
    </row>
    <row r="8" spans="1:8" s="124" customFormat="1" ht="18" customHeight="1">
      <c r="A8" s="81"/>
      <c r="B8" s="120" t="s">
        <v>43</v>
      </c>
      <c r="C8" s="81" t="s">
        <v>28</v>
      </c>
      <c r="D8" s="81"/>
      <c r="E8" s="81"/>
      <c r="F8" s="121"/>
      <c r="G8" s="123">
        <f t="shared" si="1"/>
        <v>0</v>
      </c>
      <c r="H8" s="125"/>
    </row>
    <row r="9" spans="1:8" s="7" customFormat="1" ht="24" customHeight="1">
      <c r="A9" s="8"/>
      <c r="B9" s="77" t="s">
        <v>39</v>
      </c>
      <c r="C9" s="81"/>
      <c r="D9" s="81"/>
      <c r="E9" s="82"/>
      <c r="F9" s="82"/>
      <c r="G9" s="76"/>
    </row>
    <row r="10" spans="1:8" s="124" customFormat="1" ht="18" customHeight="1">
      <c r="A10" s="81"/>
      <c r="B10" s="120" t="s">
        <v>40</v>
      </c>
      <c r="C10" s="81" t="s">
        <v>42</v>
      </c>
      <c r="D10" s="81">
        <v>3</v>
      </c>
      <c r="E10" s="81"/>
      <c r="F10" s="121"/>
      <c r="G10" s="123">
        <f t="shared" ref="G10" si="2">(D10*F10)</f>
        <v>0</v>
      </c>
      <c r="H10" s="125"/>
    </row>
    <row r="11" spans="1:8" s="7" customFormat="1" ht="24" customHeight="1">
      <c r="A11" s="8"/>
      <c r="B11" s="77" t="s">
        <v>33</v>
      </c>
      <c r="C11" s="81" t="s">
        <v>6</v>
      </c>
      <c r="D11" s="81">
        <v>1</v>
      </c>
      <c r="E11" s="82"/>
      <c r="F11" s="82"/>
      <c r="G11" s="76">
        <f t="shared" ref="G11" si="3">D11*F11</f>
        <v>0</v>
      </c>
    </row>
    <row r="12" spans="1:8" s="22" customFormat="1" ht="24" customHeight="1">
      <c r="A12" s="61"/>
      <c r="B12" s="78" t="s">
        <v>34</v>
      </c>
      <c r="C12" s="81" t="s">
        <v>6</v>
      </c>
      <c r="D12" s="81">
        <v>1</v>
      </c>
      <c r="E12" s="82"/>
      <c r="F12" s="82"/>
      <c r="G12" s="76">
        <f>D12*F12</f>
        <v>0</v>
      </c>
    </row>
    <row r="13" spans="1:8" s="7" customFormat="1" ht="12" customHeight="1" thickBot="1">
      <c r="A13" s="8"/>
      <c r="B13" s="9"/>
      <c r="C13" s="81"/>
      <c r="D13" s="81"/>
      <c r="E13" s="82"/>
      <c r="F13" s="82"/>
      <c r="G13" s="88"/>
    </row>
    <row r="14" spans="1:8" s="22" customFormat="1" ht="33" customHeight="1" thickBot="1">
      <c r="A14" s="83"/>
      <c r="B14" s="118" t="s">
        <v>58</v>
      </c>
      <c r="C14" s="84"/>
      <c r="D14" s="84"/>
      <c r="E14" s="84"/>
      <c r="F14" s="85"/>
      <c r="G14" s="86">
        <f>SUM(G5:G12)</f>
        <v>0</v>
      </c>
    </row>
    <row r="15" spans="1:8" s="22" customFormat="1" ht="30" customHeight="1" thickBot="1">
      <c r="A15" s="68"/>
      <c r="B15" s="69"/>
      <c r="C15" s="68"/>
      <c r="D15" s="68"/>
      <c r="E15" s="68"/>
      <c r="F15" s="70"/>
      <c r="G15" s="80"/>
    </row>
    <row r="16" spans="1:8" s="59" customFormat="1" ht="48" customHeight="1" thickTop="1" thickBot="1">
      <c r="A16" s="127"/>
      <c r="B16" s="128" t="s">
        <v>59</v>
      </c>
      <c r="C16" s="129"/>
      <c r="D16" s="129"/>
      <c r="E16" s="129"/>
      <c r="F16" s="130"/>
      <c r="G16" s="131">
        <f>G14</f>
        <v>0</v>
      </c>
    </row>
    <row r="17" spans="1:7" ht="13.5" thickTop="1">
      <c r="A17" s="62"/>
      <c r="B17" s="62"/>
      <c r="C17" s="63"/>
      <c r="D17" s="63"/>
      <c r="E17" s="63"/>
      <c r="F17" s="62"/>
      <c r="G17" s="62"/>
    </row>
    <row r="18" spans="1:7" ht="13.5" customHeight="1">
      <c r="A18" s="62"/>
      <c r="B18" s="62"/>
      <c r="C18" s="63"/>
      <c r="D18" s="63"/>
      <c r="E18" s="63"/>
      <c r="F18" s="62"/>
      <c r="G18" s="62"/>
    </row>
    <row r="19" spans="1:7">
      <c r="A19" s="62"/>
      <c r="B19" s="62"/>
      <c r="C19" s="63"/>
      <c r="D19" s="63"/>
      <c r="E19" s="63"/>
      <c r="F19" s="62"/>
      <c r="G19" s="62"/>
    </row>
    <row r="20" spans="1:7">
      <c r="A20" s="62"/>
      <c r="B20" s="62"/>
      <c r="C20" s="63"/>
      <c r="D20" s="63"/>
      <c r="E20" s="63"/>
      <c r="F20" s="62"/>
      <c r="G20" s="62"/>
    </row>
    <row r="21" spans="1:7">
      <c r="A21" s="62"/>
      <c r="B21" s="62"/>
      <c r="C21" s="63"/>
      <c r="D21" s="63"/>
      <c r="E21" s="63"/>
      <c r="F21" s="62"/>
      <c r="G21" s="62"/>
    </row>
    <row r="22" spans="1:7">
      <c r="A22" s="62"/>
      <c r="B22" s="62"/>
      <c r="C22" s="63"/>
      <c r="D22" s="63"/>
      <c r="E22" s="63"/>
      <c r="F22" s="62"/>
      <c r="G22" s="62"/>
    </row>
    <row r="23" spans="1:7">
      <c r="A23" s="62"/>
      <c r="B23" s="62"/>
      <c r="C23" s="63"/>
      <c r="D23" s="63"/>
      <c r="E23" s="63"/>
      <c r="F23" s="62"/>
      <c r="G23" s="62"/>
    </row>
    <row r="24" spans="1:7">
      <c r="A24" s="62"/>
      <c r="B24" s="62"/>
      <c r="C24" s="63"/>
      <c r="D24" s="63"/>
      <c r="E24" s="63"/>
      <c r="F24" s="62"/>
      <c r="G24" s="62"/>
    </row>
    <row r="25" spans="1:7">
      <c r="A25" s="62"/>
      <c r="B25" s="62"/>
      <c r="C25" s="63"/>
      <c r="D25" s="63"/>
      <c r="E25" s="63"/>
      <c r="F25" s="62"/>
      <c r="G25" s="62"/>
    </row>
    <row r="26" spans="1:7">
      <c r="A26" s="62"/>
      <c r="B26" s="62"/>
      <c r="C26" s="63"/>
      <c r="D26" s="63"/>
      <c r="E26" s="63"/>
      <c r="F26" s="62"/>
      <c r="G26" s="62"/>
    </row>
    <row r="27" spans="1:7">
      <c r="A27" s="62"/>
      <c r="B27" s="62"/>
      <c r="C27" s="63"/>
      <c r="D27" s="63"/>
      <c r="E27" s="63"/>
      <c r="F27" s="62"/>
      <c r="G27" s="62"/>
    </row>
    <row r="28" spans="1:7">
      <c r="A28" s="62"/>
      <c r="B28" s="62"/>
      <c r="C28" s="63"/>
      <c r="D28" s="63"/>
      <c r="E28" s="63"/>
      <c r="F28" s="62"/>
      <c r="G28" s="62"/>
    </row>
    <row r="29" spans="1:7">
      <c r="A29" s="62"/>
      <c r="B29" s="62"/>
      <c r="C29" s="63"/>
      <c r="D29" s="63"/>
      <c r="E29" s="63"/>
      <c r="F29" s="62"/>
      <c r="G29" s="62"/>
    </row>
    <row r="30" spans="1:7">
      <c r="A30" s="62"/>
      <c r="B30" s="62"/>
      <c r="C30" s="63"/>
      <c r="D30" s="63"/>
      <c r="E30" s="63"/>
      <c r="F30" s="62"/>
      <c r="G30" s="62"/>
    </row>
    <row r="31" spans="1:7">
      <c r="A31" s="62"/>
      <c r="B31" s="62"/>
      <c r="C31" s="63"/>
      <c r="D31" s="63"/>
      <c r="E31" s="63"/>
      <c r="F31" s="62"/>
      <c r="G31" s="62"/>
    </row>
    <row r="32" spans="1:7">
      <c r="A32" s="62"/>
      <c r="B32" s="62"/>
      <c r="C32" s="63"/>
      <c r="D32" s="63"/>
      <c r="E32" s="63"/>
      <c r="F32" s="62"/>
      <c r="G32" s="62"/>
    </row>
    <row r="33" spans="1:7">
      <c r="A33" s="62"/>
      <c r="B33" s="62"/>
      <c r="C33" s="63"/>
      <c r="D33" s="63"/>
      <c r="E33" s="63"/>
      <c r="F33" s="62"/>
      <c r="G33" s="62"/>
    </row>
    <row r="34" spans="1:7">
      <c r="A34" s="62"/>
      <c r="B34" s="62"/>
      <c r="C34" s="63"/>
      <c r="D34" s="63"/>
      <c r="E34" s="63"/>
      <c r="F34" s="62"/>
      <c r="G34" s="62"/>
    </row>
    <row r="35" spans="1:7">
      <c r="A35" s="62"/>
      <c r="B35" s="62"/>
      <c r="C35" s="63"/>
      <c r="D35" s="63"/>
      <c r="E35" s="63"/>
      <c r="F35" s="62"/>
      <c r="G35" s="62"/>
    </row>
    <row r="36" spans="1:7">
      <c r="A36" s="62"/>
      <c r="B36" s="62"/>
      <c r="C36" s="63"/>
      <c r="D36" s="63"/>
      <c r="E36" s="63"/>
      <c r="F36" s="62"/>
      <c r="G36" s="62"/>
    </row>
    <row r="37" spans="1:7">
      <c r="A37" s="62"/>
      <c r="B37" s="62"/>
      <c r="C37" s="63"/>
      <c r="D37" s="63"/>
      <c r="E37" s="63"/>
      <c r="F37" s="62"/>
      <c r="G37" s="62"/>
    </row>
    <row r="38" spans="1:7">
      <c r="A38" s="62"/>
      <c r="B38" s="62"/>
      <c r="C38" s="63"/>
      <c r="D38" s="63"/>
      <c r="E38" s="63"/>
      <c r="F38" s="62"/>
      <c r="G38" s="62"/>
    </row>
    <row r="39" spans="1:7">
      <c r="A39" s="62"/>
      <c r="B39" s="62"/>
      <c r="C39" s="63"/>
      <c r="D39" s="63"/>
      <c r="E39" s="63"/>
      <c r="F39" s="62"/>
      <c r="G39" s="62"/>
    </row>
    <row r="40" spans="1:7">
      <c r="A40" s="62"/>
      <c r="B40" s="62"/>
      <c r="C40" s="63"/>
      <c r="D40" s="63"/>
      <c r="E40" s="63"/>
      <c r="F40" s="62"/>
      <c r="G40" s="62"/>
    </row>
    <row r="41" spans="1:7">
      <c r="A41" s="62"/>
      <c r="B41" s="62"/>
      <c r="C41" s="63"/>
      <c r="D41" s="63"/>
      <c r="E41" s="63"/>
      <c r="F41" s="62"/>
      <c r="G41" s="62"/>
    </row>
    <row r="42" spans="1:7">
      <c r="A42" s="62"/>
      <c r="B42" s="62"/>
      <c r="C42" s="63"/>
      <c r="D42" s="63"/>
      <c r="E42" s="63"/>
      <c r="F42" s="62"/>
      <c r="G42" s="62"/>
    </row>
    <row r="43" spans="1:7">
      <c r="A43" s="62"/>
      <c r="B43" s="62"/>
      <c r="C43" s="63"/>
      <c r="D43" s="63"/>
      <c r="E43" s="63"/>
      <c r="F43" s="62"/>
      <c r="G43" s="62"/>
    </row>
    <row r="44" spans="1:7">
      <c r="A44" s="62"/>
      <c r="B44" s="62"/>
      <c r="C44" s="63"/>
      <c r="D44" s="63"/>
      <c r="E44" s="63"/>
      <c r="F44" s="62"/>
      <c r="G44" s="62"/>
    </row>
    <row r="45" spans="1:7">
      <c r="A45" s="62"/>
      <c r="B45" s="62"/>
      <c r="C45" s="63"/>
      <c r="D45" s="63"/>
      <c r="E45" s="63"/>
      <c r="F45" s="62"/>
      <c r="G45" s="62"/>
    </row>
    <row r="46" spans="1:7">
      <c r="A46" s="62"/>
      <c r="B46" s="62"/>
      <c r="C46" s="63"/>
      <c r="D46" s="63"/>
      <c r="E46" s="63"/>
      <c r="F46" s="62"/>
      <c r="G46" s="62"/>
    </row>
    <row r="47" spans="1:7">
      <c r="A47" s="62"/>
      <c r="B47" s="62"/>
      <c r="C47" s="63"/>
      <c r="D47" s="63"/>
      <c r="E47" s="63"/>
      <c r="F47" s="62"/>
      <c r="G47" s="62"/>
    </row>
    <row r="48" spans="1:7" ht="8.25" customHeight="1">
      <c r="A48" s="64"/>
      <c r="B48" s="64"/>
      <c r="C48" s="65"/>
      <c r="D48" s="65"/>
      <c r="E48" s="65"/>
      <c r="F48" s="64"/>
      <c r="G48" s="64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16 – FLUIDES SPECIAUX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8ED0B-532C-4304-97D4-687F19E9390A}">
  <dimension ref="A1:E35"/>
  <sheetViews>
    <sheetView view="pageBreakPreview" zoomScaleNormal="100" zoomScaleSheetLayoutView="100" workbookViewId="0">
      <selection activeCell="B14" sqref="B14"/>
    </sheetView>
  </sheetViews>
  <sheetFormatPr baseColWidth="10" defaultColWidth="11.7109375" defaultRowHeight="12.75"/>
  <cols>
    <col min="1" max="1" width="8.85546875" style="18" customWidth="1"/>
    <col min="2" max="2" width="55.7109375" style="18" customWidth="1"/>
    <col min="3" max="3" width="7.7109375" style="18" customWidth="1"/>
    <col min="4" max="4" width="10.85546875" style="18" customWidth="1"/>
    <col min="5" max="5" width="16.7109375" style="42" customWidth="1"/>
    <col min="6" max="16384" width="11.7109375" style="18"/>
  </cols>
  <sheetData>
    <row r="1" spans="1:5" ht="51" customHeight="1" thickBot="1">
      <c r="A1" s="152" t="s">
        <v>0</v>
      </c>
      <c r="B1" s="152"/>
      <c r="C1" s="152"/>
      <c r="D1" s="152"/>
      <c r="E1" s="152"/>
    </row>
    <row r="2" spans="1:5" s="22" customFormat="1" ht="33" customHeight="1" thickTop="1">
      <c r="A2" s="19" t="s">
        <v>4</v>
      </c>
      <c r="B2" s="20" t="s">
        <v>1</v>
      </c>
      <c r="C2" s="20" t="s">
        <v>17</v>
      </c>
      <c r="D2" s="20" t="s">
        <v>3</v>
      </c>
      <c r="E2" s="21" t="s">
        <v>18</v>
      </c>
    </row>
    <row r="3" spans="1:5" s="24" customFormat="1" ht="51" customHeight="1">
      <c r="A3" s="90"/>
      <c r="B3" s="91" t="str">
        <f>Exten!A1</f>
        <v>1 - EXTENSION</v>
      </c>
      <c r="C3" s="92"/>
      <c r="D3" s="92"/>
      <c r="E3" s="93"/>
    </row>
    <row r="4" spans="1:5" s="27" customFormat="1" ht="45" customHeight="1">
      <c r="A4" s="94" t="str">
        <f>Exten!A4</f>
        <v>1.1</v>
      </c>
      <c r="B4" s="95" t="str">
        <f>Exten!B4</f>
        <v>CO2</v>
      </c>
      <c r="C4" s="96" t="s">
        <v>6</v>
      </c>
      <c r="D4" s="96">
        <v>1</v>
      </c>
      <c r="E4" s="97">
        <f>Exten!G19</f>
        <v>0</v>
      </c>
    </row>
    <row r="5" spans="1:5" s="27" customFormat="1" ht="45" customHeight="1">
      <c r="A5" s="94" t="str">
        <f>Exten!A20</f>
        <v>1.2</v>
      </c>
      <c r="B5" s="95" t="str">
        <f>Exten!B20</f>
        <v>AZOTE</v>
      </c>
      <c r="C5" s="96" t="s">
        <v>6</v>
      </c>
      <c r="D5" s="96">
        <v>1</v>
      </c>
      <c r="E5" s="97">
        <f>Exten!G36</f>
        <v>0</v>
      </c>
    </row>
    <row r="6" spans="1:5" s="27" customFormat="1" ht="45" customHeight="1">
      <c r="A6" s="94" t="str">
        <f>Exten!A37</f>
        <v>1.3</v>
      </c>
      <c r="B6" s="95" t="str">
        <f>Exten!B37</f>
        <v>AIR COMPRIME</v>
      </c>
      <c r="C6" s="96" t="s">
        <v>6</v>
      </c>
      <c r="D6" s="96">
        <v>1</v>
      </c>
      <c r="E6" s="97">
        <f>Exten!G47</f>
        <v>0</v>
      </c>
    </row>
    <row r="7" spans="1:5" s="27" customFormat="1" ht="16.5" customHeight="1" thickBot="1">
      <c r="A7" s="98"/>
      <c r="B7" s="89"/>
      <c r="C7" s="25"/>
      <c r="D7" s="25"/>
      <c r="E7" s="28"/>
    </row>
    <row r="8" spans="1:5" s="22" customFormat="1" ht="51" customHeight="1" thickBot="1">
      <c r="A8" s="110"/>
      <c r="B8" s="111" t="s">
        <v>31</v>
      </c>
      <c r="C8" s="112"/>
      <c r="D8" s="112"/>
      <c r="E8" s="113">
        <f>+SUM(E4:E6)</f>
        <v>0</v>
      </c>
    </row>
    <row r="9" spans="1:5" s="24" customFormat="1" ht="51" customHeight="1">
      <c r="A9" s="107"/>
      <c r="B9" s="91" t="str">
        <f>Réhab!A1</f>
        <v>2 - REHABILITATION</v>
      </c>
      <c r="C9" s="108"/>
      <c r="D9" s="108"/>
      <c r="E9" s="109"/>
    </row>
    <row r="10" spans="1:5" s="27" customFormat="1" ht="45" customHeight="1">
      <c r="A10" s="94" t="str">
        <f>Réhab!A4</f>
        <v>2.1</v>
      </c>
      <c r="B10" s="95" t="str">
        <f>Réhab!B4</f>
        <v>AIR COMPRIME</v>
      </c>
      <c r="C10" s="96" t="s">
        <v>6</v>
      </c>
      <c r="D10" s="96">
        <v>1</v>
      </c>
      <c r="E10" s="97">
        <f>Réhab!G14</f>
        <v>0</v>
      </c>
    </row>
    <row r="11" spans="1:5" s="27" customFormat="1" ht="12.75" customHeight="1" thickBot="1">
      <c r="A11" s="98"/>
      <c r="B11" s="26"/>
      <c r="C11" s="25"/>
      <c r="D11" s="25"/>
      <c r="E11" s="28"/>
    </row>
    <row r="12" spans="1:5" s="22" customFormat="1" ht="51" customHeight="1" thickBot="1">
      <c r="A12" s="110"/>
      <c r="B12" s="114" t="s">
        <v>32</v>
      </c>
      <c r="C12" s="112"/>
      <c r="D12" s="112"/>
      <c r="E12" s="113">
        <f>E10</f>
        <v>0</v>
      </c>
    </row>
    <row r="13" spans="1:5" s="22" customFormat="1" ht="52.5" customHeight="1" thickBot="1">
      <c r="A13" s="31"/>
      <c r="B13" s="32"/>
      <c r="C13" s="33"/>
      <c r="D13" s="33"/>
      <c r="E13" s="34"/>
    </row>
    <row r="14" spans="1:5" s="22" customFormat="1" ht="45" customHeight="1" thickTop="1">
      <c r="A14" s="153"/>
      <c r="B14" s="115" t="s">
        <v>70</v>
      </c>
      <c r="C14" s="29"/>
      <c r="D14" s="29"/>
      <c r="E14" s="30">
        <f>+SUM(E8+E12)</f>
        <v>0</v>
      </c>
    </row>
    <row r="15" spans="1:5" ht="42" customHeight="1">
      <c r="A15" s="154"/>
      <c r="B15" s="116" t="s">
        <v>12</v>
      </c>
      <c r="C15" s="35"/>
      <c r="D15" s="35"/>
      <c r="E15" s="23">
        <f>E14*20%</f>
        <v>0</v>
      </c>
    </row>
    <row r="16" spans="1:5" s="38" customFormat="1" ht="42" customHeight="1" thickBot="1">
      <c r="A16" s="155"/>
      <c r="B16" s="117" t="s">
        <v>13</v>
      </c>
      <c r="C16" s="36"/>
      <c r="D16" s="36"/>
      <c r="E16" s="37">
        <f>E14+E15</f>
        <v>0</v>
      </c>
    </row>
    <row r="17" spans="1:5" s="22" customFormat="1" ht="13.5" customHeight="1" thickTop="1">
      <c r="A17" s="99"/>
      <c r="B17" s="100"/>
      <c r="C17" s="101"/>
      <c r="D17" s="101"/>
      <c r="E17" s="102"/>
    </row>
    <row r="18" spans="1:5" s="22" customFormat="1" ht="13.5" customHeight="1">
      <c r="A18" s="31"/>
      <c r="B18" s="32"/>
      <c r="C18" s="33"/>
      <c r="D18" s="33"/>
      <c r="E18" s="34"/>
    </row>
    <row r="19" spans="1:5" s="22" customFormat="1" ht="13.5" customHeight="1">
      <c r="A19" s="31"/>
      <c r="B19" s="32"/>
      <c r="C19" s="33"/>
      <c r="D19" s="33"/>
      <c r="E19" s="34"/>
    </row>
    <row r="20" spans="1:5" s="22" customFormat="1" ht="13.5" customHeight="1">
      <c r="A20" s="31"/>
      <c r="B20" s="32"/>
      <c r="C20" s="33"/>
      <c r="D20" s="33"/>
      <c r="E20" s="34"/>
    </row>
    <row r="21" spans="1:5" s="22" customFormat="1" ht="13.5" customHeight="1">
      <c r="A21" s="31"/>
      <c r="B21" s="32"/>
      <c r="C21" s="33"/>
      <c r="D21" s="33"/>
      <c r="E21" s="34"/>
    </row>
    <row r="22" spans="1:5" s="22" customFormat="1" ht="13.5" customHeight="1">
      <c r="A22" s="31"/>
      <c r="B22" s="32"/>
      <c r="C22" s="33"/>
      <c r="D22" s="33"/>
      <c r="E22" s="34"/>
    </row>
    <row r="23" spans="1:5" s="22" customFormat="1" ht="13.5" customHeight="1">
      <c r="A23" s="31"/>
      <c r="B23" s="32"/>
      <c r="C23" s="33"/>
      <c r="D23" s="33"/>
      <c r="E23" s="34"/>
    </row>
    <row r="24" spans="1:5" s="22" customFormat="1" ht="13.5" customHeight="1">
      <c r="A24" s="31"/>
      <c r="B24" s="32"/>
      <c r="C24" s="33"/>
      <c r="D24" s="33"/>
      <c r="E24" s="34"/>
    </row>
    <row r="25" spans="1:5" s="22" customFormat="1" ht="13.5" customHeight="1">
      <c r="A25" s="31"/>
      <c r="B25" s="32"/>
      <c r="C25" s="33"/>
      <c r="D25" s="33"/>
      <c r="E25" s="34"/>
    </row>
    <row r="26" spans="1:5" s="22" customFormat="1" ht="13.5" customHeight="1">
      <c r="A26" s="31"/>
      <c r="B26" s="32"/>
      <c r="C26" s="33"/>
      <c r="D26" s="33"/>
      <c r="E26" s="34"/>
    </row>
    <row r="27" spans="1:5" s="22" customFormat="1" ht="13.5" customHeight="1">
      <c r="A27" s="31"/>
      <c r="B27" s="32"/>
      <c r="C27" s="33"/>
      <c r="D27" s="33"/>
      <c r="E27" s="34"/>
    </row>
    <row r="28" spans="1:5" s="22" customFormat="1" ht="13.5" customHeight="1">
      <c r="A28" s="31"/>
      <c r="B28" s="32"/>
      <c r="C28" s="33"/>
      <c r="D28" s="33"/>
      <c r="E28" s="34"/>
    </row>
    <row r="29" spans="1:5" s="22" customFormat="1" ht="7.5" customHeight="1" thickBot="1">
      <c r="A29" s="103"/>
      <c r="B29" s="104"/>
      <c r="C29" s="105"/>
      <c r="D29" s="105"/>
      <c r="E29" s="106"/>
    </row>
    <row r="30" spans="1:5" s="22" customFormat="1" ht="13.5" customHeight="1" thickTop="1">
      <c r="A30" s="39"/>
      <c r="B30" s="40"/>
      <c r="C30" s="39"/>
      <c r="D30" s="39"/>
      <c r="E30" s="41"/>
    </row>
    <row r="31" spans="1:5" s="22" customFormat="1" ht="13.5" customHeight="1">
      <c r="A31" s="39"/>
      <c r="B31" s="40"/>
      <c r="C31" s="39"/>
      <c r="D31" s="39"/>
      <c r="E31" s="41"/>
    </row>
    <row r="32" spans="1:5" s="22" customFormat="1" ht="13.5" customHeight="1">
      <c r="A32" s="39"/>
      <c r="B32" s="40"/>
      <c r="C32" s="39"/>
      <c r="D32" s="39"/>
      <c r="E32" s="41"/>
    </row>
    <row r="35" ht="9.75" customHeight="1"/>
  </sheetData>
  <mergeCells count="2">
    <mergeCell ref="A1:E1"/>
    <mergeCell ref="A14:A16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16 – FLUIDES SPECIAUX</oddHeader>
    <oddFooter>&amp;L&amp;"Calibri,Normal"&amp;9&amp;K002060BETSO - 11/04/2025 - INDICE 0&amp;C&amp;"Calibri,Normal"&amp;9&amp;K002060D.P.G.F.&amp;R&amp;8 &amp;"Calibri,Normal"&amp;9 &amp;K00206023.44 -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PDG</vt:lpstr>
      <vt:lpstr>Exten</vt:lpstr>
      <vt:lpstr>Réhab</vt:lpstr>
      <vt:lpstr>RECAP </vt:lpstr>
      <vt:lpstr>Exten!Impression_des_titres</vt:lpstr>
      <vt:lpstr>'RECAP '!Impression_des_titres</vt:lpstr>
      <vt:lpstr>Réhab!Impression_des_titres</vt:lpstr>
      <vt:lpstr>PDG!OLE_LINK3</vt:lpstr>
      <vt:lpstr>Exten!Zone_d_impression</vt:lpstr>
      <vt:lpstr>PDG!Zone_d_impression</vt:lpstr>
      <vt:lpstr>'RECAP '!Zone_d_impression</vt:lpstr>
      <vt:lpstr>Réhab!Zone_d_impression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2025-06-12T09:16:56Z</cp:lastPrinted>
  <dcterms:created xsi:type="dcterms:W3CDTF">2004-05-12T10:18:31Z</dcterms:created>
  <dcterms:modified xsi:type="dcterms:W3CDTF">2025-06-12T09:17:01Z</dcterms:modified>
</cp:coreProperties>
</file>