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1326A2F1-013D-4EEC-984C-5A73C6DDFE94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PDG" sheetId="9" r:id="rId1"/>
    <sheet name="Exten" sheetId="11" r:id="rId2"/>
    <sheet name="Réhab" sheetId="12" r:id="rId3"/>
    <sheet name="RECAP " sheetId="10" r:id="rId4"/>
  </sheets>
  <definedNames>
    <definedName name="_xlnm.Print_Titles" localSheetId="1">Exten!$2:$2</definedName>
    <definedName name="_xlnm.Print_Titles" localSheetId="3">'RECAP '!$1:$2</definedName>
    <definedName name="_xlnm.Print_Titles" localSheetId="2">Réhab!$2:$2</definedName>
    <definedName name="OLE_LINK3" localSheetId="0">PDG!$C$5</definedName>
    <definedName name="_xlnm.Print_Area" localSheetId="1">Exten!$A$1:$G$94</definedName>
    <definedName name="_xlnm.Print_Area" localSheetId="0">PDG!$A$1:$G$46</definedName>
    <definedName name="_xlnm.Print_Area" localSheetId="3">'RECAP '!$A$1:$E$29</definedName>
    <definedName name="_xlnm.Print_Area" localSheetId="2">Réhab!$A$1:$G$63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0" i="10" l="1"/>
  <c r="A10" i="10"/>
  <c r="B9" i="10"/>
  <c r="A9" i="10"/>
  <c r="B5" i="10"/>
  <c r="A5" i="10"/>
  <c r="B4" i="10"/>
  <c r="A4" i="10"/>
  <c r="B8" i="10"/>
  <c r="B3" i="10"/>
  <c r="G40" i="12"/>
  <c r="G32" i="12"/>
  <c r="G29" i="12"/>
  <c r="G31" i="12"/>
  <c r="G30" i="12"/>
  <c r="G23" i="12"/>
  <c r="G12" i="12"/>
  <c r="G11" i="12"/>
  <c r="G5" i="12" l="1"/>
  <c r="G7" i="12" s="1"/>
  <c r="G39" i="12"/>
  <c r="G35" i="12"/>
  <c r="G34" i="12"/>
  <c r="G33" i="12"/>
  <c r="G24" i="12"/>
  <c r="G22" i="12"/>
  <c r="G21" i="12"/>
  <c r="G20" i="12"/>
  <c r="G19" i="12"/>
  <c r="G18" i="12"/>
  <c r="G14" i="12"/>
  <c r="G13" i="12"/>
  <c r="G82" i="11"/>
  <c r="G81" i="11"/>
  <c r="G80" i="11"/>
  <c r="G79" i="11"/>
  <c r="G78" i="11"/>
  <c r="G77" i="11"/>
  <c r="G76" i="11"/>
  <c r="G75" i="11"/>
  <c r="G71" i="11"/>
  <c r="G70" i="11"/>
  <c r="G64" i="11"/>
  <c r="G66" i="11"/>
  <c r="G63" i="11"/>
  <c r="G73" i="11" l="1"/>
  <c r="E9" i="10"/>
  <c r="G37" i="12"/>
  <c r="G16" i="12"/>
  <c r="G26" i="12"/>
  <c r="G42" i="12"/>
  <c r="G84" i="11"/>
  <c r="G65" i="11"/>
  <c r="G68" i="11" s="1"/>
  <c r="G55" i="11"/>
  <c r="G54" i="11"/>
  <c r="G53" i="11"/>
  <c r="G52" i="11"/>
  <c r="G51" i="11"/>
  <c r="G50" i="11"/>
  <c r="G46" i="11"/>
  <c r="G45" i="11"/>
  <c r="G44" i="11"/>
  <c r="G43" i="11"/>
  <c r="G42" i="11"/>
  <c r="G38" i="11"/>
  <c r="G86" i="11" l="1"/>
  <c r="E5" i="10" s="1"/>
  <c r="G44" i="12"/>
  <c r="G57" i="11"/>
  <c r="G48" i="11"/>
  <c r="G37" i="11"/>
  <c r="G32" i="11"/>
  <c r="G31" i="11"/>
  <c r="G30" i="11"/>
  <c r="G36" i="11"/>
  <c r="G35" i="11"/>
  <c r="G34" i="11"/>
  <c r="G33" i="11"/>
  <c r="G22" i="11"/>
  <c r="G21" i="11"/>
  <c r="G26" i="11"/>
  <c r="G25" i="11"/>
  <c r="G24" i="11"/>
  <c r="G23" i="11"/>
  <c r="G20" i="11"/>
  <c r="G19" i="11"/>
  <c r="G15" i="11"/>
  <c r="G14" i="11"/>
  <c r="G13" i="11"/>
  <c r="G12" i="11"/>
  <c r="G11" i="11"/>
  <c r="G10" i="11"/>
  <c r="G6" i="11"/>
  <c r="G8" i="11" s="1"/>
  <c r="E10" i="10" l="1"/>
  <c r="E12" i="10" s="1"/>
  <c r="G46" i="12"/>
  <c r="G40" i="11"/>
  <c r="G17" i="11"/>
  <c r="G28" i="11"/>
  <c r="G59" i="11" l="1"/>
  <c r="E4" i="10" l="1"/>
  <c r="E7" i="10" s="1"/>
  <c r="E14" i="10" s="1"/>
  <c r="E15" i="10" s="1"/>
  <c r="E16" i="10" s="1"/>
  <c r="G88" i="11"/>
</calcChain>
</file>

<file path=xl/sharedStrings.xml><?xml version="1.0" encoding="utf-8"?>
<sst xmlns="http://schemas.openxmlformats.org/spreadsheetml/2006/main" count="238" uniqueCount="137">
  <si>
    <t>RECAPITULATIF</t>
  </si>
  <si>
    <t>DESIGNATION</t>
  </si>
  <si>
    <t>U</t>
  </si>
  <si>
    <t>QUANT</t>
  </si>
  <si>
    <t>N°</t>
  </si>
  <si>
    <t xml:space="preserve">DESIGNATION </t>
  </si>
  <si>
    <t>ens</t>
  </si>
  <si>
    <t>MONTANT TOTAL € H.T.</t>
  </si>
  <si>
    <t>Date</t>
  </si>
  <si>
    <t>Indice</t>
  </si>
  <si>
    <t>Modifications</t>
  </si>
  <si>
    <t>Remarques</t>
  </si>
  <si>
    <t>T.V.A. 20 %</t>
  </si>
  <si>
    <t>TOTAL € T.T.C.</t>
  </si>
  <si>
    <t>1.1</t>
  </si>
  <si>
    <t>1.2</t>
  </si>
  <si>
    <t>Rédacteur</t>
  </si>
  <si>
    <t>UNITE</t>
  </si>
  <si>
    <t>MONTANT
TOTAL € H.T.</t>
  </si>
  <si>
    <t>2.1</t>
  </si>
  <si>
    <t>2.2</t>
  </si>
  <si>
    <t>CENTRE DE BIOLOGIE STRUCTURALE
 DE MONTPELLIER</t>
  </si>
  <si>
    <t>EXTENSION ET RENOVATION DU BATIMENT EXISTANT</t>
  </si>
  <si>
    <t>DPGF</t>
  </si>
  <si>
    <t>R. DUCA</t>
  </si>
  <si>
    <t>QUANT BET</t>
  </si>
  <si>
    <t>QUANT ENTREP.</t>
  </si>
  <si>
    <t>PRIX U. 
€ H.T.</t>
  </si>
  <si>
    <t>Fourniture et pose conformes aux CCTP et plans, y compris toutes sujétions</t>
  </si>
  <si>
    <t>ml</t>
  </si>
  <si>
    <t>CHAMBRE FROIDE Z4.2</t>
  </si>
  <si>
    <t>1.1.1</t>
  </si>
  <si>
    <t>1.1.2</t>
  </si>
  <si>
    <t>LABORATOIRE L1  Z4.3</t>
  </si>
  <si>
    <t>1.1.1 - TOTAL H.T.</t>
  </si>
  <si>
    <t>1.1.2 - TOTAL H.T.</t>
  </si>
  <si>
    <t>LABORATOIRE L1  Z4.4</t>
  </si>
  <si>
    <t>1.1.3</t>
  </si>
  <si>
    <t>2.2.3</t>
  </si>
  <si>
    <t>LABORATOIRE L1  Z4.5</t>
  </si>
  <si>
    <t>1.1.3 - TOTAL H.T.</t>
  </si>
  <si>
    <t>1.1.4</t>
  </si>
  <si>
    <t>LABORATOIRE L1  Z4.6</t>
  </si>
  <si>
    <t>1.1.4 - TOTAL H.T.</t>
  </si>
  <si>
    <t>1.1.5</t>
  </si>
  <si>
    <t>LABORATOIRE L1  Z4.7</t>
  </si>
  <si>
    <t>LABORATOIRE L2 BACTERIOLOGIE Z4.9</t>
  </si>
  <si>
    <t>1.2.1</t>
  </si>
  <si>
    <t>1.2.1 - TOTAL H.T.</t>
  </si>
  <si>
    <t>1.2.2</t>
  </si>
  <si>
    <t>1.2.2 - TOTAL H.T.</t>
  </si>
  <si>
    <t>LABORATOIRE L2 EUCARYOTE Z4.12</t>
  </si>
  <si>
    <t>LABORATOIRE L1  CHIMIE Z4.13</t>
  </si>
  <si>
    <t>1.2.3</t>
  </si>
  <si>
    <t>1.2.3 - TOTAL H.T.</t>
  </si>
  <si>
    <t>DEPOSE</t>
  </si>
  <si>
    <t>LABORATOIRE L1  Z1.1</t>
  </si>
  <si>
    <t>LABORATOIRE L1  Z1.3</t>
  </si>
  <si>
    <t>LABORATOIRE L1  Z1.4</t>
  </si>
  <si>
    <t>LABORATOIRE L1  Z1.5</t>
  </si>
  <si>
    <t xml:space="preserve">EQUIPEMENTS REZ DE CHAUSSEE </t>
  </si>
  <si>
    <t xml:space="preserve">EQUIPEMENTS ETAGE </t>
  </si>
  <si>
    <t>Travaux conformes aux CCTP et plans, y compris toutes sujétions</t>
  </si>
  <si>
    <t>2.2.1</t>
  </si>
  <si>
    <t>2.2.1 - TOTAL H.T.</t>
  </si>
  <si>
    <t>2.2.2</t>
  </si>
  <si>
    <t>2.2.2 - TOTAL H.T.</t>
  </si>
  <si>
    <t>2.2.3 - TOTAL H.T.</t>
  </si>
  <si>
    <t>2.2.4</t>
  </si>
  <si>
    <t>2.2.4 - TOTAL H.T.</t>
  </si>
  <si>
    <t xml:space="preserve">EQUIPEMENTS REZ-DE-CHAUSSEE </t>
  </si>
  <si>
    <t>1.1.5 - TOTAL H.T.</t>
  </si>
  <si>
    <t>1.1.6</t>
  </si>
  <si>
    <t>1.1.6 - TOTAL H.T.</t>
  </si>
  <si>
    <r>
      <rPr>
        <sz val="11"/>
        <rFont val="Symbol"/>
        <family val="1"/>
        <charset val="2"/>
      </rPr>
      <t xml:space="preserve">·   </t>
    </r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 xml:space="preserve">Rep.08 :  paillasses sèche 4100l x 900p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</si>
  <si>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 xml:space="preserve">Rep.01 :  paillasse sèche 2400l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</si>
  <si>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Rep.09 :  paillasse sèche 3900l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</si>
  <si>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Rep.11 :  paillasse sèche 3600l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</si>
  <si>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>Réimplantation en phase 2 d’une paillasse existante : B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</si>
  <si>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Pont d’énergie central pour paillasse 2400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</si>
  <si>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Rep.03 : paillasse sèche 5700l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</si>
  <si>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Pont d’énergie central pour paillasse 5700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</si>
  <si>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Pont d’énergie central pour paillasse 6100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</si>
  <si>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Rep.09 :  paillasse sèche 3900l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</si>
  <si>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Rep.10 :  paillasse sèche 2400l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</si>
  <si>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Rep.04 : paillasse sèche 6100l x 750p de profondeur plateau complet en verre émaillé  compris angles 160°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</si>
  <si>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Réimplantation en phase 2 d’une paillasse existante : B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</si>
  <si>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Rep.01 :  paillasse sèche 2400l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</si>
  <si>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Rep.02 : paillasse sèche 3300l x 750p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</si>
  <si>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Rep.15 :  paillasse sèche 900l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</si>
  <si>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Rep.20 :  paillasse sèche 3300l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</si>
  <si>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Sorbonne 1500 + paillasse support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</si>
  <si>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Raccordement extraction sorbonne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</si>
  <si>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  <scheme val="minor"/>
      </rPr>
      <t>Qualification sorbonne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</si>
  <si>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  <scheme val="minor"/>
      </rPr>
      <t>Pont d’énergie central pour paillasse 2400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</si>
  <si>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Rep.01 :  paillasses sèche 2400l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</si>
  <si>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Rep.10 :  paillasse sèche 2400l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</si>
  <si>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Rep.19 :  paillasse sèche 3000l x 750p de profondeur plateau complet en verre émaillé </t>
    </r>
  </si>
  <si>
    <t>1 - EQUIPEMENTS DE LABORATOIRES - EXTENSION
 TOTAL € H.T.</t>
  </si>
  <si>
    <t>1 - EXTENSION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</si>
  <si>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Rep.02 :  paillasse sèche 3300l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</si>
  <si>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Rep.06 :  paillasse sèche 1800l x60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</si>
  <si>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Rep.13 :  paillasse sèche 1500l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</si>
  <si>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Rep.14 :  paillasse sèche 1800l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</si>
  <si>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Rep.15 :  paillasse sèche 900l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</si>
  <si>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Rep.16 :  paillasse sèche 3600l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</si>
  <si>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  <scheme val="minor"/>
      </rPr>
      <t>Pont d’énergie central pour paillasse 3600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</si>
  <si>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</t>
    </r>
    <r>
      <rPr>
        <sz val="11"/>
        <rFont val="Calibri"/>
        <family val="2"/>
      </rPr>
      <t xml:space="preserve">Rep.12 :  paillasse sèche 4500l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</si>
  <si>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    Sorbonne 1800 + paillasse support</t>
    </r>
  </si>
  <si>
    <t>1.1 - EQUIPEMENTS REZ-DE-CHAUSSEE  - TOTAL H.T.</t>
  </si>
  <si>
    <t>1.2 - EQUIPEMENTS ETAGE  - TOTAL H.T.</t>
  </si>
  <si>
    <t>2 - REHABILITATION</t>
  </si>
  <si>
    <t>2.1 - DEPOSE - TOTAL H.T.</t>
  </si>
  <si>
    <t>2 - EQUIPEMENTS DE LABORATOIRES - REHABILITATION
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</si>
  <si>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 xml:space="preserve">Rep.17 : paillasse sèche 2700l x 750p de profondeur plateau complet en verre émaillé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</si>
  <si>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Pont d’énergie central pour paillasse 2700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</si>
  <si>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>Réimplantation de paillasse existante : A/J/K/E/M et 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</si>
  <si>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>Réimplantation de paillasse existante : I et D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</si>
  <si>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Qualification sorbonne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</si>
  <si>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Raccordement extraction sorbonne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</si>
  <si>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Sorbonne 1500 + paillasse support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</si>
  <si>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>Réimplantation de paillasse existante : C/F/G et H</t>
    </r>
  </si>
  <si>
    <t>2.2 - EQUIPEMENTS REZ DE CHAUSSEE 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</si>
  <si>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</t>
    </r>
    <r>
      <rPr>
        <sz val="11"/>
        <rFont val="Calibri"/>
        <family val="2"/>
      </rPr>
      <t xml:space="preserve">Rep.10 :  paillasse sèche 2400l x 750 de profondeur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</si>
  <si>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Pont d’énergie central pour paillasse 3000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</si>
  <si>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Rep.17 : paillasse sèche 2700l x 750p de profondeur plateau complet en verre émaillé </t>
    </r>
    <r>
      <rPr>
        <sz val="11"/>
        <rFont val="Calibri"/>
        <family val="2"/>
      </rPr>
      <t xml:space="preserve"> </t>
    </r>
  </si>
  <si>
    <t>1 - EXTENSION - TOTAL € H.T.</t>
  </si>
  <si>
    <t>2 - REHABILITATION - TOTAL € H.T.</t>
  </si>
  <si>
    <t>ENS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</si>
  <si>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Rep.18 : paillasse humide 750l x 750p de profondeur plateau complet en verre émaillé, 1 cuve et meuble bas 2 portes 1 étagère compris raccordement EF et EU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</si>
  <si>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Rep.05 : paillasse humide 1500l x 750p de profondeur plateau complet en verre émaillé, 1 cuve et meuble bas 2 portes 1 étagère compris raccordement EF et EU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</si>
  <si>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Rep.07 :  paillasses humide 4500l x 750p de profondeur, cuve 2 bacs et meuble bas 2 portes 1 étagère</t>
    </r>
    <r>
      <rPr>
        <sz val="11"/>
        <rFont val="Calibri"/>
        <family val="1"/>
        <charset val="2"/>
      </rPr>
      <t xml:space="preserve"> compris raccordement EF et EU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</si>
  <si>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    Rep.05 : paillasse humide 1500l x 750p de profondeur plateau complet en verre émaillé, 1 cuve et meuble bas 2 portes 1 étagère compris raccordement EF et EU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</si>
  <si>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</rPr>
      <t>Dépose et évacuation hors du site des paillasses existantes non réutilisées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</si>
  <si>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</rPr>
      <t xml:space="preserve">    </t>
    </r>
    <r>
      <rPr>
        <sz val="11"/>
        <rFont val="Calibri"/>
        <family val="2"/>
        <scheme val="minor"/>
      </rPr>
      <t>R</t>
    </r>
    <r>
      <rPr>
        <sz val="11"/>
        <rFont val="Calibri"/>
        <family val="2"/>
      </rPr>
      <t>ep.19 : paillasse sèche 3000l x 750p de profondeur plateau complet en verre émaillé compris angles 160°</t>
    </r>
  </si>
  <si>
    <t>LOT N° 15 - Equipements de laboratoires</t>
  </si>
  <si>
    <t>LOT N° 15 - EQUIPEMENTS DE LABORATOIRES  - 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</si>
</sst>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0"/>
      <name val="Wingdings"/>
      <charset val="2"/>
    </font>
    <font>
      <sz val="10"/>
      <name val="Arial"/>
      <family val="1"/>
      <charset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2060"/>
      <name val="Calibri"/>
      <family val="2"/>
    </font>
    <font>
      <b/>
      <sz val="12"/>
      <color rgb="FF1F497D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name val="Calibri"/>
      <family val="2"/>
    </font>
    <font>
      <sz val="20"/>
      <color theme="1"/>
      <name val="Calibri"/>
      <family val="2"/>
      <scheme val="minor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sz val="11"/>
      <name val="Calibri"/>
      <family val="2"/>
    </font>
    <font>
      <sz val="11"/>
      <name val="Calibri"/>
      <family val="1"/>
      <charset val="2"/>
      <scheme val="minor"/>
    </font>
    <font>
      <sz val="11"/>
      <name val="Symbol"/>
      <family val="1"/>
      <charset val="2"/>
    </font>
    <font>
      <sz val="12"/>
      <name val="Calibri"/>
      <family val="2"/>
    </font>
    <font>
      <sz val="11"/>
      <name val="Calibri"/>
      <family val="1"/>
      <charset val="2"/>
    </font>
    <font>
      <b/>
      <sz val="14"/>
      <name val="Calibri"/>
      <family val="2"/>
    </font>
    <font>
      <sz val="14"/>
      <name val="Calibri"/>
      <family val="2"/>
    </font>
    <font>
      <sz val="7"/>
      <name val="Times New Roman"/>
      <family val="1"/>
    </font>
    <font>
      <b/>
      <sz val="11"/>
      <color rgb="FF1F497D"/>
      <name val="Calibri"/>
      <family val="2"/>
      <scheme val="minor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8" fillId="0" borderId="0" applyNumberFormat="0" applyFill="0" applyBorder="0" applyAlignment="0" applyProtection="0"/>
    <xf numFmtId="0" fontId="1" fillId="0" borderId="0"/>
  </cellStyleXfs>
  <cellXfs count="180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2" fillId="0" borderId="0" xfId="0" quotePrefix="1" applyFont="1" applyAlignment="1">
      <alignment horizontal="right"/>
    </xf>
    <xf numFmtId="17" fontId="2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justify" vertical="center" wrapText="1"/>
    </xf>
    <xf numFmtId="0" fontId="7" fillId="0" borderId="2" xfId="0" applyFont="1" applyBorder="1" applyAlignment="1">
      <alignment vertical="center" wrapText="1"/>
    </xf>
    <xf numFmtId="0" fontId="2" fillId="0" borderId="0" xfId="0" applyFont="1" applyAlignment="1">
      <alignment horizontal="left"/>
    </xf>
    <xf numFmtId="0" fontId="2" fillId="2" borderId="1" xfId="2" applyFont="1" applyFill="1" applyBorder="1" applyAlignment="1">
      <alignment horizontal="center" vertical="center" wrapText="1"/>
    </xf>
    <xf numFmtId="14" fontId="2" fillId="2" borderId="1" xfId="2" applyNumberFormat="1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left" vertical="center" wrapText="1"/>
    </xf>
    <xf numFmtId="0" fontId="2" fillId="0" borderId="1" xfId="2" applyFont="1" applyBorder="1" applyAlignment="1">
      <alignment horizontal="center" vertical="center" wrapText="1"/>
    </xf>
    <xf numFmtId="0" fontId="5" fillId="0" borderId="0" xfId="1" applyAlignment="1" applyProtection="1">
      <alignment horizontal="left"/>
    </xf>
    <xf numFmtId="0" fontId="2" fillId="0" borderId="0" xfId="0" applyFont="1"/>
    <xf numFmtId="0" fontId="2" fillId="0" borderId="0" xfId="3" applyFont="1" applyAlignment="1" applyProtection="1">
      <alignment horizontal="left"/>
    </xf>
    <xf numFmtId="0" fontId="11" fillId="0" borderId="0" xfId="2" applyFont="1"/>
    <xf numFmtId="0" fontId="12" fillId="0" borderId="11" xfId="2" applyFont="1" applyBorder="1" applyAlignment="1">
      <alignment horizontal="center" vertical="center" wrapText="1"/>
    </xf>
    <xf numFmtId="0" fontId="12" fillId="0" borderId="9" xfId="2" applyFont="1" applyBorder="1" applyAlignment="1">
      <alignment horizontal="center" vertical="center" wrapText="1"/>
    </xf>
    <xf numFmtId="4" fontId="12" fillId="0" borderId="12" xfId="2" applyNumberFormat="1" applyFont="1" applyBorder="1" applyAlignment="1">
      <alignment horizontal="center" vertical="center" wrapText="1"/>
    </xf>
    <xf numFmtId="0" fontId="11" fillId="0" borderId="0" xfId="2" applyFont="1" applyAlignment="1">
      <alignment vertical="center"/>
    </xf>
    <xf numFmtId="4" fontId="10" fillId="0" borderId="15" xfId="2" applyNumberFormat="1" applyFont="1" applyBorder="1" applyAlignment="1">
      <alignment vertical="center" wrapText="1"/>
    </xf>
    <xf numFmtId="0" fontId="14" fillId="0" borderId="0" xfId="2" applyFont="1" applyAlignment="1">
      <alignment horizontal="left"/>
    </xf>
    <xf numFmtId="0" fontId="15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vertical="center" wrapText="1"/>
    </xf>
    <xf numFmtId="0" fontId="17" fillId="0" borderId="0" xfId="2" applyFont="1" applyAlignment="1">
      <alignment vertical="center"/>
    </xf>
    <xf numFmtId="4" fontId="16" fillId="0" borderId="13" xfId="2" applyNumberFormat="1" applyFont="1" applyBorder="1" applyAlignment="1">
      <alignment vertical="center" wrapText="1"/>
    </xf>
    <xf numFmtId="0" fontId="14" fillId="0" borderId="5" xfId="2" applyFont="1" applyBorder="1" applyAlignment="1">
      <alignment horizontal="center" vertical="center" wrapText="1"/>
    </xf>
    <xf numFmtId="4" fontId="10" fillId="0" borderId="17" xfId="2" applyNumberFormat="1" applyFont="1" applyBorder="1" applyAlignment="1">
      <alignment vertical="center" wrapText="1"/>
    </xf>
    <xf numFmtId="0" fontId="18" fillId="0" borderId="8" xfId="2" applyFont="1" applyBorder="1" applyAlignment="1">
      <alignment horizontal="center" vertical="center" wrapText="1"/>
    </xf>
    <xf numFmtId="0" fontId="18" fillId="0" borderId="2" xfId="2" applyFont="1" applyBorder="1" applyAlignment="1">
      <alignment horizontal="justify" vertical="center" wrapText="1"/>
    </xf>
    <xf numFmtId="0" fontId="18" fillId="0" borderId="2" xfId="2" applyFont="1" applyBorder="1" applyAlignment="1">
      <alignment horizontal="center" vertical="center" wrapText="1"/>
    </xf>
    <xf numFmtId="4" fontId="18" fillId="0" borderId="13" xfId="2" applyNumberFormat="1" applyFont="1" applyBorder="1" applyAlignment="1">
      <alignment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6" xfId="2" applyFont="1" applyBorder="1" applyAlignment="1">
      <alignment vertical="center"/>
    </xf>
    <xf numFmtId="4" fontId="10" fillId="0" borderId="18" xfId="2" applyNumberFormat="1" applyFont="1" applyBorder="1" applyAlignment="1">
      <alignment vertical="center"/>
    </xf>
    <xf numFmtId="0" fontId="18" fillId="0" borderId="0" xfId="2" applyFont="1" applyAlignment="1">
      <alignment vertical="center"/>
    </xf>
    <xf numFmtId="0" fontId="18" fillId="0" borderId="0" xfId="2" applyFont="1" applyAlignment="1">
      <alignment horizontal="center" vertical="center" wrapText="1"/>
    </xf>
    <xf numFmtId="0" fontId="18" fillId="0" borderId="0" xfId="2" applyFont="1" applyAlignment="1">
      <alignment horizontal="justify" vertical="center" wrapText="1"/>
    </xf>
    <xf numFmtId="4" fontId="18" fillId="0" borderId="0" xfId="2" applyNumberFormat="1" applyFont="1" applyAlignment="1">
      <alignment vertical="center" wrapText="1"/>
    </xf>
    <xf numFmtId="4" fontId="11" fillId="0" borderId="0" xfId="2" applyNumberFormat="1" applyFont="1"/>
    <xf numFmtId="0" fontId="9" fillId="0" borderId="0" xfId="4" applyFont="1" applyAlignment="1">
      <alignment horizontal="justify" vertical="center"/>
    </xf>
    <xf numFmtId="0" fontId="1" fillId="0" borderId="0" xfId="4"/>
    <xf numFmtId="0" fontId="21" fillId="0" borderId="0" xfId="4" applyFont="1" applyAlignment="1">
      <alignment horizontal="center" vertical="center"/>
    </xf>
    <xf numFmtId="0" fontId="23" fillId="0" borderId="0" xfId="4" applyFont="1" applyAlignment="1">
      <alignment horizontal="justify" vertical="center"/>
    </xf>
    <xf numFmtId="0" fontId="26" fillId="0" borderId="0" xfId="4" applyFont="1" applyAlignment="1">
      <alignment horizontal="center" vertical="center"/>
    </xf>
    <xf numFmtId="0" fontId="27" fillId="0" borderId="0" xfId="2" applyFont="1"/>
    <xf numFmtId="14" fontId="2" fillId="2" borderId="0" xfId="2" applyNumberFormat="1" applyFont="1" applyFill="1" applyAlignment="1">
      <alignment horizontal="center" vertical="center" wrapText="1"/>
    </xf>
    <xf numFmtId="0" fontId="2" fillId="2" borderId="0" xfId="2" applyFont="1" applyFill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14" fontId="2" fillId="0" borderId="0" xfId="2" applyNumberFormat="1" applyFont="1" applyAlignment="1">
      <alignment horizontal="center" vertical="center" wrapText="1"/>
    </xf>
    <xf numFmtId="0" fontId="4" fillId="0" borderId="0" xfId="2"/>
    <xf numFmtId="0" fontId="2" fillId="0" borderId="0" xfId="2" applyFont="1" applyAlignment="1">
      <alignment horizontal="justify" vertical="center"/>
    </xf>
    <xf numFmtId="0" fontId="28" fillId="0" borderId="0" xfId="2" applyFont="1"/>
    <xf numFmtId="0" fontId="29" fillId="0" borderId="0" xfId="2" applyFont="1" applyAlignment="1">
      <alignment horizontal="right" vertical="center"/>
    </xf>
    <xf numFmtId="0" fontId="2" fillId="0" borderId="0" xfId="2" applyFont="1" applyAlignment="1">
      <alignment vertical="center"/>
    </xf>
    <xf numFmtId="0" fontId="4" fillId="0" borderId="0" xfId="2" applyAlignment="1">
      <alignment horizontal="left"/>
    </xf>
    <xf numFmtId="0" fontId="31" fillId="0" borderId="0" xfId="2" applyFont="1" applyAlignment="1">
      <alignment vertical="center"/>
    </xf>
    <xf numFmtId="0" fontId="12" fillId="4" borderId="1" xfId="2" applyFont="1" applyFill="1" applyBorder="1" applyAlignment="1">
      <alignment horizontal="center" vertical="center" wrapText="1"/>
    </xf>
    <xf numFmtId="0" fontId="19" fillId="0" borderId="3" xfId="2" applyFont="1" applyBorder="1" applyAlignment="1">
      <alignment horizontal="center" vertical="center" wrapText="1"/>
    </xf>
    <xf numFmtId="0" fontId="15" fillId="0" borderId="3" xfId="2" applyFont="1" applyBorder="1" applyAlignment="1">
      <alignment horizontal="right" vertical="center" wrapText="1"/>
    </xf>
    <xf numFmtId="4" fontId="34" fillId="0" borderId="3" xfId="2" applyNumberFormat="1" applyFont="1" applyBorder="1" applyAlignment="1">
      <alignment horizontal="center" vertical="center" wrapText="1"/>
    </xf>
    <xf numFmtId="4" fontId="19" fillId="0" borderId="3" xfId="2" applyNumberFormat="1" applyFont="1" applyBorder="1" applyAlignment="1">
      <alignment horizontal="right" vertical="center" wrapText="1"/>
    </xf>
    <xf numFmtId="0" fontId="17" fillId="4" borderId="2" xfId="2" applyFont="1" applyFill="1" applyBorder="1" applyAlignment="1">
      <alignment horizontal="center" vertical="center" wrapText="1"/>
    </xf>
    <xf numFmtId="0" fontId="11" fillId="4" borderId="2" xfId="2" applyFont="1" applyFill="1" applyBorder="1" applyAlignment="1">
      <alignment horizontal="justify" vertical="center" wrapText="1"/>
    </xf>
    <xf numFmtId="1" fontId="17" fillId="4" borderId="2" xfId="2" quotePrefix="1" applyNumberFormat="1" applyFont="1" applyFill="1" applyBorder="1" applyAlignment="1">
      <alignment horizontal="center" vertical="center" wrapText="1"/>
    </xf>
    <xf numFmtId="4" fontId="17" fillId="4" borderId="2" xfId="2" quotePrefix="1" applyNumberFormat="1" applyFont="1" applyFill="1" applyBorder="1" applyAlignment="1">
      <alignment horizontal="center" vertical="center" wrapText="1"/>
    </xf>
    <xf numFmtId="0" fontId="18" fillId="4" borderId="2" xfId="2" applyFont="1" applyFill="1" applyBorder="1" applyAlignment="1">
      <alignment horizontal="justify" vertical="center" wrapText="1"/>
    </xf>
    <xf numFmtId="0" fontId="11" fillId="4" borderId="2" xfId="2" applyFont="1" applyFill="1" applyBorder="1"/>
    <xf numFmtId="0" fontId="11" fillId="4" borderId="2" xfId="2" applyFont="1" applyFill="1" applyBorder="1" applyAlignment="1">
      <alignment horizontal="center" vertical="center"/>
    </xf>
    <xf numFmtId="0" fontId="11" fillId="4" borderId="4" xfId="2" applyFont="1" applyFill="1" applyBorder="1"/>
    <xf numFmtId="0" fontId="11" fillId="4" borderId="4" xfId="2" applyFont="1" applyFill="1" applyBorder="1" applyAlignment="1">
      <alignment horizontal="center" vertical="center"/>
    </xf>
    <xf numFmtId="0" fontId="11" fillId="4" borderId="0" xfId="2" applyFont="1" applyFill="1"/>
    <xf numFmtId="0" fontId="11" fillId="4" borderId="0" xfId="2" applyFont="1" applyFill="1" applyAlignment="1">
      <alignment horizontal="center" vertical="center"/>
    </xf>
    <xf numFmtId="0" fontId="19" fillId="0" borderId="2" xfId="2" applyFont="1" applyBorder="1" applyAlignment="1">
      <alignment horizontal="center" vertical="center" wrapText="1"/>
    </xf>
    <xf numFmtId="0" fontId="15" fillId="0" borderId="2" xfId="2" applyFont="1" applyBorder="1" applyAlignment="1">
      <alignment horizontal="right" vertical="center" wrapText="1"/>
    </xf>
    <xf numFmtId="4" fontId="34" fillId="0" borderId="2" xfId="2" applyNumberFormat="1" applyFont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justify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6" fillId="0" borderId="2" xfId="0" applyFont="1" applyBorder="1" applyAlignment="1">
      <alignment vertical="center" wrapText="1"/>
    </xf>
    <xf numFmtId="0" fontId="16" fillId="0" borderId="2" xfId="0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right" vertical="center"/>
    </xf>
    <xf numFmtId="0" fontId="35" fillId="4" borderId="2" xfId="2" quotePrefix="1" applyFont="1" applyFill="1" applyBorder="1" applyAlignment="1">
      <alignment horizontal="left" vertical="center" wrapText="1"/>
    </xf>
    <xf numFmtId="0" fontId="32" fillId="4" borderId="2" xfId="2" quotePrefix="1" applyFont="1" applyFill="1" applyBorder="1" applyAlignment="1">
      <alignment horizontal="left" vertical="center" wrapText="1"/>
    </xf>
    <xf numFmtId="4" fontId="17" fillId="4" borderId="2" xfId="0" applyNumberFormat="1" applyFont="1" applyFill="1" applyBorder="1" applyAlignment="1">
      <alignment horizontal="right" vertical="center" wrapText="1"/>
    </xf>
    <xf numFmtId="4" fontId="17" fillId="4" borderId="0" xfId="0" applyNumberFormat="1" applyFont="1" applyFill="1" applyAlignment="1">
      <alignment horizontal="right" vertical="center" wrapText="1"/>
    </xf>
    <xf numFmtId="0" fontId="22" fillId="0" borderId="0" xfId="2" applyFont="1" applyAlignment="1">
      <alignment horizontal="center"/>
    </xf>
    <xf numFmtId="4" fontId="19" fillId="0" borderId="2" xfId="2" applyNumberFormat="1" applyFont="1" applyBorder="1" applyAlignment="1">
      <alignment horizontal="right" vertical="center" wrapText="1"/>
    </xf>
    <xf numFmtId="0" fontId="17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justify" vertical="center" wrapText="1"/>
    </xf>
    <xf numFmtId="0" fontId="19" fillId="0" borderId="7" xfId="2" applyFont="1" applyBorder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4" fontId="17" fillId="0" borderId="7" xfId="2" applyNumberFormat="1" applyFont="1" applyBorder="1" applyAlignment="1">
      <alignment horizontal="center" vertical="center" wrapText="1"/>
    </xf>
    <xf numFmtId="4" fontId="10" fillId="0" borderId="7" xfId="2" applyNumberFormat="1" applyFont="1" applyBorder="1" applyAlignment="1">
      <alignment horizontal="right" vertical="center" wrapText="1"/>
    </xf>
    <xf numFmtId="0" fontId="17" fillId="4" borderId="2" xfId="2" quotePrefix="1" applyFont="1" applyFill="1" applyBorder="1" applyAlignment="1">
      <alignment horizontal="left" vertical="center" wrapText="1"/>
    </xf>
    <xf numFmtId="0" fontId="12" fillId="0" borderId="2" xfId="2" applyFont="1" applyBorder="1" applyAlignment="1">
      <alignment horizontal="center" vertical="center" wrapText="1"/>
    </xf>
    <xf numFmtId="4" fontId="17" fillId="0" borderId="2" xfId="2" applyNumberFormat="1" applyFont="1" applyBorder="1" applyAlignment="1">
      <alignment horizontal="center" vertical="center" wrapText="1"/>
    </xf>
    <xf numFmtId="4" fontId="10" fillId="0" borderId="2" xfId="2" applyNumberFormat="1" applyFont="1" applyBorder="1" applyAlignment="1">
      <alignment horizontal="right" vertical="center" wrapText="1"/>
    </xf>
    <xf numFmtId="0" fontId="39" fillId="0" borderId="2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12" fillId="4" borderId="0" xfId="0" applyFont="1" applyFill="1" applyAlignment="1">
      <alignment horizontal="justify" vertical="center" wrapText="1"/>
    </xf>
    <xf numFmtId="0" fontId="4" fillId="0" borderId="20" xfId="0" applyFont="1" applyBorder="1" applyAlignment="1">
      <alignment vertical="center"/>
    </xf>
    <xf numFmtId="0" fontId="17" fillId="0" borderId="20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15" fillId="0" borderId="20" xfId="2" applyFont="1" applyBorder="1" applyAlignment="1">
      <alignment vertical="center" wrapText="1"/>
    </xf>
    <xf numFmtId="49" fontId="13" fillId="0" borderId="23" xfId="2" applyNumberFormat="1" applyFont="1" applyBorder="1" applyAlignment="1">
      <alignment vertical="center" wrapText="1"/>
    </xf>
    <xf numFmtId="49" fontId="13" fillId="0" borderId="19" xfId="2" applyNumberFormat="1" applyFont="1" applyBorder="1" applyAlignment="1">
      <alignment horizontal="center" vertical="center" wrapText="1"/>
    </xf>
    <xf numFmtId="0" fontId="10" fillId="0" borderId="24" xfId="2" applyFont="1" applyBorder="1" applyAlignment="1">
      <alignment horizontal="left" vertical="center" wrapText="1"/>
    </xf>
    <xf numFmtId="4" fontId="10" fillId="0" borderId="16" xfId="2" applyNumberFormat="1" applyFont="1" applyBorder="1" applyAlignment="1">
      <alignment vertical="center" wrapText="1"/>
    </xf>
    <xf numFmtId="0" fontId="15" fillId="0" borderId="25" xfId="2" applyFont="1" applyBorder="1" applyAlignment="1">
      <alignment horizontal="center" vertical="center" wrapText="1"/>
    </xf>
    <xf numFmtId="0" fontId="15" fillId="0" borderId="26" xfId="2" applyFont="1" applyBorder="1" applyAlignment="1">
      <alignment vertical="center" wrapText="1"/>
    </xf>
    <xf numFmtId="0" fontId="15" fillId="0" borderId="27" xfId="2" applyFont="1" applyBorder="1" applyAlignment="1">
      <alignment horizontal="center" vertical="center" wrapText="1"/>
    </xf>
    <xf numFmtId="4" fontId="16" fillId="0" borderId="28" xfId="2" applyNumberFormat="1" applyFont="1" applyBorder="1" applyAlignment="1">
      <alignment vertical="center" wrapText="1"/>
    </xf>
    <xf numFmtId="0" fontId="15" fillId="0" borderId="8" xfId="2" applyFont="1" applyBorder="1" applyAlignment="1">
      <alignment horizontal="center" vertical="center" wrapText="1"/>
    </xf>
    <xf numFmtId="0" fontId="15" fillId="0" borderId="27" xfId="2" applyFont="1" applyBorder="1" applyAlignment="1">
      <alignment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justify" vertical="center" wrapText="1"/>
    </xf>
    <xf numFmtId="0" fontId="18" fillId="0" borderId="9" xfId="2" applyFont="1" applyBorder="1" applyAlignment="1">
      <alignment horizontal="center" vertical="center" wrapText="1"/>
    </xf>
    <xf numFmtId="4" fontId="18" fillId="0" borderId="12" xfId="2" applyNumberFormat="1" applyFont="1" applyBorder="1" applyAlignment="1">
      <alignment vertical="center" wrapText="1"/>
    </xf>
    <xf numFmtId="0" fontId="18" fillId="0" borderId="32" xfId="2" applyFont="1" applyBorder="1" applyAlignment="1">
      <alignment horizontal="center" vertical="center" wrapText="1"/>
    </xf>
    <xf numFmtId="0" fontId="18" fillId="0" borderId="33" xfId="2" applyFont="1" applyBorder="1" applyAlignment="1">
      <alignment horizontal="justify" vertical="center" wrapText="1"/>
    </xf>
    <xf numFmtId="0" fontId="18" fillId="0" borderId="33" xfId="2" applyFont="1" applyBorder="1" applyAlignment="1">
      <alignment horizontal="center" vertical="center" wrapText="1"/>
    </xf>
    <xf numFmtId="4" fontId="18" fillId="0" borderId="34" xfId="2" applyNumberFormat="1" applyFont="1" applyBorder="1" applyAlignment="1">
      <alignment vertical="center" wrapText="1"/>
    </xf>
    <xf numFmtId="49" fontId="13" fillId="0" borderId="8" xfId="2" applyNumberFormat="1" applyFont="1" applyBorder="1" applyAlignment="1">
      <alignment vertical="center" wrapText="1"/>
    </xf>
    <xf numFmtId="49" fontId="13" fillId="0" borderId="20" xfId="2" applyNumberFormat="1" applyFont="1" applyBorder="1" applyAlignment="1">
      <alignment horizontal="center" vertical="center" wrapText="1"/>
    </xf>
    <xf numFmtId="0" fontId="10" fillId="0" borderId="2" xfId="2" applyFont="1" applyBorder="1" applyAlignment="1">
      <alignment horizontal="left" vertical="center" wrapText="1"/>
    </xf>
    <xf numFmtId="4" fontId="10" fillId="0" borderId="13" xfId="2" applyNumberFormat="1" applyFont="1" applyBorder="1" applyAlignment="1">
      <alignment vertical="center" wrapText="1"/>
    </xf>
    <xf numFmtId="49" fontId="10" fillId="0" borderId="35" xfId="2" applyNumberFormat="1" applyFont="1" applyBorder="1" applyAlignment="1">
      <alignment horizontal="center" vertical="center" wrapText="1"/>
    </xf>
    <xf numFmtId="49" fontId="10" fillId="0" borderId="36" xfId="2" applyNumberFormat="1" applyFont="1" applyBorder="1" applyAlignment="1">
      <alignment horizontal="right" vertical="center" wrapText="1"/>
    </xf>
    <xf numFmtId="0" fontId="14" fillId="0" borderId="7" xfId="2" applyFont="1" applyBorder="1" applyAlignment="1">
      <alignment horizontal="center" vertical="center" wrapText="1"/>
    </xf>
    <xf numFmtId="4" fontId="10" fillId="0" borderId="37" xfId="2" applyNumberFormat="1" applyFont="1" applyBorder="1" applyAlignment="1">
      <alignment vertical="center" wrapText="1"/>
    </xf>
    <xf numFmtId="49" fontId="10" fillId="0" borderId="7" xfId="2" applyNumberFormat="1" applyFont="1" applyBorder="1" applyAlignment="1">
      <alignment horizontal="right" vertical="center" wrapText="1"/>
    </xf>
    <xf numFmtId="49" fontId="13" fillId="0" borderId="29" xfId="2" applyNumberFormat="1" applyFont="1" applyBorder="1" applyAlignment="1">
      <alignment horizontal="right" vertical="center" wrapText="1"/>
    </xf>
    <xf numFmtId="0" fontId="19" fillId="0" borderId="30" xfId="2" applyFont="1" applyBorder="1" applyAlignment="1">
      <alignment horizontal="right" vertical="center" wrapText="1"/>
    </xf>
    <xf numFmtId="0" fontId="19" fillId="0" borderId="31" xfId="2" applyFont="1" applyBorder="1" applyAlignment="1">
      <alignment horizontal="right" vertical="center" wrapText="1"/>
    </xf>
    <xf numFmtId="49" fontId="36" fillId="3" borderId="38" xfId="2" applyNumberFormat="1" applyFont="1" applyFill="1" applyBorder="1" applyAlignment="1">
      <alignment horizontal="center" vertical="center" wrapText="1"/>
    </xf>
    <xf numFmtId="49" fontId="30" fillId="3" borderId="38" xfId="2" applyNumberFormat="1" applyFont="1" applyFill="1" applyBorder="1" applyAlignment="1">
      <alignment horizontal="right" vertical="center" wrapText="1"/>
    </xf>
    <xf numFmtId="0" fontId="37" fillId="3" borderId="38" xfId="2" applyFont="1" applyFill="1" applyBorder="1" applyAlignment="1">
      <alignment horizontal="center" vertical="center" wrapText="1"/>
    </xf>
    <xf numFmtId="0" fontId="37" fillId="3" borderId="38" xfId="2" applyFont="1" applyFill="1" applyBorder="1" applyAlignment="1">
      <alignment vertical="center" wrapText="1"/>
    </xf>
    <xf numFmtId="4" fontId="30" fillId="3" borderId="38" xfId="2" applyNumberFormat="1" applyFont="1" applyFill="1" applyBorder="1" applyAlignment="1">
      <alignment horizontal="right" vertical="center" wrapText="1"/>
    </xf>
    <xf numFmtId="0" fontId="19" fillId="0" borderId="9" xfId="2" applyFont="1" applyBorder="1" applyAlignment="1">
      <alignment horizontal="center" vertical="center" wrapText="1"/>
    </xf>
    <xf numFmtId="0" fontId="15" fillId="0" borderId="9" xfId="2" applyFont="1" applyBorder="1" applyAlignment="1">
      <alignment horizontal="right" vertical="center" wrapText="1"/>
    </xf>
    <xf numFmtId="4" fontId="34" fillId="0" borderId="9" xfId="2" applyNumberFormat="1" applyFont="1" applyBorder="1" applyAlignment="1">
      <alignment horizontal="center" vertical="center" wrapText="1"/>
    </xf>
    <xf numFmtId="4" fontId="19" fillId="0" borderId="9" xfId="2" applyNumberFormat="1" applyFont="1" applyBorder="1" applyAlignment="1">
      <alignment horizontal="right" vertical="center" wrapText="1"/>
    </xf>
    <xf numFmtId="0" fontId="19" fillId="0" borderId="7" xfId="2" applyFont="1" applyBorder="1" applyAlignment="1">
      <alignment horizontal="right" vertical="center" wrapText="1"/>
    </xf>
    <xf numFmtId="0" fontId="19" fillId="0" borderId="3" xfId="2" applyFont="1" applyBorder="1" applyAlignment="1">
      <alignment horizontal="right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justify" vertical="center" wrapText="1"/>
    </xf>
    <xf numFmtId="0" fontId="4" fillId="5" borderId="20" xfId="0" applyFont="1" applyFill="1" applyBorder="1" applyAlignment="1">
      <alignment vertical="center"/>
    </xf>
    <xf numFmtId="0" fontId="4" fillId="5" borderId="2" xfId="0" applyFont="1" applyFill="1" applyBorder="1" applyAlignment="1">
      <alignment vertical="center"/>
    </xf>
    <xf numFmtId="0" fontId="16" fillId="0" borderId="4" xfId="0" applyFont="1" applyBorder="1" applyAlignment="1">
      <alignment horizontal="center" vertical="center" wrapText="1"/>
    </xf>
    <xf numFmtId="0" fontId="35" fillId="4" borderId="4" xfId="2" quotePrefix="1" applyFont="1" applyFill="1" applyBorder="1" applyAlignment="1">
      <alignment horizontal="left" vertical="center" wrapText="1"/>
    </xf>
    <xf numFmtId="0" fontId="17" fillId="0" borderId="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justify" vertical="center" wrapText="1"/>
    </xf>
    <xf numFmtId="4" fontId="17" fillId="0" borderId="4" xfId="0" applyNumberFormat="1" applyFont="1" applyBorder="1" applyAlignment="1">
      <alignment horizontal="right" vertical="center"/>
    </xf>
    <xf numFmtId="0" fontId="19" fillId="0" borderId="39" xfId="2" applyFont="1" applyBorder="1" applyAlignment="1">
      <alignment horizontal="center" vertical="center" wrapText="1"/>
    </xf>
    <xf numFmtId="0" fontId="19" fillId="0" borderId="39" xfId="2" applyFont="1" applyBorder="1" applyAlignment="1">
      <alignment horizontal="right" vertical="center" wrapText="1"/>
    </xf>
    <xf numFmtId="0" fontId="12" fillId="0" borderId="39" xfId="2" applyFont="1" applyBorder="1" applyAlignment="1">
      <alignment horizontal="center" vertical="center" wrapText="1"/>
    </xf>
    <xf numFmtId="4" fontId="17" fillId="0" borderId="39" xfId="2" applyNumberFormat="1" applyFont="1" applyBorder="1" applyAlignment="1">
      <alignment horizontal="center" vertical="center" wrapText="1"/>
    </xf>
    <xf numFmtId="4" fontId="10" fillId="0" borderId="39" xfId="2" applyNumberFormat="1" applyFont="1" applyBorder="1" applyAlignment="1">
      <alignment horizontal="right" vertical="center" wrapText="1"/>
    </xf>
    <xf numFmtId="0" fontId="24" fillId="0" borderId="0" xfId="4" applyFont="1" applyAlignment="1">
      <alignment horizontal="center" vertical="center"/>
    </xf>
    <xf numFmtId="0" fontId="25" fillId="0" borderId="0" xfId="4" applyFont="1" applyAlignment="1">
      <alignment horizontal="center" vertical="center"/>
    </xf>
    <xf numFmtId="0" fontId="22" fillId="0" borderId="0" xfId="2" applyFont="1" applyAlignment="1">
      <alignment horizontal="center"/>
    </xf>
    <xf numFmtId="0" fontId="20" fillId="0" borderId="0" xfId="4" applyFont="1" applyAlignment="1">
      <alignment horizontal="center" vertical="center" wrapText="1"/>
    </xf>
    <xf numFmtId="0" fontId="20" fillId="0" borderId="0" xfId="4" applyFont="1" applyAlignment="1">
      <alignment horizontal="center" vertical="center"/>
    </xf>
    <xf numFmtId="49" fontId="30" fillId="3" borderId="21" xfId="2" applyNumberFormat="1" applyFont="1" applyFill="1" applyBorder="1" applyAlignment="1">
      <alignment horizontal="center" vertical="center" wrapText="1"/>
    </xf>
    <xf numFmtId="49" fontId="30" fillId="3" borderId="22" xfId="2" applyNumberFormat="1" applyFont="1" applyFill="1" applyBorder="1" applyAlignment="1">
      <alignment horizontal="center" vertical="center" wrapText="1"/>
    </xf>
    <xf numFmtId="49" fontId="30" fillId="3" borderId="14" xfId="2" applyNumberFormat="1" applyFont="1" applyFill="1" applyBorder="1" applyAlignment="1">
      <alignment horizontal="center" vertical="center" wrapText="1"/>
    </xf>
    <xf numFmtId="0" fontId="10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32" xfId="2" applyFont="1" applyBorder="1" applyAlignment="1">
      <alignment horizontal="center" vertical="center"/>
    </xf>
  </cellXfs>
  <cellStyles count="5">
    <cellStyle name="Lien hypertexte 2" xfId="3" xr:uid="{79718085-9682-4F2B-AF49-DC7BC98AB05A}"/>
    <cellStyle name="Lien hypertexte 2 2" xfId="1" xr:uid="{00000000-0005-0000-0000-000000000000}"/>
    <cellStyle name="Normal" xfId="0" builtinId="0"/>
    <cellStyle name="Normal 2" xfId="2" xr:uid="{00000000-0005-0000-0000-000002000000}"/>
    <cellStyle name="Normal 3 3" xfId="4" xr:uid="{19D4F30C-DE30-415A-A378-B7F004DCA980}"/>
  </cellStyles>
  <dxfs count="0"/>
  <tableStyles count="0" defaultTableStyle="TableStyleMedium9" defaultPivotStyle="PivotStyleLight16"/>
  <colors>
    <mruColors>
      <color rgb="FFE36C0A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1352550</xdr:colOff>
      <xdr:row>2</xdr:row>
      <xdr:rowOff>19050</xdr:rowOff>
    </xdr:from>
    <xdr:to>
      <xdr:col>2</xdr:col>
      <xdr:colOff>2314575</xdr:colOff>
      <xdr:row>7</xdr:row>
      <xdr:rowOff>9525</xdr:rowOff>
    </xdr:to>
    <xdr:pic>
      <xdr:nvPicPr>
        <xdr:cNvPr id="2" name="il_fi" descr="http://www.enexco.fr/wp-content/uploads/2012/07/Logo-SERM.png">
          <a:extLst>
            <a:ext uri="{FF2B5EF4-FFF2-40B4-BE49-F238E27FC236}">
              <a16:creationId xmlns:a16="http://schemas.microsoft.com/office/drawing/2014/main" id="{68E4FC28-CD9C-4717-B639-F8B17D4D8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342900"/>
          <a:ext cx="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110859</xdr:colOff>
      <xdr:row>8</xdr:row>
      <xdr:rowOff>133350</xdr:rowOff>
    </xdr:from>
    <xdr:to>
      <xdr:col>5</xdr:col>
      <xdr:colOff>1535484</xdr:colOff>
      <xdr:row>22</xdr:row>
      <xdr:rowOff>123825</xdr:rowOff>
    </xdr:to>
    <xdr:pic>
      <xdr:nvPicPr>
        <xdr:cNvPr id="4" name="Image 15">
          <a:extLst>
            <a:ext uri="{FF2B5EF4-FFF2-40B4-BE49-F238E27FC236}">
              <a16:creationId xmlns:a16="http://schemas.microsoft.com/office/drawing/2014/main" id="{E48F7289-3ED0-4D11-9758-726E54BAEE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91859" y="2724150"/>
          <a:ext cx="5148900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605140</xdr:colOff>
      <xdr:row>0</xdr:row>
      <xdr:rowOff>110721</xdr:rowOff>
    </xdr:from>
    <xdr:to>
      <xdr:col>5</xdr:col>
      <xdr:colOff>1257300</xdr:colOff>
      <xdr:row>4</xdr:row>
      <xdr:rowOff>92886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0EE991B-4867-4CDF-BF95-E3A3DE7FB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10415" y="110721"/>
          <a:ext cx="652160" cy="7441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265416</xdr:colOff>
      <xdr:row>1</xdr:row>
      <xdr:rowOff>38100</xdr:rowOff>
    </xdr:from>
    <xdr:to>
      <xdr:col>3</xdr:col>
      <xdr:colOff>276225</xdr:colOff>
      <xdr:row>4</xdr:row>
      <xdr:rowOff>126516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2C1CDB9-45D2-497C-A9FE-F9B380E4D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46416" y="228600"/>
          <a:ext cx="1172859" cy="6599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39</xdr:row>
      <xdr:rowOff>152400</xdr:rowOff>
    </xdr:from>
    <xdr:to>
      <xdr:col>3</xdr:col>
      <xdr:colOff>828675</xdr:colOff>
      <xdr:row>43</xdr:row>
      <xdr:rowOff>116205</xdr:rowOff>
    </xdr:to>
    <xdr:pic>
      <xdr:nvPicPr>
        <xdr:cNvPr id="7" name="Image 6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82F449DA-57AB-4169-957E-BC2B9A4B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629650"/>
          <a:ext cx="2038350" cy="611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1C687-9140-486E-8307-8956EEFC0DA0}">
  <dimension ref="A1:G55"/>
  <sheetViews>
    <sheetView showGridLines="0" tabSelected="1" view="pageBreakPreview" zoomScaleNormal="100" zoomScaleSheetLayoutView="100" workbookViewId="0">
      <selection activeCell="A30" sqref="A30:G30"/>
    </sheetView>
  </sheetViews>
  <sheetFormatPr baseColWidth="10" defaultRowHeight="12.75"/>
  <cols>
    <col min="1" max="1" width="5.7109375" style="1" customWidth="1"/>
    <col min="2" max="2" width="10.7109375" style="1" customWidth="1"/>
    <col min="3" max="3" width="6.7109375" style="1" customWidth="1"/>
    <col min="4" max="4" width="14.7109375" style="1" customWidth="1"/>
    <col min="5" max="6" width="23.7109375" style="1" customWidth="1"/>
    <col min="7" max="7" width="5.7109375" style="1" customWidth="1"/>
    <col min="8" max="16384" width="11.42578125" style="1"/>
  </cols>
  <sheetData>
    <row r="1" spans="1:7" ht="15">
      <c r="A1" s="45"/>
      <c r="B1" s="46"/>
      <c r="C1" s="46"/>
      <c r="D1" s="46"/>
      <c r="E1" s="46"/>
      <c r="F1" s="46"/>
      <c r="G1" s="46"/>
    </row>
    <row r="2" spans="1:7" ht="15">
      <c r="A2" s="45"/>
      <c r="B2" s="46"/>
      <c r="C2" s="46"/>
      <c r="D2" s="46"/>
      <c r="E2" s="46"/>
      <c r="F2" s="46"/>
      <c r="G2" s="46"/>
    </row>
    <row r="3" spans="1:7" ht="15">
      <c r="A3" s="45"/>
      <c r="B3" s="46"/>
      <c r="C3" s="46"/>
      <c r="D3" s="46"/>
      <c r="E3" s="46"/>
      <c r="F3" s="46"/>
      <c r="G3" s="46"/>
    </row>
    <row r="4" spans="1:7" ht="15">
      <c r="A4" s="45"/>
      <c r="B4" s="46"/>
      <c r="C4" s="46"/>
      <c r="D4" s="46"/>
      <c r="E4" s="46"/>
      <c r="F4" s="46"/>
      <c r="G4" s="46"/>
    </row>
    <row r="5" spans="1:7" ht="15">
      <c r="A5" s="45"/>
      <c r="B5" s="46"/>
      <c r="C5" s="46"/>
      <c r="D5" s="46"/>
      <c r="E5" s="46"/>
      <c r="F5" s="46"/>
      <c r="G5" s="46"/>
    </row>
    <row r="6" spans="1:7" ht="13.5" customHeight="1">
      <c r="A6" s="46"/>
      <c r="B6" s="46"/>
      <c r="C6" s="46"/>
      <c r="D6" s="46"/>
      <c r="E6" s="46"/>
      <c r="F6" s="46"/>
      <c r="G6" s="46"/>
    </row>
    <row r="7" spans="1:7" ht="53.25" customHeight="1">
      <c r="A7" s="171" t="s">
        <v>21</v>
      </c>
      <c r="B7" s="172"/>
      <c r="C7" s="172"/>
      <c r="D7" s="172"/>
      <c r="E7" s="172"/>
      <c r="F7" s="172"/>
      <c r="G7" s="172"/>
    </row>
    <row r="8" spans="1:7" ht="14.25" customHeight="1">
      <c r="A8" s="47"/>
      <c r="B8" s="46"/>
      <c r="C8" s="46"/>
      <c r="D8" s="46"/>
      <c r="E8" s="46"/>
      <c r="F8" s="46"/>
      <c r="G8" s="46"/>
    </row>
    <row r="9" spans="1:7" ht="26.25">
      <c r="A9" s="48"/>
      <c r="B9" s="46"/>
      <c r="C9" s="46"/>
      <c r="D9" s="46"/>
      <c r="E9" s="46"/>
      <c r="F9" s="46"/>
      <c r="G9" s="46"/>
    </row>
    <row r="10" spans="1:7" ht="15">
      <c r="A10" s="46"/>
      <c r="B10" s="46"/>
      <c r="C10" s="46"/>
      <c r="D10" s="46"/>
      <c r="E10" s="46"/>
      <c r="F10" s="46"/>
      <c r="G10" s="46"/>
    </row>
    <row r="11" spans="1:7" ht="15">
      <c r="A11" s="46"/>
      <c r="B11" s="46"/>
      <c r="C11" s="46"/>
      <c r="D11" s="46"/>
      <c r="E11" s="46"/>
      <c r="F11" s="46"/>
      <c r="G11" s="46"/>
    </row>
    <row r="12" spans="1:7" ht="15">
      <c r="A12" s="46"/>
      <c r="B12" s="46"/>
      <c r="C12" s="46"/>
      <c r="D12" s="46"/>
      <c r="E12" s="46"/>
      <c r="F12" s="46"/>
      <c r="G12" s="46"/>
    </row>
    <row r="13" spans="1:7" ht="15">
      <c r="A13" s="46"/>
      <c r="B13" s="46"/>
      <c r="C13" s="46"/>
      <c r="D13" s="46"/>
      <c r="E13" s="46"/>
      <c r="F13" s="46"/>
      <c r="G13" s="46"/>
    </row>
    <row r="14" spans="1:7" ht="21" customHeight="1">
      <c r="A14" s="46"/>
      <c r="B14" s="46"/>
      <c r="C14" s="46"/>
      <c r="D14" s="46"/>
      <c r="E14" s="46"/>
      <c r="F14" s="46"/>
      <c r="G14" s="46"/>
    </row>
    <row r="15" spans="1:7" ht="15" customHeight="1">
      <c r="A15" s="46"/>
      <c r="B15" s="46"/>
      <c r="C15" s="46"/>
      <c r="D15" s="46"/>
      <c r="E15" s="46"/>
      <c r="F15" s="46"/>
      <c r="G15" s="46"/>
    </row>
    <row r="16" spans="1:7" ht="21" customHeight="1">
      <c r="A16" s="46"/>
      <c r="B16" s="46"/>
      <c r="C16" s="46"/>
      <c r="D16" s="46"/>
      <c r="E16" s="46"/>
      <c r="F16" s="46"/>
      <c r="G16" s="46"/>
    </row>
    <row r="17" spans="1:7" ht="15" customHeight="1">
      <c r="A17" s="46"/>
      <c r="B17" s="46"/>
      <c r="C17" s="46"/>
      <c r="D17" s="46"/>
      <c r="E17" s="46"/>
      <c r="F17" s="46"/>
      <c r="G17" s="46"/>
    </row>
    <row r="18" spans="1:7" ht="21" customHeight="1">
      <c r="A18" s="46"/>
      <c r="B18" s="46"/>
      <c r="C18" s="46"/>
      <c r="D18" s="46"/>
      <c r="E18" s="46"/>
      <c r="F18" s="46"/>
      <c r="G18" s="46"/>
    </row>
    <row r="19" spans="1:7" ht="15">
      <c r="A19" s="46"/>
      <c r="B19" s="46"/>
      <c r="C19" s="46"/>
      <c r="D19" s="46"/>
      <c r="E19" s="46"/>
      <c r="F19" s="46"/>
      <c r="G19" s="46"/>
    </row>
    <row r="20" spans="1:7" ht="15">
      <c r="A20" s="46"/>
      <c r="B20" s="46"/>
      <c r="C20" s="46"/>
      <c r="D20" s="46"/>
      <c r="E20" s="46"/>
      <c r="F20" s="46"/>
      <c r="G20" s="46"/>
    </row>
    <row r="21" spans="1:7" ht="15">
      <c r="A21" s="46"/>
      <c r="B21" s="46"/>
      <c r="C21" s="46"/>
      <c r="D21" s="46"/>
      <c r="E21" s="46"/>
      <c r="F21" s="46"/>
      <c r="G21" s="46"/>
    </row>
    <row r="22" spans="1:7" ht="15">
      <c r="A22" s="46"/>
      <c r="B22" s="46"/>
      <c r="C22" s="46"/>
      <c r="D22" s="46"/>
      <c r="E22" s="46"/>
      <c r="F22" s="46"/>
      <c r="G22" s="46"/>
    </row>
    <row r="23" spans="1:7" ht="15">
      <c r="A23" s="46"/>
      <c r="B23" s="46"/>
      <c r="C23" s="46"/>
      <c r="D23" s="46"/>
      <c r="E23" s="46"/>
      <c r="F23" s="46"/>
      <c r="G23" s="46"/>
    </row>
    <row r="24" spans="1:7" ht="15">
      <c r="A24" s="46"/>
      <c r="B24" s="46"/>
      <c r="C24" s="46"/>
      <c r="D24" s="46"/>
      <c r="E24" s="46"/>
      <c r="F24" s="46"/>
      <c r="G24" s="46"/>
    </row>
    <row r="25" spans="1:7" ht="23.25">
      <c r="A25" s="170" t="s">
        <v>22</v>
      </c>
      <c r="B25" s="170"/>
      <c r="C25" s="170"/>
      <c r="D25" s="170"/>
      <c r="E25" s="170"/>
      <c r="F25" s="170"/>
      <c r="G25" s="170"/>
    </row>
    <row r="26" spans="1:7" ht="23.25">
      <c r="A26" s="92"/>
      <c r="B26" s="92"/>
      <c r="C26" s="92"/>
      <c r="D26" s="92"/>
      <c r="E26" s="92"/>
      <c r="F26" s="92"/>
      <c r="G26" s="92"/>
    </row>
    <row r="27" spans="1:7" ht="15">
      <c r="A27" s="46"/>
      <c r="B27" s="46"/>
      <c r="C27" s="46"/>
      <c r="D27" s="46"/>
      <c r="E27" s="46"/>
      <c r="F27" s="46"/>
      <c r="G27" s="46"/>
    </row>
    <row r="28" spans="1:7" ht="24.75" customHeight="1">
      <c r="A28" s="168" t="s">
        <v>23</v>
      </c>
      <c r="B28" s="169"/>
      <c r="C28" s="169"/>
      <c r="D28" s="169"/>
      <c r="E28" s="169"/>
      <c r="F28" s="169"/>
      <c r="G28" s="169"/>
    </row>
    <row r="29" spans="1:7" ht="12.75" customHeight="1">
      <c r="A29" s="46"/>
      <c r="B29" s="46"/>
      <c r="C29" s="46"/>
      <c r="D29" s="46"/>
      <c r="E29" s="46"/>
      <c r="F29" s="46"/>
      <c r="G29" s="46"/>
    </row>
    <row r="30" spans="1:7" ht="27">
      <c r="A30" s="168" t="s">
        <v>135</v>
      </c>
      <c r="B30" s="169"/>
      <c r="C30" s="169"/>
      <c r="D30" s="169"/>
      <c r="E30" s="169"/>
      <c r="F30" s="169"/>
      <c r="G30" s="169"/>
    </row>
    <row r="31" spans="1:7" ht="21" customHeight="1">
      <c r="A31" s="49"/>
      <c r="B31" s="47"/>
      <c r="C31" s="47"/>
      <c r="D31" s="47"/>
      <c r="E31" s="47"/>
      <c r="F31" s="47"/>
      <c r="G31" s="47"/>
    </row>
    <row r="32" spans="1:7" ht="21" customHeight="1">
      <c r="A32" s="49"/>
      <c r="B32" s="47"/>
      <c r="C32" s="47"/>
      <c r="D32" s="47"/>
      <c r="E32" s="47"/>
      <c r="F32" s="47"/>
      <c r="G32" s="47"/>
    </row>
    <row r="33" spans="1:7" ht="6" customHeight="1">
      <c r="A33" s="47"/>
      <c r="B33" s="47"/>
      <c r="C33" s="47"/>
      <c r="D33" s="47"/>
      <c r="E33" s="47"/>
      <c r="F33" s="47"/>
      <c r="G33" s="47"/>
    </row>
    <row r="34" spans="1:7">
      <c r="A34" s="50"/>
      <c r="B34" s="13" t="s">
        <v>8</v>
      </c>
      <c r="C34" s="13" t="s">
        <v>9</v>
      </c>
      <c r="D34" s="13" t="s">
        <v>16</v>
      </c>
      <c r="E34" s="13" t="s">
        <v>10</v>
      </c>
      <c r="F34" s="13" t="s">
        <v>11</v>
      </c>
      <c r="G34" s="50"/>
    </row>
    <row r="35" spans="1:7">
      <c r="A35" s="50"/>
      <c r="B35" s="14">
        <v>45758</v>
      </c>
      <c r="C35" s="13">
        <v>0</v>
      </c>
      <c r="D35" s="13" t="s">
        <v>24</v>
      </c>
      <c r="E35" s="13"/>
      <c r="F35" s="13"/>
      <c r="G35" s="50"/>
    </row>
    <row r="36" spans="1:7">
      <c r="A36" s="50"/>
      <c r="B36" s="14"/>
      <c r="C36" s="13"/>
      <c r="D36" s="13"/>
      <c r="E36" s="15"/>
      <c r="F36" s="13"/>
      <c r="G36" s="50"/>
    </row>
    <row r="37" spans="1:7">
      <c r="A37" s="50"/>
      <c r="B37" s="14"/>
      <c r="C37" s="13"/>
      <c r="D37" s="13"/>
      <c r="E37" s="16"/>
      <c r="F37" s="13"/>
      <c r="G37" s="50"/>
    </row>
    <row r="38" spans="1:7">
      <c r="A38" s="50"/>
      <c r="B38" s="51"/>
      <c r="C38" s="52"/>
      <c r="D38" s="52"/>
      <c r="E38" s="53"/>
      <c r="F38" s="52"/>
      <c r="G38" s="50"/>
    </row>
    <row r="39" spans="1:7">
      <c r="A39" s="50"/>
      <c r="B39" s="51"/>
      <c r="C39" s="52"/>
      <c r="D39" s="52"/>
      <c r="E39" s="53"/>
      <c r="F39" s="52"/>
      <c r="G39" s="50"/>
    </row>
    <row r="40" spans="1:7">
      <c r="A40" s="50"/>
      <c r="B40" s="54"/>
      <c r="C40" s="53"/>
      <c r="D40" s="53"/>
      <c r="E40" s="53"/>
      <c r="F40" s="53"/>
      <c r="G40" s="50"/>
    </row>
    <row r="41" spans="1:7" ht="12.75" customHeight="1">
      <c r="A41" s="46"/>
      <c r="B41" s="46"/>
      <c r="C41" s="46"/>
      <c r="D41" s="46"/>
      <c r="E41" s="46"/>
      <c r="F41" s="46"/>
      <c r="G41" s="46"/>
    </row>
    <row r="42" spans="1:7" ht="12.75" customHeight="1">
      <c r="A42" s="55"/>
      <c r="B42" s="56"/>
      <c r="C42" s="57"/>
      <c r="D42" s="50"/>
      <c r="E42" s="50"/>
      <c r="F42" s="50"/>
      <c r="G42" s="50"/>
    </row>
    <row r="43" spans="1:7">
      <c r="A43" s="58"/>
      <c r="B43" s="59"/>
      <c r="C43" s="57"/>
      <c r="D43" s="50"/>
      <c r="E43" s="50"/>
      <c r="F43" s="50"/>
      <c r="G43" s="50"/>
    </row>
    <row r="44" spans="1:7">
      <c r="A44" s="60"/>
      <c r="B44" s="59"/>
      <c r="C44" s="57"/>
      <c r="D44" s="50"/>
      <c r="E44" s="50"/>
      <c r="F44" s="50"/>
      <c r="G44" s="50"/>
    </row>
    <row r="45" spans="1:7">
      <c r="A45" s="60"/>
      <c r="B45" s="59"/>
      <c r="C45" s="57"/>
      <c r="D45" s="50"/>
      <c r="E45" s="50"/>
      <c r="F45" s="50"/>
      <c r="G45" s="50"/>
    </row>
    <row r="46" spans="1:7">
      <c r="A46" s="12"/>
      <c r="B46" s="12"/>
      <c r="C46" s="12"/>
      <c r="D46" s="2"/>
    </row>
    <row r="47" spans="1:7">
      <c r="A47" s="12"/>
      <c r="B47" s="12"/>
      <c r="C47" s="12"/>
      <c r="D47" s="2"/>
    </row>
    <row r="48" spans="1:7">
      <c r="A48" s="12"/>
      <c r="B48" s="12"/>
      <c r="C48" s="17"/>
      <c r="D48" s="2"/>
    </row>
    <row r="49" spans="1:4">
      <c r="A49" s="2"/>
      <c r="B49" s="2"/>
      <c r="D49" s="3"/>
    </row>
    <row r="50" spans="1:4">
      <c r="A50" s="18"/>
      <c r="B50" s="18"/>
      <c r="D50" s="4"/>
    </row>
    <row r="51" spans="1:4">
      <c r="A51" s="5"/>
      <c r="B51" s="12"/>
    </row>
    <row r="52" spans="1:4">
      <c r="A52" s="18"/>
      <c r="B52" s="18"/>
    </row>
    <row r="53" spans="1:4">
      <c r="A53" s="18"/>
      <c r="B53" s="18"/>
    </row>
    <row r="54" spans="1:4">
      <c r="A54" s="5"/>
      <c r="B54" s="12"/>
      <c r="D54" s="2"/>
    </row>
    <row r="55" spans="1:4" s="6" customFormat="1">
      <c r="A55" s="12"/>
      <c r="B55" s="19"/>
      <c r="C55" s="1"/>
      <c r="D55" s="2"/>
    </row>
  </sheetData>
  <mergeCells count="4">
    <mergeCell ref="A28:G28"/>
    <mergeCell ref="A30:G30"/>
    <mergeCell ref="A25:G25"/>
    <mergeCell ref="A7:G7"/>
  </mergeCells>
  <printOptions horizontalCentered="1"/>
  <pageMargins left="0.39370078740157483" right="0.39370078740157483" top="0.78740157480314965" bottom="0.59055118110236227" header="0.27559055118110237" footer="0.2755905511811023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568A7-DD3C-4D61-B15A-A1A9FDCCB3F9}">
  <dimension ref="A1:H94"/>
  <sheetViews>
    <sheetView showGridLines="0" view="pageBreakPreview" zoomScaleNormal="100" zoomScaleSheetLayoutView="100" workbookViewId="0">
      <selection sqref="A1:G1"/>
    </sheetView>
  </sheetViews>
  <sheetFormatPr baseColWidth="10" defaultColWidth="11.42578125" defaultRowHeight="12.75"/>
  <cols>
    <col min="1" max="1" width="6.7109375" style="76" customWidth="1"/>
    <col min="2" max="2" width="62.7109375" style="76" customWidth="1"/>
    <col min="3" max="3" width="5.7109375" style="77" customWidth="1"/>
    <col min="4" max="4" width="7.7109375" style="77" customWidth="1"/>
    <col min="5" max="5" width="8.7109375" style="77" customWidth="1"/>
    <col min="6" max="6" width="8.7109375" style="76" customWidth="1"/>
    <col min="7" max="7" width="12.7109375" style="76" customWidth="1"/>
    <col min="8" max="16384" width="11.42578125" style="20"/>
  </cols>
  <sheetData>
    <row r="1" spans="1:8" s="61" customFormat="1" ht="36" customHeight="1">
      <c r="A1" s="173" t="s">
        <v>99</v>
      </c>
      <c r="B1" s="174"/>
      <c r="C1" s="174"/>
      <c r="D1" s="174"/>
      <c r="E1" s="174"/>
      <c r="F1" s="174"/>
      <c r="G1" s="175"/>
    </row>
    <row r="2" spans="1:8" ht="33" customHeight="1">
      <c r="A2" s="62" t="s">
        <v>4</v>
      </c>
      <c r="B2" s="62" t="s">
        <v>5</v>
      </c>
      <c r="C2" s="62" t="s">
        <v>2</v>
      </c>
      <c r="D2" s="62" t="s">
        <v>25</v>
      </c>
      <c r="E2" s="62" t="s">
        <v>26</v>
      </c>
      <c r="F2" s="62" t="s">
        <v>27</v>
      </c>
      <c r="G2" s="62" t="s">
        <v>7</v>
      </c>
    </row>
    <row r="3" spans="1:8" s="7" customFormat="1" ht="42" customHeight="1">
      <c r="A3" s="152" t="s">
        <v>14</v>
      </c>
      <c r="B3" s="153" t="s">
        <v>70</v>
      </c>
      <c r="C3" s="154"/>
      <c r="D3" s="154"/>
      <c r="E3" s="155"/>
      <c r="F3" s="155"/>
      <c r="G3" s="156"/>
    </row>
    <row r="4" spans="1:8" s="84" customFormat="1" ht="30" customHeight="1">
      <c r="A4" s="81"/>
      <c r="B4" s="82" t="s">
        <v>28</v>
      </c>
      <c r="C4" s="82"/>
      <c r="D4" s="83"/>
      <c r="E4" s="83"/>
      <c r="F4" s="83"/>
      <c r="G4" s="82"/>
      <c r="H4" s="106"/>
    </row>
    <row r="5" spans="1:8" s="7" customFormat="1" ht="33" customHeight="1">
      <c r="A5" s="86" t="s">
        <v>31</v>
      </c>
      <c r="B5" s="85" t="s">
        <v>30</v>
      </c>
      <c r="C5" s="8"/>
      <c r="D5" s="8"/>
      <c r="E5" s="10"/>
      <c r="F5" s="10"/>
      <c r="G5" s="107"/>
    </row>
    <row r="6" spans="1:8" s="7" customFormat="1" ht="33" customHeight="1">
      <c r="A6" s="9"/>
      <c r="B6" s="88" t="s">
        <v>74</v>
      </c>
      <c r="C6" s="94" t="s">
        <v>6</v>
      </c>
      <c r="D6" s="94">
        <v>1</v>
      </c>
      <c r="E6" s="95"/>
      <c r="F6" s="95"/>
      <c r="G6" s="87">
        <f>D6*F6</f>
        <v>0</v>
      </c>
    </row>
    <row r="7" spans="1:8" s="7" customFormat="1" ht="6" customHeight="1" thickBot="1">
      <c r="A7" s="9"/>
      <c r="B7" s="11"/>
      <c r="C7" s="94"/>
      <c r="D7" s="94"/>
      <c r="E7" s="95"/>
      <c r="F7" s="95"/>
      <c r="G7" s="108"/>
    </row>
    <row r="8" spans="1:8" s="24" customFormat="1" ht="33" customHeight="1" thickBot="1">
      <c r="A8" s="96"/>
      <c r="B8" s="150" t="s">
        <v>34</v>
      </c>
      <c r="C8" s="97"/>
      <c r="D8" s="97"/>
      <c r="E8" s="97"/>
      <c r="F8" s="98"/>
      <c r="G8" s="99">
        <f>SUM(G6:G7)</f>
        <v>0</v>
      </c>
    </row>
    <row r="9" spans="1:8" s="7" customFormat="1" ht="33" customHeight="1">
      <c r="A9" s="86" t="s">
        <v>32</v>
      </c>
      <c r="B9" s="85" t="s">
        <v>33</v>
      </c>
      <c r="C9" s="8"/>
      <c r="D9" s="8"/>
      <c r="E9" s="10"/>
      <c r="F9" s="10"/>
      <c r="G9" s="107"/>
    </row>
    <row r="10" spans="1:8" s="7" customFormat="1" ht="33" customHeight="1">
      <c r="A10" s="86"/>
      <c r="B10" s="88" t="s">
        <v>75</v>
      </c>
      <c r="C10" s="94" t="s">
        <v>6</v>
      </c>
      <c r="D10" s="94">
        <v>2</v>
      </c>
      <c r="E10" s="95"/>
      <c r="F10" s="95"/>
      <c r="G10" s="87">
        <f t="shared" ref="G10:G15" si="0">D10*F10</f>
        <v>0</v>
      </c>
    </row>
    <row r="11" spans="1:8" s="7" customFormat="1" ht="24" customHeight="1">
      <c r="A11" s="86"/>
      <c r="B11" s="89" t="s">
        <v>79</v>
      </c>
      <c r="C11" s="94" t="s">
        <v>6</v>
      </c>
      <c r="D11" s="94">
        <v>1</v>
      </c>
      <c r="E11" s="95"/>
      <c r="F11" s="95"/>
      <c r="G11" s="87">
        <f t="shared" si="0"/>
        <v>0</v>
      </c>
    </row>
    <row r="12" spans="1:8" s="7" customFormat="1" ht="46.5" customHeight="1">
      <c r="A12" s="9"/>
      <c r="B12" s="88" t="s">
        <v>130</v>
      </c>
      <c r="C12" s="94" t="s">
        <v>6</v>
      </c>
      <c r="D12" s="94">
        <v>2</v>
      </c>
      <c r="E12" s="95"/>
      <c r="F12" s="95"/>
      <c r="G12" s="87">
        <f t="shared" si="0"/>
        <v>0</v>
      </c>
    </row>
    <row r="13" spans="1:8" s="7" customFormat="1" ht="24" customHeight="1">
      <c r="A13" s="9"/>
      <c r="B13" s="88" t="s">
        <v>76</v>
      </c>
      <c r="C13" s="94" t="s">
        <v>6</v>
      </c>
      <c r="D13" s="94">
        <v>1</v>
      </c>
      <c r="E13" s="95"/>
      <c r="F13" s="95"/>
      <c r="G13" s="87">
        <f t="shared" si="0"/>
        <v>0</v>
      </c>
    </row>
    <row r="14" spans="1:8" s="24" customFormat="1" ht="24" customHeight="1">
      <c r="A14" s="78"/>
      <c r="B14" s="89" t="s">
        <v>77</v>
      </c>
      <c r="C14" s="94" t="s">
        <v>6</v>
      </c>
      <c r="D14" s="94">
        <v>1</v>
      </c>
      <c r="E14" s="95"/>
      <c r="F14" s="95"/>
      <c r="G14" s="87">
        <f t="shared" si="0"/>
        <v>0</v>
      </c>
    </row>
    <row r="15" spans="1:8" s="24" customFormat="1" ht="24" customHeight="1">
      <c r="A15" s="71"/>
      <c r="B15" s="89" t="s">
        <v>78</v>
      </c>
      <c r="C15" s="94" t="s">
        <v>6</v>
      </c>
      <c r="D15" s="94">
        <v>1</v>
      </c>
      <c r="E15" s="95"/>
      <c r="F15" s="95"/>
      <c r="G15" s="87">
        <f t="shared" si="0"/>
        <v>0</v>
      </c>
    </row>
    <row r="16" spans="1:8" s="7" customFormat="1" ht="6" customHeight="1" thickBot="1">
      <c r="A16" s="9"/>
      <c r="B16" s="11"/>
      <c r="C16" s="94"/>
      <c r="D16" s="94"/>
      <c r="E16" s="95"/>
      <c r="F16" s="95"/>
      <c r="G16" s="108"/>
    </row>
    <row r="17" spans="1:7" s="24" customFormat="1" ht="33" customHeight="1" thickBot="1">
      <c r="A17" s="96"/>
      <c r="B17" s="150" t="s">
        <v>35</v>
      </c>
      <c r="C17" s="97"/>
      <c r="D17" s="97"/>
      <c r="E17" s="97"/>
      <c r="F17" s="98"/>
      <c r="G17" s="99">
        <f>SUM(G10:G15)</f>
        <v>0</v>
      </c>
    </row>
    <row r="18" spans="1:7" s="7" customFormat="1" ht="33" customHeight="1">
      <c r="A18" s="86" t="s">
        <v>37</v>
      </c>
      <c r="B18" s="85" t="s">
        <v>36</v>
      </c>
      <c r="C18" s="8"/>
      <c r="D18" s="8"/>
      <c r="E18" s="10"/>
      <c r="F18" s="10"/>
      <c r="G18" s="107"/>
    </row>
    <row r="19" spans="1:7" s="7" customFormat="1" ht="33" customHeight="1">
      <c r="A19" s="86"/>
      <c r="B19" s="100" t="s">
        <v>80</v>
      </c>
      <c r="C19" s="94" t="s">
        <v>6</v>
      </c>
      <c r="D19" s="94">
        <v>2</v>
      </c>
      <c r="E19" s="95"/>
      <c r="F19" s="95"/>
      <c r="G19" s="87">
        <f t="shared" ref="G19:G26" si="1">D19*F19</f>
        <v>0</v>
      </c>
    </row>
    <row r="20" spans="1:7" s="7" customFormat="1" ht="24" customHeight="1">
      <c r="A20" s="86"/>
      <c r="B20" s="100" t="s">
        <v>81</v>
      </c>
      <c r="C20" s="94" t="s">
        <v>6</v>
      </c>
      <c r="D20" s="94">
        <v>1</v>
      </c>
      <c r="E20" s="95"/>
      <c r="F20" s="95"/>
      <c r="G20" s="87">
        <f t="shared" si="1"/>
        <v>0</v>
      </c>
    </row>
    <row r="21" spans="1:7" s="7" customFormat="1" ht="33" customHeight="1">
      <c r="A21" s="86"/>
      <c r="B21" s="100" t="s">
        <v>85</v>
      </c>
      <c r="C21" s="94" t="s">
        <v>6</v>
      </c>
      <c r="D21" s="94">
        <v>2</v>
      </c>
      <c r="E21" s="95"/>
      <c r="F21" s="95"/>
      <c r="G21" s="87">
        <f t="shared" si="1"/>
        <v>0</v>
      </c>
    </row>
    <row r="22" spans="1:7" s="7" customFormat="1" ht="24" customHeight="1">
      <c r="A22" s="86"/>
      <c r="B22" s="100" t="s">
        <v>82</v>
      </c>
      <c r="C22" s="94" t="s">
        <v>6</v>
      </c>
      <c r="D22" s="94">
        <v>1</v>
      </c>
      <c r="E22" s="95"/>
      <c r="F22" s="95"/>
      <c r="G22" s="87">
        <f t="shared" si="1"/>
        <v>0</v>
      </c>
    </row>
    <row r="23" spans="1:7" s="7" customFormat="1" ht="51" customHeight="1">
      <c r="A23" s="86"/>
      <c r="B23" s="100" t="s">
        <v>132</v>
      </c>
      <c r="C23" s="94" t="s">
        <v>6</v>
      </c>
      <c r="D23" s="94">
        <v>2</v>
      </c>
      <c r="E23" s="95"/>
      <c r="F23" s="95"/>
      <c r="G23" s="87">
        <f t="shared" si="1"/>
        <v>0</v>
      </c>
    </row>
    <row r="24" spans="1:7" s="7" customFormat="1" ht="24" customHeight="1">
      <c r="A24" s="86"/>
      <c r="B24" s="100" t="s">
        <v>83</v>
      </c>
      <c r="C24" s="94" t="s">
        <v>6</v>
      </c>
      <c r="D24" s="94">
        <v>1</v>
      </c>
      <c r="E24" s="95"/>
      <c r="F24" s="95"/>
      <c r="G24" s="87">
        <f t="shared" si="1"/>
        <v>0</v>
      </c>
    </row>
    <row r="25" spans="1:7" s="7" customFormat="1" ht="24" customHeight="1">
      <c r="A25" s="86"/>
      <c r="B25" s="100" t="s">
        <v>84</v>
      </c>
      <c r="C25" s="94" t="s">
        <v>6</v>
      </c>
      <c r="D25" s="94">
        <v>1</v>
      </c>
      <c r="E25" s="95"/>
      <c r="F25" s="95"/>
      <c r="G25" s="87">
        <f t="shared" si="1"/>
        <v>0</v>
      </c>
    </row>
    <row r="26" spans="1:7" s="7" customFormat="1" ht="24" customHeight="1">
      <c r="A26" s="86"/>
      <c r="B26" s="100" t="s">
        <v>86</v>
      </c>
      <c r="C26" s="94" t="s">
        <v>6</v>
      </c>
      <c r="D26" s="94">
        <v>1</v>
      </c>
      <c r="E26" s="95"/>
      <c r="F26" s="95"/>
      <c r="G26" s="87">
        <f t="shared" si="1"/>
        <v>0</v>
      </c>
    </row>
    <row r="27" spans="1:7" s="7" customFormat="1" ht="6" customHeight="1" thickBot="1">
      <c r="A27" s="9"/>
      <c r="B27" s="11"/>
      <c r="C27" s="94"/>
      <c r="D27" s="94"/>
      <c r="E27" s="95"/>
      <c r="F27" s="95"/>
      <c r="G27" s="108"/>
    </row>
    <row r="28" spans="1:7" s="24" customFormat="1" ht="33" customHeight="1" thickBot="1">
      <c r="A28" s="96"/>
      <c r="B28" s="150" t="s">
        <v>40</v>
      </c>
      <c r="C28" s="97"/>
      <c r="D28" s="97"/>
      <c r="E28" s="97"/>
      <c r="F28" s="98"/>
      <c r="G28" s="99">
        <f>SUM(G19:G26)</f>
        <v>0</v>
      </c>
    </row>
    <row r="29" spans="1:7" s="7" customFormat="1" ht="33" customHeight="1">
      <c r="A29" s="86" t="s">
        <v>41</v>
      </c>
      <c r="B29" s="85" t="s">
        <v>39</v>
      </c>
      <c r="C29" s="8"/>
      <c r="D29" s="8"/>
      <c r="E29" s="10"/>
      <c r="F29" s="10"/>
      <c r="G29" s="107"/>
    </row>
    <row r="30" spans="1:7" s="7" customFormat="1" ht="33" customHeight="1">
      <c r="A30" s="158"/>
      <c r="B30" s="159" t="s">
        <v>87</v>
      </c>
      <c r="C30" s="160" t="s">
        <v>6</v>
      </c>
      <c r="D30" s="160">
        <v>2</v>
      </c>
      <c r="E30" s="161"/>
      <c r="F30" s="161"/>
      <c r="G30" s="162">
        <f t="shared" ref="G30:G38" si="2">D30*F30</f>
        <v>0</v>
      </c>
    </row>
    <row r="31" spans="1:7" s="105" customFormat="1" ht="24" customHeight="1">
      <c r="A31" s="104"/>
      <c r="B31" s="89" t="s">
        <v>94</v>
      </c>
      <c r="C31" s="94" t="s">
        <v>6</v>
      </c>
      <c r="D31" s="94">
        <v>1</v>
      </c>
      <c r="E31" s="95"/>
      <c r="F31" s="95"/>
      <c r="G31" s="87">
        <f t="shared" si="2"/>
        <v>0</v>
      </c>
    </row>
    <row r="32" spans="1:7" s="7" customFormat="1" ht="24" customHeight="1">
      <c r="A32" s="9"/>
      <c r="B32" s="88" t="s">
        <v>88</v>
      </c>
      <c r="C32" s="94" t="s">
        <v>6</v>
      </c>
      <c r="D32" s="94">
        <v>1</v>
      </c>
      <c r="E32" s="95"/>
      <c r="F32" s="95"/>
      <c r="G32" s="87">
        <f t="shared" si="2"/>
        <v>0</v>
      </c>
    </row>
    <row r="33" spans="1:8" s="7" customFormat="1" ht="45" customHeight="1">
      <c r="A33" s="86"/>
      <c r="B33" s="88" t="s">
        <v>130</v>
      </c>
      <c r="C33" s="94" t="s">
        <v>6</v>
      </c>
      <c r="D33" s="94">
        <v>1</v>
      </c>
      <c r="E33" s="95"/>
      <c r="F33" s="95"/>
      <c r="G33" s="87">
        <f t="shared" si="2"/>
        <v>0</v>
      </c>
    </row>
    <row r="34" spans="1:8" s="7" customFormat="1" ht="24" customHeight="1">
      <c r="A34" s="9"/>
      <c r="B34" s="88" t="s">
        <v>89</v>
      </c>
      <c r="C34" s="94" t="s">
        <v>6</v>
      </c>
      <c r="D34" s="94">
        <v>1</v>
      </c>
      <c r="E34" s="95"/>
      <c r="F34" s="95"/>
      <c r="G34" s="87">
        <f t="shared" si="2"/>
        <v>0</v>
      </c>
    </row>
    <row r="35" spans="1:8" s="24" customFormat="1" ht="24" customHeight="1">
      <c r="A35" s="78"/>
      <c r="B35" s="89" t="s">
        <v>90</v>
      </c>
      <c r="C35" s="94" t="s">
        <v>6</v>
      </c>
      <c r="D35" s="94">
        <v>1</v>
      </c>
      <c r="E35" s="95"/>
      <c r="F35" s="95"/>
      <c r="G35" s="87">
        <f t="shared" si="2"/>
        <v>0</v>
      </c>
    </row>
    <row r="36" spans="1:8" s="24" customFormat="1" ht="24" customHeight="1">
      <c r="A36" s="71"/>
      <c r="B36" s="89" t="s">
        <v>91</v>
      </c>
      <c r="C36" s="94" t="s">
        <v>6</v>
      </c>
      <c r="D36" s="94">
        <v>2</v>
      </c>
      <c r="E36" s="95"/>
      <c r="F36" s="95"/>
      <c r="G36" s="87">
        <f t="shared" si="2"/>
        <v>0</v>
      </c>
    </row>
    <row r="37" spans="1:8" s="24" customFormat="1" ht="24" customHeight="1">
      <c r="A37" s="71"/>
      <c r="B37" s="89" t="s">
        <v>92</v>
      </c>
      <c r="C37" s="94" t="s">
        <v>6</v>
      </c>
      <c r="D37" s="94">
        <v>2</v>
      </c>
      <c r="E37" s="95"/>
      <c r="F37" s="95"/>
      <c r="G37" s="87">
        <f t="shared" si="2"/>
        <v>0</v>
      </c>
    </row>
    <row r="38" spans="1:8" s="24" customFormat="1" ht="24" customHeight="1">
      <c r="A38" s="68"/>
      <c r="B38" s="89" t="s">
        <v>93</v>
      </c>
      <c r="C38" s="67" t="s">
        <v>6</v>
      </c>
      <c r="D38" s="67">
        <v>2</v>
      </c>
      <c r="E38" s="69"/>
      <c r="F38" s="70"/>
      <c r="G38" s="90">
        <f t="shared" si="2"/>
        <v>0</v>
      </c>
      <c r="H38" s="91"/>
    </row>
    <row r="39" spans="1:8" s="7" customFormat="1" ht="12" customHeight="1" thickBot="1">
      <c r="A39" s="9"/>
      <c r="B39" s="11"/>
      <c r="C39" s="94"/>
      <c r="D39" s="94"/>
      <c r="E39" s="95"/>
      <c r="F39" s="95"/>
      <c r="G39" s="108"/>
    </row>
    <row r="40" spans="1:8" s="24" customFormat="1" ht="33" customHeight="1" thickBot="1">
      <c r="A40" s="96"/>
      <c r="B40" s="150" t="s">
        <v>43</v>
      </c>
      <c r="C40" s="97"/>
      <c r="D40" s="97"/>
      <c r="E40" s="97"/>
      <c r="F40" s="98"/>
      <c r="G40" s="99">
        <f>SUM(G30:G38)</f>
        <v>0</v>
      </c>
    </row>
    <row r="41" spans="1:8" s="7" customFormat="1" ht="33" customHeight="1">
      <c r="A41" s="86" t="s">
        <v>44</v>
      </c>
      <c r="B41" s="85" t="s">
        <v>42</v>
      </c>
      <c r="C41" s="8"/>
      <c r="D41" s="8"/>
      <c r="E41" s="10"/>
      <c r="F41" s="10"/>
      <c r="G41" s="107"/>
    </row>
    <row r="42" spans="1:8" s="7" customFormat="1" ht="33" customHeight="1">
      <c r="A42" s="86"/>
      <c r="B42" s="88" t="s">
        <v>95</v>
      </c>
      <c r="C42" s="94" t="s">
        <v>6</v>
      </c>
      <c r="D42" s="94">
        <v>4</v>
      </c>
      <c r="E42" s="95"/>
      <c r="F42" s="95"/>
      <c r="G42" s="87">
        <f>D42*F42</f>
        <v>0</v>
      </c>
    </row>
    <row r="43" spans="1:8" s="7" customFormat="1" ht="24" customHeight="1">
      <c r="A43" s="86"/>
      <c r="B43" s="89" t="s">
        <v>94</v>
      </c>
      <c r="C43" s="94" t="s">
        <v>6</v>
      </c>
      <c r="D43" s="94">
        <v>2</v>
      </c>
      <c r="E43" s="95"/>
      <c r="F43" s="95"/>
      <c r="G43" s="87">
        <f>D43*F43</f>
        <v>0</v>
      </c>
    </row>
    <row r="44" spans="1:8" s="7" customFormat="1" ht="48" customHeight="1">
      <c r="A44" s="86"/>
      <c r="B44" s="88" t="s">
        <v>130</v>
      </c>
      <c r="C44" s="94" t="s">
        <v>6</v>
      </c>
      <c r="D44" s="94">
        <v>2</v>
      </c>
      <c r="E44" s="95"/>
      <c r="F44" s="95"/>
      <c r="G44" s="87">
        <f>D44*F44</f>
        <v>0</v>
      </c>
    </row>
    <row r="45" spans="1:8" s="7" customFormat="1" ht="24" customHeight="1">
      <c r="A45" s="9"/>
      <c r="B45" s="88" t="s">
        <v>76</v>
      </c>
      <c r="C45" s="94" t="s">
        <v>6</v>
      </c>
      <c r="D45" s="94">
        <v>1</v>
      </c>
      <c r="E45" s="95"/>
      <c r="F45" s="95"/>
      <c r="G45" s="87">
        <f>D45*F45</f>
        <v>0</v>
      </c>
    </row>
    <row r="46" spans="1:8" s="24" customFormat="1" ht="24" customHeight="1">
      <c r="A46" s="78"/>
      <c r="B46" s="89" t="s">
        <v>96</v>
      </c>
      <c r="C46" s="94" t="s">
        <v>6</v>
      </c>
      <c r="D46" s="94">
        <v>1</v>
      </c>
      <c r="E46" s="95"/>
      <c r="F46" s="95"/>
      <c r="G46" s="87">
        <f>D46*F46</f>
        <v>0</v>
      </c>
    </row>
    <row r="47" spans="1:8" s="7" customFormat="1" ht="12" customHeight="1" thickBot="1">
      <c r="A47" s="9"/>
      <c r="B47" s="11"/>
      <c r="C47" s="94"/>
      <c r="D47" s="94"/>
      <c r="E47" s="95"/>
      <c r="F47" s="95"/>
      <c r="G47" s="108"/>
    </row>
    <row r="48" spans="1:8" s="24" customFormat="1" ht="33" customHeight="1" thickBot="1">
      <c r="A48" s="96"/>
      <c r="B48" s="150" t="s">
        <v>71</v>
      </c>
      <c r="C48" s="97"/>
      <c r="D48" s="97"/>
      <c r="E48" s="97"/>
      <c r="F48" s="98"/>
      <c r="G48" s="99">
        <f>SUM(G42:G46)</f>
        <v>0</v>
      </c>
    </row>
    <row r="49" spans="1:8" s="7" customFormat="1" ht="33" customHeight="1">
      <c r="A49" s="86" t="s">
        <v>72</v>
      </c>
      <c r="B49" s="85" t="s">
        <v>45</v>
      </c>
      <c r="C49" s="8"/>
      <c r="D49" s="8"/>
      <c r="E49" s="10"/>
      <c r="F49" s="10"/>
      <c r="G49" s="107"/>
    </row>
    <row r="50" spans="1:8" s="7" customFormat="1" ht="33" customHeight="1">
      <c r="A50" s="86"/>
      <c r="B50" s="88" t="s">
        <v>87</v>
      </c>
      <c r="C50" s="94" t="s">
        <v>6</v>
      </c>
      <c r="D50" s="94">
        <v>2</v>
      </c>
      <c r="E50" s="95"/>
      <c r="F50" s="95"/>
      <c r="G50" s="87">
        <f t="shared" ref="G50:G55" si="3">D50*F50</f>
        <v>0</v>
      </c>
    </row>
    <row r="51" spans="1:8" s="7" customFormat="1" ht="20.25" customHeight="1">
      <c r="A51" s="86"/>
      <c r="B51" s="89" t="s">
        <v>94</v>
      </c>
      <c r="C51" s="94" t="s">
        <v>6</v>
      </c>
      <c r="D51" s="94">
        <v>1</v>
      </c>
      <c r="E51" s="95"/>
      <c r="F51" s="95"/>
      <c r="G51" s="87">
        <f t="shared" si="3"/>
        <v>0</v>
      </c>
    </row>
    <row r="52" spans="1:8" s="7" customFormat="1" ht="52.5" customHeight="1">
      <c r="A52" s="86"/>
      <c r="B52" s="88" t="s">
        <v>130</v>
      </c>
      <c r="C52" s="94" t="s">
        <v>6</v>
      </c>
      <c r="D52" s="94">
        <v>2</v>
      </c>
      <c r="E52" s="95"/>
      <c r="F52" s="95"/>
      <c r="G52" s="87">
        <f t="shared" si="3"/>
        <v>0</v>
      </c>
    </row>
    <row r="53" spans="1:8" s="24" customFormat="1" ht="26.25" customHeight="1">
      <c r="A53" s="78"/>
      <c r="B53" s="89" t="s">
        <v>96</v>
      </c>
      <c r="C53" s="94" t="s">
        <v>6</v>
      </c>
      <c r="D53" s="94">
        <v>2</v>
      </c>
      <c r="E53" s="95"/>
      <c r="F53" s="95"/>
      <c r="G53" s="87">
        <f t="shared" si="3"/>
        <v>0</v>
      </c>
    </row>
    <row r="54" spans="1:8" s="7" customFormat="1" ht="33" customHeight="1">
      <c r="A54" s="86"/>
      <c r="B54" s="88" t="s">
        <v>97</v>
      </c>
      <c r="C54" s="94" t="s">
        <v>6</v>
      </c>
      <c r="D54" s="94">
        <v>2</v>
      </c>
      <c r="E54" s="95"/>
      <c r="F54" s="95"/>
      <c r="G54" s="87">
        <f t="shared" si="3"/>
        <v>0</v>
      </c>
    </row>
    <row r="55" spans="1:8" s="7" customFormat="1" ht="20.25" customHeight="1">
      <c r="A55" s="86"/>
      <c r="B55" s="89" t="s">
        <v>94</v>
      </c>
      <c r="C55" s="94" t="s">
        <v>6</v>
      </c>
      <c r="D55" s="94">
        <v>1</v>
      </c>
      <c r="E55" s="95"/>
      <c r="F55" s="95"/>
      <c r="G55" s="87">
        <f t="shared" si="3"/>
        <v>0</v>
      </c>
    </row>
    <row r="56" spans="1:8" s="7" customFormat="1" ht="12" customHeight="1" thickBot="1">
      <c r="A56" s="9"/>
      <c r="B56" s="11"/>
      <c r="C56" s="94"/>
      <c r="D56" s="94"/>
      <c r="E56" s="95"/>
      <c r="F56" s="95"/>
      <c r="G56" s="108"/>
    </row>
    <row r="57" spans="1:8" s="24" customFormat="1" ht="33" customHeight="1" thickBot="1">
      <c r="A57" s="96"/>
      <c r="B57" s="150" t="s">
        <v>73</v>
      </c>
      <c r="C57" s="97"/>
      <c r="D57" s="97"/>
      <c r="E57" s="97"/>
      <c r="F57" s="98"/>
      <c r="G57" s="99">
        <f>SUM(G50:G55)</f>
        <v>0</v>
      </c>
    </row>
    <row r="58" spans="1:8" s="24" customFormat="1" ht="42" customHeight="1" thickBot="1">
      <c r="A58" s="78"/>
      <c r="B58" s="79"/>
      <c r="C58" s="78"/>
      <c r="D58" s="78"/>
      <c r="E58" s="78"/>
      <c r="F58" s="80"/>
      <c r="G58" s="93"/>
    </row>
    <row r="59" spans="1:8" s="24" customFormat="1" ht="42" customHeight="1" thickTop="1" thickBot="1">
      <c r="A59" s="63"/>
      <c r="B59" s="64" t="s">
        <v>109</v>
      </c>
      <c r="C59" s="63"/>
      <c r="D59" s="63"/>
      <c r="E59" s="63"/>
      <c r="F59" s="65"/>
      <c r="G59" s="66">
        <f>SUM(G8+G17+G28+G40+G48+G57)</f>
        <v>0</v>
      </c>
    </row>
    <row r="60" spans="1:8" s="7" customFormat="1" ht="42" customHeight="1" thickTop="1">
      <c r="A60" s="152" t="s">
        <v>15</v>
      </c>
      <c r="B60" s="153" t="s">
        <v>61</v>
      </c>
      <c r="C60" s="154"/>
      <c r="D60" s="154"/>
      <c r="E60" s="155"/>
      <c r="F60" s="155"/>
      <c r="G60" s="156"/>
    </row>
    <row r="61" spans="1:8" s="84" customFormat="1" ht="30" customHeight="1">
      <c r="A61" s="81"/>
      <c r="B61" s="82" t="s">
        <v>28</v>
      </c>
      <c r="C61" s="82"/>
      <c r="D61" s="83"/>
      <c r="E61" s="83"/>
      <c r="F61" s="83"/>
      <c r="G61" s="82"/>
      <c r="H61" s="106"/>
    </row>
    <row r="62" spans="1:8" s="7" customFormat="1" ht="33" customHeight="1">
      <c r="A62" s="86" t="s">
        <v>47</v>
      </c>
      <c r="B62" s="85" t="s">
        <v>46</v>
      </c>
      <c r="C62" s="8"/>
      <c r="D62" s="8"/>
      <c r="E62" s="10"/>
      <c r="F62" s="10"/>
      <c r="G62" s="107"/>
    </row>
    <row r="63" spans="1:8" s="7" customFormat="1" ht="20.25" customHeight="1">
      <c r="A63" s="86"/>
      <c r="B63" s="89" t="s">
        <v>100</v>
      </c>
      <c r="C63" s="94" t="s">
        <v>6</v>
      </c>
      <c r="D63" s="94">
        <v>1</v>
      </c>
      <c r="E63" s="95"/>
      <c r="F63" s="95"/>
      <c r="G63" s="87">
        <f>D63*F63</f>
        <v>0</v>
      </c>
    </row>
    <row r="64" spans="1:8" s="7" customFormat="1" ht="33" customHeight="1">
      <c r="A64" s="86"/>
      <c r="B64" s="88" t="s">
        <v>101</v>
      </c>
      <c r="C64" s="94" t="s">
        <v>6</v>
      </c>
      <c r="D64" s="94">
        <v>1</v>
      </c>
      <c r="E64" s="95"/>
      <c r="F64" s="95"/>
      <c r="G64" s="87">
        <f>D64*F64</f>
        <v>0</v>
      </c>
    </row>
    <row r="65" spans="1:7" s="7" customFormat="1" ht="20.25" customHeight="1">
      <c r="A65" s="86"/>
      <c r="B65" s="89" t="s">
        <v>96</v>
      </c>
      <c r="C65" s="94" t="s">
        <v>6</v>
      </c>
      <c r="D65" s="94">
        <v>1</v>
      </c>
      <c r="E65" s="95"/>
      <c r="F65" s="95"/>
      <c r="G65" s="87">
        <f>D65*F65</f>
        <v>0</v>
      </c>
    </row>
    <row r="66" spans="1:7" s="7" customFormat="1" ht="20.25" customHeight="1">
      <c r="A66" s="86"/>
      <c r="B66" s="89" t="s">
        <v>102</v>
      </c>
      <c r="C66" s="94" t="s">
        <v>6</v>
      </c>
      <c r="D66" s="94">
        <v>1</v>
      </c>
      <c r="E66" s="95"/>
      <c r="F66" s="95"/>
      <c r="G66" s="87">
        <f>D66*F66</f>
        <v>0</v>
      </c>
    </row>
    <row r="67" spans="1:7" s="7" customFormat="1" ht="12" customHeight="1" thickBot="1">
      <c r="A67" s="9"/>
      <c r="B67" s="11"/>
      <c r="C67" s="94"/>
      <c r="D67" s="94"/>
      <c r="E67" s="95"/>
      <c r="F67" s="95"/>
      <c r="G67" s="108"/>
    </row>
    <row r="68" spans="1:7" s="24" customFormat="1" ht="33" customHeight="1" thickBot="1">
      <c r="A68" s="96"/>
      <c r="B68" s="150" t="s">
        <v>48</v>
      </c>
      <c r="C68" s="97"/>
      <c r="D68" s="97"/>
      <c r="E68" s="97"/>
      <c r="F68" s="98"/>
      <c r="G68" s="99">
        <f>SUM(G63:G66)</f>
        <v>0</v>
      </c>
    </row>
    <row r="69" spans="1:7" s="7" customFormat="1" ht="33" customHeight="1">
      <c r="A69" s="86" t="s">
        <v>49</v>
      </c>
      <c r="B69" s="85" t="s">
        <v>51</v>
      </c>
      <c r="C69" s="8"/>
      <c r="D69" s="8"/>
      <c r="E69" s="10"/>
      <c r="F69" s="10"/>
      <c r="G69" s="107"/>
    </row>
    <row r="70" spans="1:7" s="7" customFormat="1" ht="20.25" customHeight="1">
      <c r="A70" s="86"/>
      <c r="B70" s="89" t="s">
        <v>103</v>
      </c>
      <c r="C70" s="94" t="s">
        <v>6</v>
      </c>
      <c r="D70" s="94">
        <v>2</v>
      </c>
      <c r="E70" s="95"/>
      <c r="F70" s="95"/>
      <c r="G70" s="87">
        <f>D70*F70</f>
        <v>0</v>
      </c>
    </row>
    <row r="71" spans="1:7" s="7" customFormat="1" ht="20.25" customHeight="1">
      <c r="A71" s="86"/>
      <c r="B71" s="89" t="s">
        <v>104</v>
      </c>
      <c r="C71" s="94" t="s">
        <v>6</v>
      </c>
      <c r="D71" s="94">
        <v>1</v>
      </c>
      <c r="E71" s="95"/>
      <c r="F71" s="95"/>
      <c r="G71" s="87">
        <f>D71*F71</f>
        <v>0</v>
      </c>
    </row>
    <row r="72" spans="1:7" s="7" customFormat="1" ht="12" customHeight="1" thickBot="1">
      <c r="A72" s="9"/>
      <c r="B72" s="11"/>
      <c r="C72" s="94"/>
      <c r="D72" s="94"/>
      <c r="E72" s="95"/>
      <c r="F72" s="95"/>
      <c r="G72" s="108"/>
    </row>
    <row r="73" spans="1:7" s="24" customFormat="1" ht="33" customHeight="1" thickBot="1">
      <c r="A73" s="96"/>
      <c r="B73" s="150" t="s">
        <v>50</v>
      </c>
      <c r="C73" s="97"/>
      <c r="D73" s="97"/>
      <c r="E73" s="97"/>
      <c r="F73" s="98"/>
      <c r="G73" s="99">
        <f>SUM(G70:G71)</f>
        <v>0</v>
      </c>
    </row>
    <row r="74" spans="1:7" s="7" customFormat="1" ht="33" customHeight="1">
      <c r="A74" s="86" t="s">
        <v>53</v>
      </c>
      <c r="B74" s="85" t="s">
        <v>52</v>
      </c>
      <c r="C74" s="8"/>
      <c r="D74" s="8"/>
      <c r="E74" s="10"/>
      <c r="F74" s="10"/>
      <c r="G74" s="107"/>
    </row>
    <row r="75" spans="1:7" s="7" customFormat="1" ht="33" customHeight="1">
      <c r="A75" s="86"/>
      <c r="B75" s="88" t="s">
        <v>105</v>
      </c>
      <c r="C75" s="94" t="s">
        <v>6</v>
      </c>
      <c r="D75" s="94">
        <v>2</v>
      </c>
      <c r="E75" s="95"/>
      <c r="F75" s="95"/>
      <c r="G75" s="87">
        <f t="shared" ref="G75:G82" si="4">D75*F75</f>
        <v>0</v>
      </c>
    </row>
    <row r="76" spans="1:7" s="7" customFormat="1" ht="20.25" customHeight="1">
      <c r="A76" s="86"/>
      <c r="B76" s="89" t="s">
        <v>106</v>
      </c>
      <c r="C76" s="94" t="s">
        <v>6</v>
      </c>
      <c r="D76" s="94">
        <v>1</v>
      </c>
      <c r="E76" s="95"/>
      <c r="F76" s="95"/>
      <c r="G76" s="87">
        <f t="shared" si="4"/>
        <v>0</v>
      </c>
    </row>
    <row r="77" spans="1:7" s="7" customFormat="1" ht="45.75" customHeight="1">
      <c r="A77" s="86"/>
      <c r="B77" s="88" t="s">
        <v>130</v>
      </c>
      <c r="C77" s="94" t="s">
        <v>6</v>
      </c>
      <c r="D77" s="94">
        <v>1</v>
      </c>
      <c r="E77" s="95"/>
      <c r="F77" s="95"/>
      <c r="G77" s="87">
        <f t="shared" si="4"/>
        <v>0</v>
      </c>
    </row>
    <row r="78" spans="1:7" s="7" customFormat="1" ht="20.25" customHeight="1">
      <c r="A78" s="86"/>
      <c r="B78" s="89" t="s">
        <v>77</v>
      </c>
      <c r="C78" s="94" t="s">
        <v>6</v>
      </c>
      <c r="D78" s="94">
        <v>1</v>
      </c>
      <c r="E78" s="95"/>
      <c r="F78" s="95"/>
      <c r="G78" s="87">
        <f t="shared" si="4"/>
        <v>0</v>
      </c>
    </row>
    <row r="79" spans="1:7" s="7" customFormat="1" ht="20.25" customHeight="1">
      <c r="A79" s="86"/>
      <c r="B79" s="89" t="s">
        <v>107</v>
      </c>
      <c r="C79" s="94" t="s">
        <v>6</v>
      </c>
      <c r="D79" s="94">
        <v>1</v>
      </c>
      <c r="E79" s="95"/>
      <c r="F79" s="95"/>
      <c r="G79" s="87">
        <f t="shared" si="4"/>
        <v>0</v>
      </c>
    </row>
    <row r="80" spans="1:7" s="7" customFormat="1" ht="20.25" customHeight="1">
      <c r="A80" s="86"/>
      <c r="B80" s="89" t="s">
        <v>108</v>
      </c>
      <c r="C80" s="94" t="s">
        <v>6</v>
      </c>
      <c r="D80" s="94">
        <v>6</v>
      </c>
      <c r="E80" s="95"/>
      <c r="F80" s="95"/>
      <c r="G80" s="87">
        <f t="shared" si="4"/>
        <v>0</v>
      </c>
    </row>
    <row r="81" spans="1:8" s="7" customFormat="1" ht="20.25" customHeight="1">
      <c r="A81" s="86"/>
      <c r="B81" s="89" t="s">
        <v>92</v>
      </c>
      <c r="C81" s="94" t="s">
        <v>6</v>
      </c>
      <c r="D81" s="94">
        <v>6</v>
      </c>
      <c r="E81" s="95"/>
      <c r="F81" s="95"/>
      <c r="G81" s="87">
        <f t="shared" si="4"/>
        <v>0</v>
      </c>
    </row>
    <row r="82" spans="1:8" s="7" customFormat="1" ht="20.25" customHeight="1">
      <c r="A82" s="86"/>
      <c r="B82" s="89" t="s">
        <v>93</v>
      </c>
      <c r="C82" s="94" t="s">
        <v>6</v>
      </c>
      <c r="D82" s="94">
        <v>6</v>
      </c>
      <c r="E82" s="95"/>
      <c r="F82" s="95"/>
      <c r="G82" s="87">
        <f t="shared" si="4"/>
        <v>0</v>
      </c>
    </row>
    <row r="83" spans="1:8" s="24" customFormat="1" ht="12" customHeight="1" thickBot="1">
      <c r="A83" s="68"/>
      <c r="B83" s="89"/>
      <c r="C83" s="67"/>
      <c r="D83" s="67"/>
      <c r="E83" s="69"/>
      <c r="F83" s="70"/>
      <c r="G83" s="90"/>
      <c r="H83" s="91"/>
    </row>
    <row r="84" spans="1:8" s="24" customFormat="1" ht="33" customHeight="1" thickBot="1">
      <c r="A84" s="96"/>
      <c r="B84" s="150" t="s">
        <v>54</v>
      </c>
      <c r="C84" s="97"/>
      <c r="D84" s="97"/>
      <c r="E84" s="97"/>
      <c r="F84" s="98"/>
      <c r="G84" s="99">
        <f>SUM(G75:G82)</f>
        <v>0</v>
      </c>
    </row>
    <row r="85" spans="1:8" s="24" customFormat="1" ht="30" customHeight="1" thickBot="1">
      <c r="A85" s="78"/>
      <c r="B85" s="79"/>
      <c r="C85" s="101"/>
      <c r="D85" s="101"/>
      <c r="E85" s="101"/>
      <c r="F85" s="102"/>
      <c r="G85" s="103"/>
    </row>
    <row r="86" spans="1:8" s="24" customFormat="1" ht="42" customHeight="1" thickTop="1" thickBot="1">
      <c r="A86" s="63"/>
      <c r="B86" s="64" t="s">
        <v>110</v>
      </c>
      <c r="C86" s="63"/>
      <c r="D86" s="63"/>
      <c r="E86" s="63"/>
      <c r="F86" s="65"/>
      <c r="G86" s="66">
        <f>SUM(G68+G73+G84)</f>
        <v>0</v>
      </c>
    </row>
    <row r="87" spans="1:8" s="24" customFormat="1" ht="30" customHeight="1" thickTop="1" thickBot="1">
      <c r="A87" s="78"/>
      <c r="B87" s="79"/>
      <c r="C87" s="78"/>
      <c r="D87" s="78"/>
      <c r="E87" s="78"/>
      <c r="F87" s="80"/>
      <c r="G87" s="93"/>
    </row>
    <row r="88" spans="1:8" s="61" customFormat="1" ht="45" customHeight="1" thickTop="1" thickBot="1">
      <c r="A88" s="141"/>
      <c r="B88" s="142" t="s">
        <v>98</v>
      </c>
      <c r="C88" s="143"/>
      <c r="D88" s="143"/>
      <c r="E88" s="143"/>
      <c r="F88" s="144"/>
      <c r="G88" s="145">
        <f>SUM(G59+G86)</f>
        <v>0</v>
      </c>
    </row>
    <row r="89" spans="1:8" ht="10.5" customHeight="1" thickTop="1">
      <c r="A89" s="72"/>
      <c r="B89" s="72"/>
      <c r="C89" s="73"/>
      <c r="D89" s="73"/>
      <c r="E89" s="73"/>
      <c r="F89" s="72"/>
      <c r="G89" s="72"/>
    </row>
    <row r="90" spans="1:8" ht="6.75" customHeight="1">
      <c r="A90" s="72"/>
      <c r="B90" s="72"/>
      <c r="C90" s="73"/>
      <c r="D90" s="73"/>
      <c r="E90" s="73"/>
      <c r="F90" s="72"/>
      <c r="G90" s="72"/>
    </row>
    <row r="91" spans="1:8" ht="6.75" customHeight="1">
      <c r="A91" s="72"/>
      <c r="B91" s="72"/>
      <c r="C91" s="73"/>
      <c r="D91" s="73"/>
      <c r="E91" s="73"/>
      <c r="F91" s="72"/>
      <c r="G91" s="72"/>
    </row>
    <row r="92" spans="1:8" ht="3.75" customHeight="1">
      <c r="A92" s="72"/>
      <c r="B92" s="72"/>
      <c r="C92" s="73"/>
      <c r="D92" s="73"/>
      <c r="E92" s="73"/>
      <c r="F92" s="72"/>
      <c r="G92" s="72"/>
    </row>
    <row r="93" spans="1:8" ht="10.5" customHeight="1">
      <c r="A93" s="72"/>
      <c r="B93" s="72"/>
      <c r="C93" s="73"/>
      <c r="D93" s="73"/>
      <c r="E93" s="73"/>
      <c r="F93" s="72"/>
      <c r="G93" s="72"/>
    </row>
    <row r="94" spans="1:8">
      <c r="A94" s="74"/>
      <c r="B94" s="74"/>
      <c r="C94" s="75"/>
      <c r="D94" s="75"/>
      <c r="E94" s="75"/>
      <c r="F94" s="74"/>
      <c r="G94" s="74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88" orientation="portrait" r:id="rId1"/>
  <headerFooter alignWithMargins="0">
    <oddHeader>&amp;C&amp;"Calibri,Normal"&amp;9&amp;K002060INSERM – CENTRE DE BIOLOGIE STRUCTURALE – EXTENSION ET RENOVATION DU BATIMENT EXISTANT
LOT N° 15 – EQUIPEMENTS DE LABORATOIRES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BDF2D-7917-4D11-B16E-E41108639E58}">
  <dimension ref="A1:H63"/>
  <sheetViews>
    <sheetView showGridLines="0" view="pageBreakPreview" zoomScaleNormal="100" zoomScaleSheetLayoutView="100" workbookViewId="0">
      <selection sqref="A1:G1"/>
    </sheetView>
  </sheetViews>
  <sheetFormatPr baseColWidth="10" defaultColWidth="11.42578125" defaultRowHeight="12.75"/>
  <cols>
    <col min="1" max="1" width="6.7109375" style="76" customWidth="1"/>
    <col min="2" max="2" width="62.7109375" style="76" customWidth="1"/>
    <col min="3" max="3" width="5.7109375" style="77" customWidth="1"/>
    <col min="4" max="4" width="7.7109375" style="77" customWidth="1"/>
    <col min="5" max="5" width="8.7109375" style="77" customWidth="1"/>
    <col min="6" max="6" width="8.7109375" style="76" customWidth="1"/>
    <col min="7" max="7" width="12.7109375" style="76" customWidth="1"/>
    <col min="8" max="16384" width="11.42578125" style="20"/>
  </cols>
  <sheetData>
    <row r="1" spans="1:8" s="61" customFormat="1" ht="36" customHeight="1">
      <c r="A1" s="173" t="s">
        <v>111</v>
      </c>
      <c r="B1" s="174"/>
      <c r="C1" s="174"/>
      <c r="D1" s="174"/>
      <c r="E1" s="174"/>
      <c r="F1" s="174"/>
      <c r="G1" s="175"/>
    </row>
    <row r="2" spans="1:8" ht="33" customHeight="1">
      <c r="A2" s="62" t="s">
        <v>4</v>
      </c>
      <c r="B2" s="62" t="s">
        <v>5</v>
      </c>
      <c r="C2" s="62" t="s">
        <v>2</v>
      </c>
      <c r="D2" s="62" t="s">
        <v>25</v>
      </c>
      <c r="E2" s="62" t="s">
        <v>26</v>
      </c>
      <c r="F2" s="62" t="s">
        <v>27</v>
      </c>
      <c r="G2" s="62" t="s">
        <v>7</v>
      </c>
    </row>
    <row r="3" spans="1:8" s="7" customFormat="1" ht="42" customHeight="1">
      <c r="A3" s="152" t="s">
        <v>19</v>
      </c>
      <c r="B3" s="153" t="s">
        <v>55</v>
      </c>
      <c r="C3" s="154"/>
      <c r="D3" s="154"/>
      <c r="E3" s="155"/>
      <c r="F3" s="155"/>
      <c r="G3" s="156"/>
    </row>
    <row r="4" spans="1:8" s="84" customFormat="1" ht="30" customHeight="1">
      <c r="A4" s="81"/>
      <c r="B4" s="82" t="s">
        <v>62</v>
      </c>
      <c r="C4" s="82"/>
      <c r="D4" s="83"/>
      <c r="E4" s="83"/>
      <c r="F4" s="83"/>
      <c r="G4" s="82"/>
      <c r="H4" s="106"/>
    </row>
    <row r="5" spans="1:8" s="7" customFormat="1" ht="33" customHeight="1">
      <c r="A5" s="9"/>
      <c r="B5" s="88" t="s">
        <v>133</v>
      </c>
      <c r="C5" s="94" t="s">
        <v>29</v>
      </c>
      <c r="D5" s="94">
        <v>65</v>
      </c>
      <c r="E5" s="95"/>
      <c r="F5" s="95"/>
      <c r="G5" s="87">
        <f>D5*F5</f>
        <v>0</v>
      </c>
    </row>
    <row r="6" spans="1:8" s="7" customFormat="1" ht="9" customHeight="1" thickBot="1">
      <c r="A6" s="9"/>
      <c r="B6" s="11"/>
      <c r="C6" s="8"/>
      <c r="D6" s="8"/>
      <c r="E6" s="10"/>
      <c r="F6" s="10"/>
      <c r="G6" s="109"/>
    </row>
    <row r="7" spans="1:8" s="24" customFormat="1" ht="42" customHeight="1" thickTop="1" thickBot="1">
      <c r="A7" s="63"/>
      <c r="B7" s="151" t="s">
        <v>112</v>
      </c>
      <c r="C7" s="63"/>
      <c r="D7" s="63"/>
      <c r="E7" s="63"/>
      <c r="F7" s="65"/>
      <c r="G7" s="66">
        <f>SUM(G5:G6)</f>
        <v>0</v>
      </c>
    </row>
    <row r="8" spans="1:8" s="7" customFormat="1" ht="42" customHeight="1" thickTop="1">
      <c r="A8" s="152" t="s">
        <v>20</v>
      </c>
      <c r="B8" s="153" t="s">
        <v>60</v>
      </c>
      <c r="C8" s="154"/>
      <c r="D8" s="154"/>
      <c r="E8" s="155"/>
      <c r="F8" s="155"/>
      <c r="G8" s="157"/>
    </row>
    <row r="9" spans="1:8" s="84" customFormat="1" ht="24" customHeight="1">
      <c r="A9" s="81"/>
      <c r="B9" s="82" t="s">
        <v>28</v>
      </c>
      <c r="C9" s="82"/>
      <c r="D9" s="83"/>
      <c r="E9" s="83"/>
      <c r="F9" s="83"/>
      <c r="G9" s="82"/>
      <c r="H9" s="106"/>
    </row>
    <row r="10" spans="1:8" s="7" customFormat="1" ht="33" customHeight="1">
      <c r="A10" s="86" t="s">
        <v>63</v>
      </c>
      <c r="B10" s="85" t="s">
        <v>56</v>
      </c>
      <c r="C10" s="8"/>
      <c r="D10" s="8"/>
      <c r="E10" s="10"/>
      <c r="F10" s="10"/>
      <c r="G10" s="109"/>
    </row>
    <row r="11" spans="1:8" s="7" customFormat="1" ht="33" customHeight="1">
      <c r="A11" s="86"/>
      <c r="B11" s="88" t="s">
        <v>114</v>
      </c>
      <c r="C11" s="94" t="s">
        <v>6</v>
      </c>
      <c r="D11" s="94">
        <v>4</v>
      </c>
      <c r="E11" s="95"/>
      <c r="F11" s="95"/>
      <c r="G11" s="87">
        <f>D11*F11</f>
        <v>0</v>
      </c>
    </row>
    <row r="12" spans="1:8" s="7" customFormat="1" ht="24" customHeight="1">
      <c r="A12" s="86"/>
      <c r="B12" s="100" t="s">
        <v>115</v>
      </c>
      <c r="C12" s="94" t="s">
        <v>6</v>
      </c>
      <c r="D12" s="94">
        <v>2</v>
      </c>
      <c r="E12" s="95"/>
      <c r="F12" s="95"/>
      <c r="G12" s="87">
        <f>D12*F12</f>
        <v>0</v>
      </c>
    </row>
    <row r="13" spans="1:8" s="7" customFormat="1" ht="48" customHeight="1">
      <c r="A13" s="86"/>
      <c r="B13" s="88" t="s">
        <v>129</v>
      </c>
      <c r="C13" s="94" t="s">
        <v>6</v>
      </c>
      <c r="D13" s="94">
        <v>2</v>
      </c>
      <c r="E13" s="95"/>
      <c r="F13" s="95"/>
      <c r="G13" s="87">
        <f>D13*F13</f>
        <v>0</v>
      </c>
    </row>
    <row r="14" spans="1:8" s="7" customFormat="1" ht="24" customHeight="1">
      <c r="A14" s="86"/>
      <c r="B14" s="100" t="s">
        <v>116</v>
      </c>
      <c r="C14" s="94" t="s">
        <v>6</v>
      </c>
      <c r="D14" s="94">
        <v>6</v>
      </c>
      <c r="E14" s="95"/>
      <c r="F14" s="95"/>
      <c r="G14" s="87">
        <f>D14*F14</f>
        <v>0</v>
      </c>
    </row>
    <row r="15" spans="1:8" s="24" customFormat="1" ht="6" customHeight="1" thickBot="1">
      <c r="A15" s="71"/>
      <c r="B15" s="89"/>
      <c r="C15" s="94"/>
      <c r="D15" s="94"/>
      <c r="E15" s="95"/>
      <c r="F15" s="95"/>
      <c r="G15" s="87"/>
    </row>
    <row r="16" spans="1:8" s="24" customFormat="1" ht="33" customHeight="1" thickBot="1">
      <c r="A16" s="96"/>
      <c r="B16" s="150" t="s">
        <v>64</v>
      </c>
      <c r="C16" s="97"/>
      <c r="D16" s="97"/>
      <c r="E16" s="97"/>
      <c r="F16" s="98"/>
      <c r="G16" s="99">
        <f>SUM(G11:G14)</f>
        <v>0</v>
      </c>
    </row>
    <row r="17" spans="1:7" s="7" customFormat="1" ht="33" customHeight="1">
      <c r="A17" s="86" t="s">
        <v>65</v>
      </c>
      <c r="B17" s="85" t="s">
        <v>57</v>
      </c>
      <c r="C17" s="8"/>
      <c r="D17" s="8"/>
      <c r="E17" s="10"/>
      <c r="F17" s="10"/>
      <c r="G17" s="109"/>
    </row>
    <row r="18" spans="1:7" s="7" customFormat="1" ht="33" customHeight="1">
      <c r="A18" s="86"/>
      <c r="B18" s="88" t="s">
        <v>125</v>
      </c>
      <c r="C18" s="94" t="s">
        <v>6</v>
      </c>
      <c r="D18" s="94">
        <v>2</v>
      </c>
      <c r="E18" s="95"/>
      <c r="F18" s="95"/>
      <c r="G18" s="87">
        <f t="shared" ref="G18:G24" si="0">D18*F18</f>
        <v>0</v>
      </c>
    </row>
    <row r="19" spans="1:7" s="7" customFormat="1" ht="24" customHeight="1">
      <c r="A19" s="86"/>
      <c r="B19" s="100" t="s">
        <v>115</v>
      </c>
      <c r="C19" s="94" t="s">
        <v>6</v>
      </c>
      <c r="D19" s="94">
        <v>1</v>
      </c>
      <c r="E19" s="95"/>
      <c r="F19" s="95"/>
      <c r="G19" s="87">
        <f t="shared" si="0"/>
        <v>0</v>
      </c>
    </row>
    <row r="20" spans="1:7" s="7" customFormat="1" ht="33" customHeight="1">
      <c r="A20" s="86"/>
      <c r="B20" s="88" t="s">
        <v>134</v>
      </c>
      <c r="C20" s="94" t="s">
        <v>6</v>
      </c>
      <c r="D20" s="94">
        <v>2</v>
      </c>
      <c r="E20" s="95"/>
      <c r="F20" s="95"/>
      <c r="G20" s="87">
        <f t="shared" si="0"/>
        <v>0</v>
      </c>
    </row>
    <row r="21" spans="1:7" s="7" customFormat="1" ht="24" customHeight="1">
      <c r="A21" s="86"/>
      <c r="B21" s="100" t="s">
        <v>124</v>
      </c>
      <c r="C21" s="94" t="s">
        <v>6</v>
      </c>
      <c r="D21" s="94">
        <v>1</v>
      </c>
      <c r="E21" s="95"/>
      <c r="F21" s="95"/>
      <c r="G21" s="87">
        <f t="shared" si="0"/>
        <v>0</v>
      </c>
    </row>
    <row r="22" spans="1:7" s="7" customFormat="1" ht="57" customHeight="1">
      <c r="A22" s="86"/>
      <c r="B22" s="88" t="s">
        <v>130</v>
      </c>
      <c r="C22" s="94" t="s">
        <v>6</v>
      </c>
      <c r="D22" s="94">
        <v>1</v>
      </c>
      <c r="E22" s="95"/>
      <c r="F22" s="95"/>
      <c r="G22" s="87">
        <f t="shared" si="0"/>
        <v>0</v>
      </c>
    </row>
    <row r="23" spans="1:7" s="7" customFormat="1" ht="53.25" customHeight="1">
      <c r="A23" s="86"/>
      <c r="B23" s="88" t="s">
        <v>129</v>
      </c>
      <c r="C23" s="94" t="s">
        <v>6</v>
      </c>
      <c r="D23" s="94">
        <v>1</v>
      </c>
      <c r="E23" s="95"/>
      <c r="F23" s="95"/>
      <c r="G23" s="87">
        <f t="shared" si="0"/>
        <v>0</v>
      </c>
    </row>
    <row r="24" spans="1:7" s="7" customFormat="1" ht="24" customHeight="1">
      <c r="A24" s="86"/>
      <c r="B24" s="100" t="s">
        <v>123</v>
      </c>
      <c r="C24" s="94" t="s">
        <v>6</v>
      </c>
      <c r="D24" s="94">
        <v>1</v>
      </c>
      <c r="E24" s="95"/>
      <c r="F24" s="95"/>
      <c r="G24" s="87">
        <f t="shared" si="0"/>
        <v>0</v>
      </c>
    </row>
    <row r="25" spans="1:7" s="24" customFormat="1" ht="6" customHeight="1" thickBot="1">
      <c r="A25" s="78"/>
      <c r="B25" s="89"/>
      <c r="C25" s="94"/>
      <c r="D25" s="94"/>
      <c r="E25" s="95"/>
      <c r="F25" s="95"/>
      <c r="G25" s="87"/>
    </row>
    <row r="26" spans="1:7" s="24" customFormat="1" ht="33" customHeight="1" thickBot="1">
      <c r="A26" s="96"/>
      <c r="B26" s="150" t="s">
        <v>66</v>
      </c>
      <c r="C26" s="97"/>
      <c r="D26" s="97"/>
      <c r="E26" s="97"/>
      <c r="F26" s="98"/>
      <c r="G26" s="99">
        <f>SUM(G18:G24)</f>
        <v>0</v>
      </c>
    </row>
    <row r="27" spans="1:7" s="24" customFormat="1" ht="39" customHeight="1">
      <c r="A27" s="163"/>
      <c r="B27" s="164"/>
      <c r="C27" s="165"/>
      <c r="D27" s="165"/>
      <c r="E27" s="165"/>
      <c r="F27" s="166"/>
      <c r="G27" s="167"/>
    </row>
    <row r="28" spans="1:7" s="7" customFormat="1" ht="33" customHeight="1">
      <c r="A28" s="86" t="s">
        <v>38</v>
      </c>
      <c r="B28" s="85" t="s">
        <v>58</v>
      </c>
      <c r="C28" s="8"/>
      <c r="D28" s="8"/>
      <c r="E28" s="10"/>
      <c r="F28" s="10"/>
      <c r="G28" s="109"/>
    </row>
    <row r="29" spans="1:7" s="7" customFormat="1" ht="33" customHeight="1">
      <c r="A29" s="86"/>
      <c r="B29" s="88" t="s">
        <v>95</v>
      </c>
      <c r="C29" s="94" t="s">
        <v>6</v>
      </c>
      <c r="D29" s="94">
        <v>4</v>
      </c>
      <c r="E29" s="95"/>
      <c r="F29" s="95"/>
      <c r="G29" s="87">
        <f t="shared" ref="G29:G35" si="1">D29*F29</f>
        <v>0</v>
      </c>
    </row>
    <row r="30" spans="1:7" s="7" customFormat="1" ht="24" customHeight="1">
      <c r="A30" s="86"/>
      <c r="B30" s="100" t="s">
        <v>79</v>
      </c>
      <c r="C30" s="94" t="s">
        <v>6</v>
      </c>
      <c r="D30" s="94">
        <v>2</v>
      </c>
      <c r="E30" s="95"/>
      <c r="F30" s="95"/>
      <c r="G30" s="87">
        <f t="shared" si="1"/>
        <v>0</v>
      </c>
    </row>
    <row r="31" spans="1:7" s="7" customFormat="1" ht="54" customHeight="1">
      <c r="A31" s="86"/>
      <c r="B31" s="88" t="s">
        <v>130</v>
      </c>
      <c r="C31" s="94" t="s">
        <v>6</v>
      </c>
      <c r="D31" s="94">
        <v>2</v>
      </c>
      <c r="E31" s="95"/>
      <c r="F31" s="95"/>
      <c r="G31" s="87">
        <f t="shared" si="1"/>
        <v>0</v>
      </c>
    </row>
    <row r="32" spans="1:7" s="7" customFormat="1" ht="24" customHeight="1">
      <c r="A32" s="86"/>
      <c r="B32" s="100" t="s">
        <v>121</v>
      </c>
      <c r="C32" s="94" t="s">
        <v>6</v>
      </c>
      <c r="D32" s="94">
        <v>4</v>
      </c>
      <c r="E32" s="95"/>
      <c r="F32" s="95"/>
      <c r="G32" s="87">
        <f t="shared" si="1"/>
        <v>0</v>
      </c>
    </row>
    <row r="33" spans="1:8" s="7" customFormat="1" ht="24" customHeight="1">
      <c r="A33" s="86"/>
      <c r="B33" s="100" t="s">
        <v>120</v>
      </c>
      <c r="C33" s="94" t="s">
        <v>6</v>
      </c>
      <c r="D33" s="94">
        <v>1</v>
      </c>
      <c r="E33" s="95"/>
      <c r="F33" s="95"/>
      <c r="G33" s="87">
        <f t="shared" si="1"/>
        <v>0</v>
      </c>
    </row>
    <row r="34" spans="1:8" s="7" customFormat="1" ht="24" customHeight="1">
      <c r="A34" s="86"/>
      <c r="B34" s="100" t="s">
        <v>119</v>
      </c>
      <c r="C34" s="94" t="s">
        <v>6</v>
      </c>
      <c r="D34" s="94">
        <v>1</v>
      </c>
      <c r="E34" s="95"/>
      <c r="F34" s="95"/>
      <c r="G34" s="87">
        <f t="shared" si="1"/>
        <v>0</v>
      </c>
    </row>
    <row r="35" spans="1:8" s="7" customFormat="1" ht="24" customHeight="1">
      <c r="A35" s="86"/>
      <c r="B35" s="100" t="s">
        <v>118</v>
      </c>
      <c r="C35" s="94" t="s">
        <v>6</v>
      </c>
      <c r="D35" s="94">
        <v>1</v>
      </c>
      <c r="E35" s="95"/>
      <c r="F35" s="95"/>
      <c r="G35" s="87">
        <f t="shared" si="1"/>
        <v>0</v>
      </c>
    </row>
    <row r="36" spans="1:8" s="24" customFormat="1" ht="12" customHeight="1" thickBot="1">
      <c r="A36" s="68"/>
      <c r="B36" s="89"/>
      <c r="C36" s="67"/>
      <c r="D36" s="67"/>
      <c r="E36" s="69"/>
      <c r="F36" s="70"/>
      <c r="G36" s="90"/>
      <c r="H36" s="91"/>
    </row>
    <row r="37" spans="1:8" s="24" customFormat="1" ht="33" customHeight="1" thickBot="1">
      <c r="A37" s="96"/>
      <c r="B37" s="150" t="s">
        <v>67</v>
      </c>
      <c r="C37" s="97"/>
      <c r="D37" s="97"/>
      <c r="E37" s="97"/>
      <c r="F37" s="98"/>
      <c r="G37" s="99">
        <f>SUM(G29:G35)</f>
        <v>0</v>
      </c>
    </row>
    <row r="38" spans="1:8" s="7" customFormat="1" ht="33" customHeight="1">
      <c r="A38" s="86" t="s">
        <v>68</v>
      </c>
      <c r="B38" s="85" t="s">
        <v>59</v>
      </c>
      <c r="C38" s="8"/>
      <c r="D38" s="8"/>
      <c r="E38" s="10"/>
      <c r="F38" s="10"/>
      <c r="G38" s="109"/>
    </row>
    <row r="39" spans="1:8" s="7" customFormat="1" ht="33" customHeight="1">
      <c r="A39" s="86"/>
      <c r="B39" s="88" t="s">
        <v>131</v>
      </c>
      <c r="C39" s="94" t="s">
        <v>6</v>
      </c>
      <c r="D39" s="94">
        <v>1</v>
      </c>
      <c r="E39" s="95"/>
      <c r="F39" s="95"/>
      <c r="G39" s="87">
        <f>D39*F39</f>
        <v>0</v>
      </c>
    </row>
    <row r="40" spans="1:8" s="7" customFormat="1" ht="24" customHeight="1">
      <c r="A40" s="86"/>
      <c r="B40" s="100" t="s">
        <v>117</v>
      </c>
      <c r="C40" s="94" t="s">
        <v>6</v>
      </c>
      <c r="D40" s="94">
        <v>2</v>
      </c>
      <c r="E40" s="95"/>
      <c r="F40" s="95"/>
      <c r="G40" s="87">
        <f>D40*F40</f>
        <v>0</v>
      </c>
    </row>
    <row r="41" spans="1:8" s="7" customFormat="1" ht="12" customHeight="1" thickBot="1">
      <c r="A41" s="86"/>
      <c r="B41" s="100"/>
      <c r="C41" s="94"/>
      <c r="D41" s="94"/>
      <c r="E41" s="95"/>
      <c r="F41" s="95"/>
      <c r="G41" s="87"/>
    </row>
    <row r="42" spans="1:8" s="24" customFormat="1" ht="33" customHeight="1" thickBot="1">
      <c r="A42" s="96"/>
      <c r="B42" s="150" t="s">
        <v>69</v>
      </c>
      <c r="C42" s="97"/>
      <c r="D42" s="97"/>
      <c r="E42" s="97"/>
      <c r="F42" s="98"/>
      <c r="G42" s="99">
        <f>SUM(G39:G39)</f>
        <v>0</v>
      </c>
    </row>
    <row r="43" spans="1:8" s="24" customFormat="1" ht="33" customHeight="1" thickBot="1">
      <c r="A43" s="78"/>
      <c r="B43" s="79"/>
      <c r="C43" s="101"/>
      <c r="D43" s="101"/>
      <c r="E43" s="101"/>
      <c r="F43" s="102"/>
      <c r="G43" s="103"/>
    </row>
    <row r="44" spans="1:8" s="24" customFormat="1" ht="42" customHeight="1" thickTop="1" thickBot="1">
      <c r="A44" s="63"/>
      <c r="B44" s="64" t="s">
        <v>122</v>
      </c>
      <c r="C44" s="63"/>
      <c r="D44" s="63"/>
      <c r="E44" s="63"/>
      <c r="F44" s="65"/>
      <c r="G44" s="66">
        <f>SUM(G16+G26+G37+G42)</f>
        <v>0</v>
      </c>
    </row>
    <row r="45" spans="1:8" s="24" customFormat="1" ht="39" customHeight="1" thickTop="1" thickBot="1">
      <c r="A45" s="146"/>
      <c r="B45" s="147"/>
      <c r="C45" s="146"/>
      <c r="D45" s="146"/>
      <c r="E45" s="146"/>
      <c r="F45" s="148"/>
      <c r="G45" s="149"/>
    </row>
    <row r="46" spans="1:8" s="61" customFormat="1" ht="63" customHeight="1" thickTop="1" thickBot="1">
      <c r="A46" s="141"/>
      <c r="B46" s="142" t="s">
        <v>113</v>
      </c>
      <c r="C46" s="143"/>
      <c r="D46" s="143"/>
      <c r="E46" s="143"/>
      <c r="F46" s="144"/>
      <c r="G46" s="145">
        <f>SUM(G7+G44)</f>
        <v>0</v>
      </c>
    </row>
    <row r="47" spans="1:8" ht="13.5" thickTop="1">
      <c r="A47" s="72"/>
      <c r="B47" s="72"/>
      <c r="C47" s="73"/>
      <c r="D47" s="73"/>
      <c r="E47" s="73"/>
      <c r="F47" s="72"/>
      <c r="G47" s="72"/>
    </row>
    <row r="48" spans="1:8">
      <c r="A48" s="72"/>
      <c r="B48" s="72"/>
      <c r="C48" s="73"/>
      <c r="D48" s="73"/>
      <c r="E48" s="73"/>
      <c r="F48" s="72"/>
      <c r="G48" s="72"/>
    </row>
    <row r="49" spans="1:7">
      <c r="A49" s="72"/>
      <c r="B49" s="72"/>
      <c r="C49" s="73"/>
      <c r="D49" s="73"/>
      <c r="E49" s="73"/>
      <c r="F49" s="72"/>
      <c r="G49" s="72"/>
    </row>
    <row r="50" spans="1:7">
      <c r="A50" s="72"/>
      <c r="B50" s="72"/>
      <c r="C50" s="73"/>
      <c r="D50" s="73"/>
      <c r="E50" s="73"/>
      <c r="F50" s="72"/>
      <c r="G50" s="72"/>
    </row>
    <row r="51" spans="1:7">
      <c r="A51" s="72"/>
      <c r="B51" s="72"/>
      <c r="C51" s="73"/>
      <c r="D51" s="73"/>
      <c r="E51" s="73"/>
      <c r="F51" s="72"/>
      <c r="G51" s="72"/>
    </row>
    <row r="52" spans="1:7">
      <c r="A52" s="72"/>
      <c r="B52" s="72"/>
      <c r="C52" s="73"/>
      <c r="D52" s="73"/>
      <c r="E52" s="73"/>
      <c r="F52" s="72"/>
      <c r="G52" s="72"/>
    </row>
    <row r="53" spans="1:7">
      <c r="A53" s="72"/>
      <c r="B53" s="72"/>
      <c r="C53" s="73"/>
      <c r="D53" s="73"/>
      <c r="E53" s="73"/>
      <c r="F53" s="72"/>
      <c r="G53" s="72"/>
    </row>
    <row r="54" spans="1:7">
      <c r="A54" s="72"/>
      <c r="B54" s="72"/>
      <c r="C54" s="73"/>
      <c r="D54" s="73"/>
      <c r="E54" s="73"/>
      <c r="F54" s="72"/>
      <c r="G54" s="72"/>
    </row>
    <row r="55" spans="1:7">
      <c r="A55" s="72"/>
      <c r="B55" s="72"/>
      <c r="C55" s="73"/>
      <c r="D55" s="73"/>
      <c r="E55" s="73"/>
      <c r="F55" s="72"/>
      <c r="G55" s="72"/>
    </row>
    <row r="56" spans="1:7">
      <c r="A56" s="72"/>
      <c r="B56" s="72"/>
      <c r="C56" s="73"/>
      <c r="D56" s="73"/>
      <c r="E56" s="73"/>
      <c r="F56" s="72"/>
      <c r="G56" s="72"/>
    </row>
    <row r="57" spans="1:7">
      <c r="A57" s="72"/>
      <c r="B57" s="72"/>
      <c r="C57" s="73"/>
      <c r="D57" s="73"/>
      <c r="E57" s="73"/>
      <c r="F57" s="72"/>
      <c r="G57" s="72"/>
    </row>
    <row r="58" spans="1:7">
      <c r="A58" s="72"/>
      <c r="B58" s="72"/>
      <c r="C58" s="73"/>
      <c r="D58" s="73"/>
      <c r="E58" s="73"/>
      <c r="F58" s="72"/>
      <c r="G58" s="72"/>
    </row>
    <row r="59" spans="1:7">
      <c r="A59" s="72"/>
      <c r="B59" s="72"/>
      <c r="C59" s="73"/>
      <c r="D59" s="73"/>
      <c r="E59" s="73"/>
      <c r="F59" s="72"/>
      <c r="G59" s="72"/>
    </row>
    <row r="60" spans="1:7">
      <c r="A60" s="72"/>
      <c r="B60" s="72"/>
      <c r="C60" s="73"/>
      <c r="D60" s="73"/>
      <c r="E60" s="73"/>
      <c r="F60" s="72"/>
      <c r="G60" s="72"/>
    </row>
    <row r="61" spans="1:7">
      <c r="A61" s="72"/>
      <c r="B61" s="72"/>
      <c r="C61" s="73"/>
      <c r="D61" s="73"/>
      <c r="E61" s="73"/>
      <c r="F61" s="72"/>
      <c r="G61" s="72"/>
    </row>
    <row r="62" spans="1:7">
      <c r="A62" s="72"/>
      <c r="B62" s="72"/>
      <c r="C62" s="73"/>
      <c r="D62" s="73"/>
      <c r="E62" s="73"/>
      <c r="F62" s="72"/>
      <c r="G62" s="72"/>
    </row>
    <row r="63" spans="1:7" ht="15" customHeight="1">
      <c r="A63" s="74"/>
      <c r="B63" s="74"/>
      <c r="C63" s="75"/>
      <c r="D63" s="75"/>
      <c r="E63" s="75"/>
      <c r="F63" s="74"/>
      <c r="G63" s="74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15 – EQUIPEMENTS DE LABORATOIRES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8ED0B-532C-4304-97D4-687F19E9390A}">
  <dimension ref="A1:E35"/>
  <sheetViews>
    <sheetView view="pageBreakPreview" zoomScaleNormal="100" zoomScaleSheetLayoutView="100" workbookViewId="0">
      <selection activeCell="B14" sqref="B14"/>
    </sheetView>
  </sheetViews>
  <sheetFormatPr baseColWidth="10" defaultColWidth="11.7109375" defaultRowHeight="12.75"/>
  <cols>
    <col min="1" max="1" width="8.85546875" style="20" customWidth="1"/>
    <col min="2" max="2" width="55.7109375" style="20" customWidth="1"/>
    <col min="3" max="3" width="7.7109375" style="20" customWidth="1"/>
    <col min="4" max="4" width="10.85546875" style="20" customWidth="1"/>
    <col min="5" max="5" width="16.7109375" style="44" customWidth="1"/>
    <col min="6" max="16384" width="11.7109375" style="20"/>
  </cols>
  <sheetData>
    <row r="1" spans="1:5" ht="51" customHeight="1" thickBot="1">
      <c r="A1" s="176" t="s">
        <v>0</v>
      </c>
      <c r="B1" s="176"/>
      <c r="C1" s="176"/>
      <c r="D1" s="176"/>
      <c r="E1" s="176"/>
    </row>
    <row r="2" spans="1:5" s="24" customFormat="1" ht="33" customHeight="1" thickTop="1">
      <c r="A2" s="21" t="s">
        <v>4</v>
      </c>
      <c r="B2" s="22" t="s">
        <v>1</v>
      </c>
      <c r="C2" s="22" t="s">
        <v>17</v>
      </c>
      <c r="D2" s="22" t="s">
        <v>3</v>
      </c>
      <c r="E2" s="23" t="s">
        <v>18</v>
      </c>
    </row>
    <row r="3" spans="1:5" s="26" customFormat="1" ht="51" customHeight="1">
      <c r="A3" s="111"/>
      <c r="B3" s="112" t="str">
        <f>Exten!A1</f>
        <v>1 - EXTENSION</v>
      </c>
      <c r="C3" s="113"/>
      <c r="D3" s="113"/>
      <c r="E3" s="114"/>
    </row>
    <row r="4" spans="1:5" s="29" customFormat="1" ht="45" customHeight="1">
      <c r="A4" s="115" t="str">
        <f>Exten!A3</f>
        <v>1.1</v>
      </c>
      <c r="B4" s="116" t="str">
        <f>Exten!B3</f>
        <v xml:space="preserve">EQUIPEMENTS REZ-DE-CHAUSSEE </v>
      </c>
      <c r="C4" s="117" t="s">
        <v>128</v>
      </c>
      <c r="D4" s="117">
        <v>1</v>
      </c>
      <c r="E4" s="118">
        <f>Exten!G59</f>
        <v>0</v>
      </c>
    </row>
    <row r="5" spans="1:5" s="29" customFormat="1" ht="45" customHeight="1">
      <c r="A5" s="115" t="str">
        <f>Exten!A60</f>
        <v>1.2</v>
      </c>
      <c r="B5" s="116" t="str">
        <f>Exten!B60</f>
        <v xml:space="preserve">EQUIPEMENTS ETAGE </v>
      </c>
      <c r="C5" s="117" t="s">
        <v>128</v>
      </c>
      <c r="D5" s="117">
        <v>1</v>
      </c>
      <c r="E5" s="118">
        <f>Exten!G86</f>
        <v>0</v>
      </c>
    </row>
    <row r="6" spans="1:5" s="29" customFormat="1" ht="16.5" customHeight="1" thickBot="1">
      <c r="A6" s="119"/>
      <c r="B6" s="110"/>
      <c r="C6" s="27"/>
      <c r="D6" s="27"/>
      <c r="E6" s="30"/>
    </row>
    <row r="7" spans="1:5" s="24" customFormat="1" ht="51" customHeight="1" thickBot="1">
      <c r="A7" s="133"/>
      <c r="B7" s="134" t="s">
        <v>126</v>
      </c>
      <c r="C7" s="135"/>
      <c r="D7" s="135"/>
      <c r="E7" s="136">
        <f>+SUM(E4:E5)</f>
        <v>0</v>
      </c>
    </row>
    <row r="8" spans="1:5" s="26" customFormat="1" ht="51" customHeight="1">
      <c r="A8" s="129"/>
      <c r="B8" s="130" t="str">
        <f>Réhab!A1</f>
        <v>2 - REHABILITATION</v>
      </c>
      <c r="C8" s="131"/>
      <c r="D8" s="131"/>
      <c r="E8" s="132"/>
    </row>
    <row r="9" spans="1:5" s="29" customFormat="1" ht="45" customHeight="1">
      <c r="A9" s="115" t="str">
        <f>Réhab!A3</f>
        <v>2.1</v>
      </c>
      <c r="B9" s="120" t="str">
        <f>Réhab!B3</f>
        <v>DEPOSE</v>
      </c>
      <c r="C9" s="117" t="s">
        <v>128</v>
      </c>
      <c r="D9" s="117">
        <v>1</v>
      </c>
      <c r="E9" s="118">
        <f>Réhab!G7</f>
        <v>0</v>
      </c>
    </row>
    <row r="10" spans="1:5" s="29" customFormat="1" ht="45" customHeight="1">
      <c r="A10" s="115" t="str">
        <f>Réhab!A8</f>
        <v>2.2</v>
      </c>
      <c r="B10" s="120" t="str">
        <f>Réhab!B8</f>
        <v xml:space="preserve">EQUIPEMENTS REZ DE CHAUSSEE </v>
      </c>
      <c r="C10" s="117" t="s">
        <v>128</v>
      </c>
      <c r="D10" s="117">
        <v>1</v>
      </c>
      <c r="E10" s="118">
        <f>Réhab!G44</f>
        <v>0</v>
      </c>
    </row>
    <row r="11" spans="1:5" s="29" customFormat="1" ht="12.75" customHeight="1" thickBot="1">
      <c r="A11" s="119"/>
      <c r="B11" s="28"/>
      <c r="C11" s="27"/>
      <c r="D11" s="27"/>
      <c r="E11" s="30"/>
    </row>
    <row r="12" spans="1:5" s="24" customFormat="1" ht="51" customHeight="1" thickBot="1">
      <c r="A12" s="133"/>
      <c r="B12" s="137" t="s">
        <v>127</v>
      </c>
      <c r="C12" s="135"/>
      <c r="D12" s="135"/>
      <c r="E12" s="136">
        <f>SUM(E9:E10)</f>
        <v>0</v>
      </c>
    </row>
    <row r="13" spans="1:5" s="24" customFormat="1" ht="51" customHeight="1" thickBot="1">
      <c r="A13" s="33"/>
      <c r="B13" s="34"/>
      <c r="C13" s="35"/>
      <c r="D13" s="35"/>
      <c r="E13" s="36"/>
    </row>
    <row r="14" spans="1:5" s="24" customFormat="1" ht="45" customHeight="1" thickTop="1">
      <c r="A14" s="177"/>
      <c r="B14" s="138" t="s">
        <v>136</v>
      </c>
      <c r="C14" s="31"/>
      <c r="D14" s="31"/>
      <c r="E14" s="32">
        <f>+SUM(E7+E12)</f>
        <v>0</v>
      </c>
    </row>
    <row r="15" spans="1:5" ht="42" customHeight="1">
      <c r="A15" s="178"/>
      <c r="B15" s="139" t="s">
        <v>12</v>
      </c>
      <c r="C15" s="37"/>
      <c r="D15" s="37"/>
      <c r="E15" s="25">
        <f>E14*20%</f>
        <v>0</v>
      </c>
    </row>
    <row r="16" spans="1:5" s="40" customFormat="1" ht="42" customHeight="1" thickBot="1">
      <c r="A16" s="179"/>
      <c r="B16" s="140" t="s">
        <v>13</v>
      </c>
      <c r="C16" s="38"/>
      <c r="D16" s="38"/>
      <c r="E16" s="39">
        <f>E14+E15</f>
        <v>0</v>
      </c>
    </row>
    <row r="17" spans="1:5" s="24" customFormat="1" ht="13.5" customHeight="1" thickTop="1">
      <c r="A17" s="121"/>
      <c r="B17" s="122"/>
      <c r="C17" s="123"/>
      <c r="D17" s="123"/>
      <c r="E17" s="124"/>
    </row>
    <row r="18" spans="1:5" s="24" customFormat="1" ht="13.5" customHeight="1">
      <c r="A18" s="33"/>
      <c r="B18" s="34"/>
      <c r="C18" s="35"/>
      <c r="D18" s="35"/>
      <c r="E18" s="36"/>
    </row>
    <row r="19" spans="1:5" s="24" customFormat="1" ht="13.5" customHeight="1">
      <c r="A19" s="33"/>
      <c r="B19" s="34"/>
      <c r="C19" s="35"/>
      <c r="D19" s="35"/>
      <c r="E19" s="36"/>
    </row>
    <row r="20" spans="1:5" s="24" customFormat="1" ht="13.5" customHeight="1">
      <c r="A20" s="33"/>
      <c r="B20" s="34"/>
      <c r="C20" s="35"/>
      <c r="D20" s="35"/>
      <c r="E20" s="36"/>
    </row>
    <row r="21" spans="1:5" s="24" customFormat="1" ht="13.5" customHeight="1">
      <c r="A21" s="33"/>
      <c r="B21" s="34"/>
      <c r="C21" s="35"/>
      <c r="D21" s="35"/>
      <c r="E21" s="36"/>
    </row>
    <row r="22" spans="1:5" s="24" customFormat="1" ht="13.5" customHeight="1">
      <c r="A22" s="33"/>
      <c r="B22" s="34"/>
      <c r="C22" s="35"/>
      <c r="D22" s="35"/>
      <c r="E22" s="36"/>
    </row>
    <row r="23" spans="1:5" s="24" customFormat="1" ht="13.5" customHeight="1">
      <c r="A23" s="33"/>
      <c r="B23" s="34"/>
      <c r="C23" s="35"/>
      <c r="D23" s="35"/>
      <c r="E23" s="36"/>
    </row>
    <row r="24" spans="1:5" s="24" customFormat="1" ht="13.5" customHeight="1">
      <c r="A24" s="33"/>
      <c r="B24" s="34"/>
      <c r="C24" s="35"/>
      <c r="D24" s="35"/>
      <c r="E24" s="36"/>
    </row>
    <row r="25" spans="1:5" s="24" customFormat="1" ht="13.5" customHeight="1">
      <c r="A25" s="33"/>
      <c r="B25" s="34"/>
      <c r="C25" s="35"/>
      <c r="D25" s="35"/>
      <c r="E25" s="36"/>
    </row>
    <row r="26" spans="1:5" s="24" customFormat="1" ht="13.5" customHeight="1">
      <c r="A26" s="33"/>
      <c r="B26" s="34"/>
      <c r="C26" s="35"/>
      <c r="D26" s="35"/>
      <c r="E26" s="36"/>
    </row>
    <row r="27" spans="1:5" s="24" customFormat="1" ht="13.5" customHeight="1">
      <c r="A27" s="33"/>
      <c r="B27" s="34"/>
      <c r="C27" s="35"/>
      <c r="D27" s="35"/>
      <c r="E27" s="36"/>
    </row>
    <row r="28" spans="1:5" s="24" customFormat="1" ht="13.5" customHeight="1">
      <c r="A28" s="33"/>
      <c r="B28" s="34"/>
      <c r="C28" s="35"/>
      <c r="D28" s="35"/>
      <c r="E28" s="36"/>
    </row>
    <row r="29" spans="1:5" s="24" customFormat="1" ht="7.5" customHeight="1" thickBot="1">
      <c r="A29" s="125"/>
      <c r="B29" s="126"/>
      <c r="C29" s="127"/>
      <c r="D29" s="127"/>
      <c r="E29" s="128"/>
    </row>
    <row r="30" spans="1:5" s="24" customFormat="1" ht="13.5" customHeight="1" thickTop="1">
      <c r="A30" s="41"/>
      <c r="B30" s="42"/>
      <c r="C30" s="41"/>
      <c r="D30" s="41"/>
      <c r="E30" s="43"/>
    </row>
    <row r="31" spans="1:5" s="24" customFormat="1" ht="13.5" customHeight="1">
      <c r="A31" s="41"/>
      <c r="B31" s="42"/>
      <c r="C31" s="41"/>
      <c r="D31" s="41"/>
      <c r="E31" s="43"/>
    </row>
    <row r="32" spans="1:5" s="24" customFormat="1" ht="13.5" customHeight="1">
      <c r="A32" s="41"/>
      <c r="B32" s="42"/>
      <c r="C32" s="41"/>
      <c r="D32" s="41"/>
      <c r="E32" s="43"/>
    </row>
    <row r="35" ht="9.75" customHeight="1"/>
  </sheetData>
  <mergeCells count="2">
    <mergeCell ref="A1:E1"/>
    <mergeCell ref="A14:A16"/>
  </mergeCells>
  <printOptions horizontalCentered="1"/>
  <pageMargins left="0" right="0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15 – EQUIPEMENTS DE LABORATOIRES</oddHeader>
    <oddFooter>&amp;L&amp;"Calibri,Normal"&amp;9&amp;K002060BETSO - 11/04/2025 - INDICE 0&amp;C&amp;"Calibri,Normal"&amp;9&amp;K002060D.P.G.F.&amp;R&amp;8 &amp;"Calibri,Normal"&amp;9 &amp;K00206023.44 -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PDG</vt:lpstr>
      <vt:lpstr>Exten</vt:lpstr>
      <vt:lpstr>Réhab</vt:lpstr>
      <vt:lpstr>RECAP </vt:lpstr>
      <vt:lpstr>Exten!Impression_des_titres</vt:lpstr>
      <vt:lpstr>'RECAP '!Impression_des_titres</vt:lpstr>
      <vt:lpstr>Réhab!Impression_des_titres</vt:lpstr>
      <vt:lpstr>PDG!OLE_LINK3</vt:lpstr>
      <vt:lpstr>Exten!Zone_d_impression</vt:lpstr>
      <vt:lpstr>PDG!Zone_d_impression</vt:lpstr>
      <vt:lpstr>'RECAP '!Zone_d_impression</vt:lpstr>
      <vt:lpstr>Réhab!Zone_d_impression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2025-06-12T09:13:38Z</cp:lastPrinted>
  <dcterms:created xsi:type="dcterms:W3CDTF">2004-05-12T10:18:31Z</dcterms:created>
  <dcterms:modified xsi:type="dcterms:W3CDTF">2025-06-12T09:13:45Z</dcterms:modified>
</cp:coreProperties>
</file>