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24226"/>
  <mc:AlternateContent xmlns:mc="http://schemas.openxmlformats.org/markup-compatibility/2006">
    <mc:Choice Requires="x15">
      <x15ac:absPath xmlns:x15ac="http://schemas.microsoft.com/office/spreadsheetml/2010/11/ac" url="Y:\Année 2023\23.44 - MOE CBS EXTENSION\Etudes\2 - Pièces écrites\4-DCE\"/>
    </mc:Choice>
  </mc:AlternateContent>
  <xr:revisionPtr revIDLastSave="0" documentId="13_ncr:1_{9AB9B99F-A79F-4193-86AF-6880C33186AE}" xr6:coauthVersionLast="47" xr6:coauthVersionMax="47" xr10:uidLastSave="{00000000-0000-0000-0000-000000000000}"/>
  <bookViews>
    <workbookView xWindow="-120" yWindow="-120" windowWidth="51840" windowHeight="21120" tabRatio="835" xr2:uid="{00000000-000D-0000-FFFF-FFFF00000000}"/>
  </bookViews>
  <sheets>
    <sheet name="PDG" sheetId="17" r:id="rId1"/>
    <sheet name="Exten" sheetId="19" r:id="rId2"/>
    <sheet name="Réhab" sheetId="25" r:id="rId3"/>
    <sheet name="RECAP" sheetId="24" r:id="rId4"/>
  </sheets>
  <externalReferences>
    <externalReference r:id="rId5"/>
  </externalReferences>
  <definedNames>
    <definedName name="_xlnm.Print_Titles" localSheetId="1">Exten!$2:$2</definedName>
    <definedName name="_xlnm.Print_Titles" localSheetId="3">RECAP!$1:$2</definedName>
    <definedName name="_xlnm.Print_Titles" localSheetId="2">Réhab!$2:$2</definedName>
    <definedName name="_xlnm.Print_Area" localSheetId="1">Exten!$A$1:$G$391</definedName>
    <definedName name="_xlnm.Print_Area" localSheetId="0">PDG!$A$1:$G$47</definedName>
    <definedName name="_xlnm.Print_Area" localSheetId="3">RECAP!$A$1:$E$27</definedName>
    <definedName name="_xlnm.Print_Area" localSheetId="2">Réhab!$A$1:$G$112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7" i="19" l="1"/>
  <c r="G6" i="19"/>
  <c r="G330" i="19"/>
  <c r="G133" i="19"/>
  <c r="B15" i="24"/>
  <c r="B21" i="24" l="1"/>
  <c r="A21" i="24"/>
  <c r="A20" i="24"/>
  <c r="B20" i="24"/>
  <c r="B19" i="24"/>
  <c r="A19" i="24"/>
  <c r="A18" i="24"/>
  <c r="B18" i="24"/>
  <c r="B17" i="24"/>
  <c r="A17" i="24"/>
  <c r="B16" i="24"/>
  <c r="A16" i="24"/>
  <c r="B3" i="24"/>
  <c r="B12" i="24"/>
  <c r="A12" i="24"/>
  <c r="B11" i="24"/>
  <c r="A11" i="24"/>
  <c r="B10" i="24"/>
  <c r="A10" i="24"/>
  <c r="B9" i="24"/>
  <c r="A9" i="24"/>
  <c r="B8" i="24"/>
  <c r="A8" i="24"/>
  <c r="B7" i="24"/>
  <c r="A7" i="24"/>
  <c r="B6" i="24"/>
  <c r="A6" i="24"/>
  <c r="B5" i="24"/>
  <c r="A5" i="24"/>
  <c r="B4" i="24"/>
  <c r="A4" i="24"/>
  <c r="G336" i="19"/>
  <c r="G68" i="25"/>
  <c r="G67" i="25"/>
  <c r="G66" i="25"/>
  <c r="G65" i="25"/>
  <c r="G64" i="25"/>
  <c r="G58" i="25"/>
  <c r="G62" i="25"/>
  <c r="G61" i="25"/>
  <c r="G8" i="19"/>
  <c r="G6" i="25"/>
  <c r="G7" i="25"/>
  <c r="G8" i="25"/>
  <c r="G9" i="25"/>
  <c r="G10" i="25"/>
  <c r="G108" i="25"/>
  <c r="G107" i="25"/>
  <c r="G106" i="25"/>
  <c r="G105" i="25"/>
  <c r="G104" i="25"/>
  <c r="G99" i="25"/>
  <c r="G98" i="25"/>
  <c r="G92" i="25"/>
  <c r="G91" i="25"/>
  <c r="G89" i="25"/>
  <c r="G84" i="25"/>
  <c r="G83" i="25"/>
  <c r="G81" i="25"/>
  <c r="G80" i="25"/>
  <c r="G74" i="25"/>
  <c r="G73" i="25"/>
  <c r="G72" i="25"/>
  <c r="G71" i="25"/>
  <c r="G70" i="25"/>
  <c r="G60" i="25"/>
  <c r="G59" i="25"/>
  <c r="G50" i="25"/>
  <c r="G49" i="25"/>
  <c r="G48" i="25"/>
  <c r="G47" i="25"/>
  <c r="G46" i="25"/>
  <c r="G45" i="25"/>
  <c r="G43" i="25"/>
  <c r="G42" i="25"/>
  <c r="G37" i="25"/>
  <c r="G36" i="25"/>
  <c r="G35" i="25"/>
  <c r="G34" i="25"/>
  <c r="G33" i="25"/>
  <c r="G32" i="25"/>
  <c r="G31" i="25"/>
  <c r="G29" i="25"/>
  <c r="G28" i="25"/>
  <c r="G27" i="25"/>
  <c r="G26" i="25"/>
  <c r="G25" i="25"/>
  <c r="G24" i="25"/>
  <c r="G22" i="25"/>
  <c r="G21" i="25"/>
  <c r="G20" i="25"/>
  <c r="G19" i="25"/>
  <c r="G18" i="25"/>
  <c r="G17" i="25"/>
  <c r="G5" i="25"/>
  <c r="G12" i="25" l="1"/>
  <c r="G101" i="25"/>
  <c r="E20" i="24" s="1"/>
  <c r="G85" i="25"/>
  <c r="G110" i="25"/>
  <c r="E21" i="24" s="1"/>
  <c r="G93" i="25"/>
  <c r="G52" i="25"/>
  <c r="E18" i="24" s="1"/>
  <c r="G76" i="25"/>
  <c r="G39" i="25"/>
  <c r="E17" i="24" s="1"/>
  <c r="E11" i="24"/>
  <c r="E10" i="24"/>
  <c r="G335" i="19"/>
  <c r="G334" i="19"/>
  <c r="G333" i="19"/>
  <c r="G332" i="19"/>
  <c r="G331" i="19"/>
  <c r="G329" i="19"/>
  <c r="G328" i="19"/>
  <c r="G323" i="19"/>
  <c r="G322" i="19"/>
  <c r="G321" i="19"/>
  <c r="G320" i="19"/>
  <c r="G319" i="19"/>
  <c r="G318" i="19"/>
  <c r="E12" i="24" s="1"/>
  <c r="G309" i="19"/>
  <c r="G307" i="19"/>
  <c r="G306" i="19"/>
  <c r="G304" i="19"/>
  <c r="G303" i="19"/>
  <c r="G302" i="19"/>
  <c r="G311" i="19"/>
  <c r="G310" i="19"/>
  <c r="G308" i="19"/>
  <c r="G297" i="19"/>
  <c r="G296" i="19"/>
  <c r="G294" i="19"/>
  <c r="G293" i="19"/>
  <c r="G291" i="19"/>
  <c r="G290" i="19"/>
  <c r="G288" i="19"/>
  <c r="G284" i="19"/>
  <c r="G283" i="19"/>
  <c r="G282" i="19"/>
  <c r="G281" i="19"/>
  <c r="G280" i="19"/>
  <c r="G279" i="19"/>
  <c r="G277" i="19"/>
  <c r="G276" i="19"/>
  <c r="G275" i="19"/>
  <c r="G274" i="19"/>
  <c r="G267" i="19"/>
  <c r="G266" i="19"/>
  <c r="G248" i="19"/>
  <c r="G253" i="19"/>
  <c r="G252" i="19"/>
  <c r="G251" i="19"/>
  <c r="G250" i="19"/>
  <c r="G249" i="19"/>
  <c r="G246" i="19"/>
  <c r="G245" i="19"/>
  <c r="G244" i="19"/>
  <c r="G243" i="19"/>
  <c r="G242" i="19"/>
  <c r="G241" i="19"/>
  <c r="G234" i="19"/>
  <c r="G233" i="19"/>
  <c r="G232" i="19"/>
  <c r="G230" i="19"/>
  <c r="G229" i="19"/>
  <c r="G272" i="19"/>
  <c r="G271" i="19"/>
  <c r="G270" i="19"/>
  <c r="G269" i="19"/>
  <c r="G268" i="19"/>
  <c r="G264" i="19"/>
  <c r="G263" i="19"/>
  <c r="G262" i="19"/>
  <c r="G261" i="19"/>
  <c r="G260" i="19"/>
  <c r="G259" i="19"/>
  <c r="G257" i="19"/>
  <c r="G224" i="19"/>
  <c r="G239" i="19"/>
  <c r="G238" i="19"/>
  <c r="G237" i="19"/>
  <c r="G236" i="19"/>
  <c r="G235" i="19"/>
  <c r="G227" i="19"/>
  <c r="G226" i="19"/>
  <c r="G95" i="25" l="1"/>
  <c r="E19" i="24" s="1"/>
  <c r="E16" i="24"/>
  <c r="G338" i="19"/>
  <c r="G313" i="19"/>
  <c r="G325" i="19"/>
  <c r="G299" i="19"/>
  <c r="G286" i="19"/>
  <c r="G255" i="19"/>
  <c r="G212" i="19"/>
  <c r="G112" i="25" l="1"/>
  <c r="E23" i="24"/>
  <c r="G207" i="19"/>
  <c r="G220" i="19"/>
  <c r="G219" i="19"/>
  <c r="G218" i="19"/>
  <c r="G217" i="19"/>
  <c r="G216" i="19"/>
  <c r="G215" i="19"/>
  <c r="G214" i="19"/>
  <c r="G211" i="19"/>
  <c r="G210" i="19"/>
  <c r="G208" i="19"/>
  <c r="G206" i="19"/>
  <c r="G205" i="19"/>
  <c r="G204" i="19"/>
  <c r="G203" i="19"/>
  <c r="G202" i="19"/>
  <c r="G201" i="19"/>
  <c r="G200" i="19"/>
  <c r="E7" i="24"/>
  <c r="G222" i="19" l="1"/>
  <c r="G186" i="19"/>
  <c r="G181" i="19"/>
  <c r="G190" i="19"/>
  <c r="G188" i="19"/>
  <c r="G187" i="19"/>
  <c r="G178" i="19"/>
  <c r="G177" i="19"/>
  <c r="G179" i="19"/>
  <c r="G174" i="19" l="1"/>
  <c r="G169" i="19"/>
  <c r="G172" i="19"/>
  <c r="G196" i="19"/>
  <c r="G195" i="19"/>
  <c r="G194" i="19"/>
  <c r="G193" i="19"/>
  <c r="G192" i="19"/>
  <c r="G191" i="19"/>
  <c r="G184" i="19"/>
  <c r="G183" i="19"/>
  <c r="G182" i="19"/>
  <c r="G175" i="19"/>
  <c r="G173" i="19"/>
  <c r="G171" i="19"/>
  <c r="G170" i="19"/>
  <c r="G168" i="19"/>
  <c r="G157" i="19"/>
  <c r="G121" i="19"/>
  <c r="G149" i="19"/>
  <c r="G198" i="19" l="1"/>
  <c r="G142" i="19"/>
  <c r="G143" i="19"/>
  <c r="G146" i="19"/>
  <c r="G164" i="19"/>
  <c r="G163" i="19"/>
  <c r="G162" i="19"/>
  <c r="G161" i="19"/>
  <c r="G160" i="19"/>
  <c r="G159" i="19"/>
  <c r="G158" i="19"/>
  <c r="G156" i="19"/>
  <c r="G154" i="19"/>
  <c r="G153" i="19"/>
  <c r="G152" i="19"/>
  <c r="G151" i="19"/>
  <c r="G150" i="19"/>
  <c r="G147" i="19"/>
  <c r="G145" i="19"/>
  <c r="G141" i="19"/>
  <c r="G139" i="19"/>
  <c r="G138" i="19"/>
  <c r="G137" i="19"/>
  <c r="G136" i="19"/>
  <c r="G135" i="19"/>
  <c r="G134" i="19"/>
  <c r="G132" i="19"/>
  <c r="G126" i="19"/>
  <c r="G123" i="19"/>
  <c r="G124" i="19"/>
  <c r="G116" i="19"/>
  <c r="G106" i="19"/>
  <c r="G112" i="19"/>
  <c r="G111" i="19"/>
  <c r="G109" i="19"/>
  <c r="G94" i="19"/>
  <c r="G93" i="19"/>
  <c r="G92" i="19"/>
  <c r="G80" i="19"/>
  <c r="G87" i="19"/>
  <c r="G86" i="19"/>
  <c r="G85" i="19"/>
  <c r="G84" i="19"/>
  <c r="G83" i="19"/>
  <c r="G82" i="19"/>
  <c r="G79" i="19"/>
  <c r="G78" i="19"/>
  <c r="G67" i="19"/>
  <c r="G66" i="19"/>
  <c r="G65" i="19"/>
  <c r="G63" i="19"/>
  <c r="G62" i="19"/>
  <c r="G61" i="19"/>
  <c r="G60" i="19"/>
  <c r="G59" i="19"/>
  <c r="G58" i="19"/>
  <c r="G57" i="19"/>
  <c r="G56" i="19"/>
  <c r="G68" i="19"/>
  <c r="G69" i="19"/>
  <c r="G47" i="19"/>
  <c r="G49" i="19"/>
  <c r="G48" i="19"/>
  <c r="G51" i="19"/>
  <c r="G50" i="19"/>
  <c r="G166" i="19" l="1"/>
  <c r="G96" i="19"/>
  <c r="E8" i="24" s="1"/>
  <c r="G89" i="19"/>
  <c r="G73" i="19"/>
  <c r="G72" i="19"/>
  <c r="G71" i="19"/>
  <c r="G70" i="19"/>
  <c r="G54" i="19"/>
  <c r="G53" i="19"/>
  <c r="G52" i="19"/>
  <c r="G38" i="19"/>
  <c r="G37" i="19"/>
  <c r="G35" i="19"/>
  <c r="G34" i="19"/>
  <c r="G33" i="19"/>
  <c r="G31" i="19"/>
  <c r="G30" i="19"/>
  <c r="G28" i="19"/>
  <c r="G40" i="19"/>
  <c r="G25" i="19"/>
  <c r="G20" i="19"/>
  <c r="G18" i="19"/>
  <c r="G22" i="19"/>
  <c r="G75" i="19" l="1"/>
  <c r="E6" i="24" s="1"/>
  <c r="G24" i="19"/>
  <c r="G21" i="19"/>
  <c r="G17" i="19"/>
  <c r="G15" i="19"/>
  <c r="G39" i="19" l="1"/>
  <c r="G42" i="19" s="1"/>
  <c r="E5" i="24" s="1"/>
  <c r="G5" i="19"/>
  <c r="G342" i="19" l="1"/>
  <c r="G343" i="19"/>
  <c r="G128" i="19" l="1"/>
  <c r="G127" i="19"/>
  <c r="G125" i="19" l="1"/>
  <c r="G122" i="19"/>
  <c r="G120" i="19"/>
  <c r="G104" i="19"/>
  <c r="G102" i="19"/>
  <c r="G108" i="19"/>
  <c r="G346" i="19" l="1"/>
  <c r="G345" i="19"/>
  <c r="G344" i="19"/>
  <c r="G348" i="19" l="1"/>
  <c r="G118" i="19"/>
  <c r="G103" i="19" l="1"/>
  <c r="G117" i="19"/>
  <c r="G115" i="19"/>
  <c r="G114" i="19"/>
  <c r="G105" i="19"/>
  <c r="G101" i="19"/>
  <c r="G100" i="19"/>
  <c r="G130" i="19" l="1"/>
  <c r="G315" i="19" s="1"/>
  <c r="E9" i="24" s="1"/>
  <c r="G10" i="19"/>
  <c r="E4" i="24" l="1"/>
  <c r="G350" i="19"/>
  <c r="E14" i="24" l="1"/>
  <c r="E25" i="24" s="1"/>
  <c r="E26" i="24" s="1"/>
  <c r="E27" i="24" s="1"/>
</calcChain>
</file>

<file path=xl/sharedStrings.xml><?xml version="1.0" encoding="utf-8"?>
<sst xmlns="http://schemas.openxmlformats.org/spreadsheetml/2006/main" count="819" uniqueCount="297">
  <si>
    <t>U</t>
  </si>
  <si>
    <t>N°</t>
  </si>
  <si>
    <t>ens</t>
  </si>
  <si>
    <t>u</t>
  </si>
  <si>
    <t>Date</t>
  </si>
  <si>
    <t>Rédacteur</t>
  </si>
  <si>
    <t>Modifications</t>
  </si>
  <si>
    <t>Indice</t>
  </si>
  <si>
    <t>Remarques</t>
  </si>
  <si>
    <t>R. DUCA</t>
  </si>
  <si>
    <t>QUANT ENTREP.</t>
  </si>
  <si>
    <t xml:space="preserve">ens </t>
  </si>
  <si>
    <t>ml</t>
  </si>
  <si>
    <t>MONTANT TOTAL € H.T.</t>
  </si>
  <si>
    <t>PRIX U. 
€ H.T.</t>
  </si>
  <si>
    <t>QUANT BET</t>
  </si>
  <si>
    <t xml:space="preserve">DESIGNATION 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</si>
  <si>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Vannes d'isolement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</si>
  <si>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315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</si>
  <si>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250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</si>
  <si>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400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</si>
  <si>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355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</si>
  <si>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Gaine de soufflage et d'extraction  y compris coudes, tés, piquages, supportages,calorifuge etc…</t>
    </r>
  </si>
  <si>
    <t>Travaux conformes aux CCTP, plans et schémas y compris toutes sujétions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</si>
  <si>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 Bus/Câblage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</si>
  <si>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Mise à jour Imagerie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</si>
  <si>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 Programmation, mise en service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</si>
  <si>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Gaine de soufflage et d'extraction  y compris coudes, tés, piquages, supportages, etc…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</si>
  <si>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125</t>
    </r>
  </si>
  <si>
    <t>Fourniture et pose  conformes aux CCTP et plans, y compris toutes sujétions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</si>
  <si>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Vannes d'équilibrage et de régulation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</si>
  <si>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Raccordement hydraulique terminaux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</si>
  <si>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Automate</t>
    </r>
    <r>
      <rPr>
        <sz val="11"/>
        <rFont val="Calibri"/>
        <family val="1"/>
        <charset val="2"/>
        <scheme val="minor"/>
      </rPr>
      <t>, modules E/S</t>
    </r>
  </si>
  <si>
    <t>Fourniture et pose conformes aux CCTP et plans y compris toutes sujétions</t>
  </si>
  <si>
    <t>DPGF</t>
  </si>
  <si>
    <t>TOTAL € T.T.C.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</si>
  <si>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Diffuseur porte-filtre + filtre H.14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</si>
  <si>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Diffuseur porte-filtre + filtre F.7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</si>
  <si>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Pièges à sons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</si>
  <si>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Sonde, accessoires</t>
    </r>
  </si>
  <si>
    <t>RECAPITULATIF</t>
  </si>
  <si>
    <t>DESIGNATION</t>
  </si>
  <si>
    <t>UNITE</t>
  </si>
  <si>
    <t>QUANT</t>
  </si>
  <si>
    <t>MONTANT
TOTAL € H.T.</t>
  </si>
  <si>
    <t>T.V.A. 20 %</t>
  </si>
  <si>
    <t>DEPOSE ET ADAPTATION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</si>
  <si>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Registre motorisé régulation dépression</t>
    </r>
    <r>
      <rPr>
        <sz val="11"/>
        <rFont val="Calibri"/>
        <family val="1"/>
        <charset val="2"/>
        <scheme val="minor"/>
      </rPr>
      <t xml:space="preserve"> 'sas'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</si>
  <si>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Registre à débit constant</t>
    </r>
    <r>
      <rPr>
        <sz val="11"/>
        <rFont val="Calibri"/>
        <family val="1"/>
        <charset val="2"/>
        <scheme val="minor"/>
      </rPr>
      <t xml:space="preserve"> 'sas'</t>
    </r>
  </si>
  <si>
    <t>ELECTRICITE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</si>
  <si>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Mise en service /essais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</si>
  <si>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160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</si>
  <si>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200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</si>
  <si>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150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</si>
  <si>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Tuyauterie acier neuve compris calorifuge et supportage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</si>
  <si>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Réseau Eau chaude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</si>
  <si>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Ø 50/60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</si>
  <si>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Ø 26/34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</si>
  <si>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Ø 20/27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</si>
  <si>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Réseau Eau glacée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</si>
  <si>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Ø 33/42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</si>
  <si>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Ø 15/21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</si>
  <si>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Purgeurs automatiques + vannes d'isolement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</si>
  <si>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Vidange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</si>
  <si>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15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</si>
  <si>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Cassette plafonnière à effet Coanda</t>
    </r>
    <r>
      <rPr>
        <sz val="11"/>
        <rFont val="Calibri"/>
        <family val="1"/>
        <charset val="2"/>
        <scheme val="minor"/>
      </rPr>
      <t xml:space="preserve"> - Taille 600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</si>
  <si>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Raccordement condensat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</si>
  <si>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DN 50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</si>
  <si>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DN 20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</si>
  <si>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  DN 30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</si>
  <si>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  DN 15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</si>
  <si>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Mise en service</t>
    </r>
  </si>
  <si>
    <t>Fourniture et pose conformes aux CCTP , y compris toutes sujétions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</si>
  <si>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 Groupe de condensation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</si>
  <si>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 Evaporateur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</si>
  <si>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 Câblage BT et régulation de l'ensemble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</si>
  <si>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 Ciruit frigorifique</t>
    </r>
    <r>
      <rPr>
        <sz val="11"/>
        <rFont val="Calibri"/>
        <family val="1"/>
        <charset val="2"/>
        <scheme val="minor"/>
      </rPr>
      <t xml:space="preserve"> + condensat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</si>
  <si>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 Tableau de régulation</t>
    </r>
  </si>
  <si>
    <t>DISTRIBUTION EAU CHAUDE/EAU GLACEE SECONDAIRE</t>
  </si>
  <si>
    <t>TERMINAUX DE CHAUFFAGE/RAFRAICHISSEMENT</t>
  </si>
  <si>
    <t>EXTENSION ET RENOVATION DU BATIMENT EXISTANT</t>
  </si>
  <si>
    <t>CENTRE DE BIOLOGIE STRUCTURALE
 DE MONTPELLIER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</si>
  <si>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Réglage CTA / extracteur correspondant</t>
    </r>
  </si>
  <si>
    <t xml:space="preserve">PRODUCTION EAU CHAUDE-EAU GLACEE 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</si>
  <si>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 Tube acier noir compris calorifuge et finition isoxal 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</si>
  <si>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107/114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</si>
  <si>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100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</si>
  <si>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Vannes d'isolement</t>
    </r>
    <r>
      <rPr>
        <sz val="11"/>
        <rFont val="Calibri"/>
        <family val="1"/>
        <charset val="2"/>
        <scheme val="minor"/>
      </rPr>
      <t xml:space="preserve"> compris calorifuge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</si>
  <si>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Carottages murs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</si>
  <si>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200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</si>
  <si>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Mise en service, essais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</si>
  <si>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Tube pré-isolé (hors tranchée et rebouchage)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</si>
  <si>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70</t>
    </r>
    <r>
      <rPr>
        <sz val="11"/>
        <rFont val="Calibri"/>
        <family val="1"/>
        <charset val="2"/>
        <scheme val="minor"/>
      </rPr>
      <t xml:space="preserve"> (attente phase 2)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</si>
  <si>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70 (attente phase 2)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</si>
  <si>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150 (pénétration en VS phase 2)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</si>
  <si>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40</t>
    </r>
    <r>
      <rPr>
        <sz val="11"/>
        <rFont val="Calibri"/>
        <family val="1"/>
        <charset val="2"/>
        <scheme val="minor"/>
      </rPr>
      <t xml:space="preserve"> (attente phase 2)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</si>
  <si>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40 (attente phase 2)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</si>
  <si>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170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</si>
  <si>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 100 (pénétration en VS phase 2)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</si>
  <si>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Purgeurs automatiques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</si>
  <si>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DN100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</si>
  <si>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 Compteur d'énergie + vanne d'isolement </t>
    </r>
  </si>
  <si>
    <t>1.1</t>
  </si>
  <si>
    <t>1.2</t>
  </si>
  <si>
    <t>1.1 - TOTAL H.T.</t>
  </si>
  <si>
    <t>1.2 - TOTAL H.T.</t>
  </si>
  <si>
    <t>1.3</t>
  </si>
  <si>
    <t>1.3 - TOTAL H.T.</t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</si>
  <si>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Ø70/76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</si>
  <si>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Ø 82/89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</si>
  <si>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Ø 107/114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</si>
  <si>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DN 100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</si>
  <si>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  DN 80</t>
    </r>
  </si>
  <si>
    <r>
      <rPr>
        <sz val="11"/>
        <rFont val="Symbol"/>
        <family val="1"/>
        <charset val="2"/>
      </rPr>
      <t>-</t>
    </r>
    <r>
      <rPr>
        <sz val="11"/>
        <rFont val="Calibri"/>
        <family val="2"/>
        <scheme val="minor"/>
      </rPr>
      <t>    DN 65</t>
    </r>
  </si>
  <si>
    <t>1.4</t>
  </si>
  <si>
    <t>1.4 - TOTAL H.T.</t>
  </si>
  <si>
    <t>1.5</t>
  </si>
  <si>
    <t>TERMINAUX SPECIFIQUES</t>
  </si>
  <si>
    <t>1.5 -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</si>
  <si>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 Raccordement BT VC sur attente du lot n° 11</t>
    </r>
  </si>
  <si>
    <t>1.6</t>
  </si>
  <si>
    <t>1.6.1</t>
  </si>
  <si>
    <t>Fourniture et pose conformes aux CCTP, synoptique et plans, y compris toutes sujétions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</si>
  <si>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Registre motorisé régulation dépression</t>
    </r>
    <r>
      <rPr>
        <sz val="11"/>
        <rFont val="Calibri"/>
        <family val="1"/>
        <charset val="2"/>
        <scheme val="minor"/>
      </rPr>
      <t xml:space="preserve"> 'labo'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</si>
  <si>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Registre à débit constant</t>
    </r>
    <r>
      <rPr>
        <sz val="11"/>
        <rFont val="Calibri"/>
        <family val="1"/>
        <charset val="2"/>
        <scheme val="minor"/>
      </rPr>
      <t xml:space="preserve"> 'labo'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</si>
  <si>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700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</si>
  <si>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270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</si>
  <si>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Afficheur digital régulation dépression</t>
    </r>
    <r>
      <rPr>
        <sz val="11"/>
        <rFont val="Calibri"/>
        <family val="1"/>
        <charset val="2"/>
        <scheme val="minor"/>
      </rPr>
      <t xml:space="preserve">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</si>
  <si>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</rPr>
      <t>    Thermomètre</t>
    </r>
    <r>
      <rPr>
        <sz val="11"/>
        <rFont val="Calibri"/>
        <family val="1"/>
        <charset val="2"/>
      </rPr>
      <t>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</si>
  <si>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Qualification Labo Eucaryote</t>
    </r>
  </si>
  <si>
    <t>1.6.2</t>
  </si>
  <si>
    <t>1.6.3</t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</si>
  <si>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900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</si>
  <si>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900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</si>
  <si>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600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</si>
  <si>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270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</si>
  <si>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Gaine textile + filtre H.14</t>
    </r>
    <r>
      <rPr>
        <sz val="11"/>
        <rFont val="Calibri"/>
        <family val="1"/>
        <charset val="2"/>
        <scheme val="minor"/>
      </rPr>
      <t xml:space="preserve"> compris gaine de remplacement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</si>
  <si>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Qualification Labo Bactériologie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</si>
  <si>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Registre motorisé régulation débit de soufflage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</si>
  <si>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Registre motorisé régulation débit de reprise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</si>
  <si>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Afficheur digital sorbonne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</si>
  <si>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 Gaine textile </t>
    </r>
    <r>
      <rPr>
        <sz val="11"/>
        <rFont val="Calibri"/>
        <family val="1"/>
        <charset val="2"/>
        <scheme val="minor"/>
      </rPr>
      <t>compris gaine de remplacement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</si>
  <si>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560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</si>
  <si>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630</t>
    </r>
  </si>
  <si>
    <t xml:space="preserve">TRAITEMENT D'AIR </t>
  </si>
  <si>
    <t>1.6.4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</si>
  <si>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Bouche soufflage ou reprise avec module de régulation et gaine souple</t>
    </r>
  </si>
  <si>
    <t>1.6.5</t>
  </si>
  <si>
    <t>CTA LABORATOIRES L1</t>
  </si>
  <si>
    <t>1.6.6</t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</si>
  <si>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360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</si>
  <si>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300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</si>
  <si>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Diffuseur soufflage compris gaine souple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</si>
  <si>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Diffuseur reprise compris gaine souple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</si>
  <si>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Diffuseur soufflage  avec module de régulation et gaine souple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</si>
  <si>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Diffuseur reprise  avec module de régulation et gaine souple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</si>
  <si>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500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</si>
  <si>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Finition isoxal en toiture et LT</t>
    </r>
    <r>
      <rPr>
        <sz val="11"/>
        <rFont val="Calibri"/>
        <family val="1"/>
        <charset val="2"/>
        <scheme val="minor"/>
      </rPr>
      <t xml:space="preserve"> sur gaine Ø 355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</si>
  <si>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Finition isoxal en toiture et LT</t>
    </r>
    <r>
      <rPr>
        <sz val="11"/>
        <rFont val="Calibri"/>
        <family val="1"/>
        <charset val="2"/>
        <scheme val="minor"/>
      </rPr>
      <t xml:space="preserve"> sur gaine Ø 400</t>
    </r>
  </si>
  <si>
    <r>
      <t>Finition isoxal en toiture et LT</t>
    </r>
    <r>
      <rPr>
        <sz val="11"/>
        <rFont val="Calibri"/>
        <family val="1"/>
        <charset val="2"/>
        <scheme val="minor"/>
      </rPr>
      <t xml:space="preserve"> sur gaine :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</si>
  <si>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600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</si>
  <si>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50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</si>
  <si>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75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</si>
  <si>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100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</si>
  <si>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200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</si>
  <si>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450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</si>
  <si>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30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</si>
  <si>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65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</si>
  <si>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t>1.6.7</t>
  </si>
  <si>
    <t>1.6.8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</si>
  <si>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Gaine d'extraction  y compris coudes, tés, piquages, supportages, etc…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</si>
  <si>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Gaine d'extraction en PVC M1 PPs y compris coudes, tés, piquages, supportages, etc…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</si>
  <si>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Ø 63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</si>
  <si>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 Raccordement BT extracteur sorbonne depuis TD toiture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</si>
  <si>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    Tableau BT/régulation en local CTA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</si>
  <si>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 Raccordement BT CTA depuis TD toiture</t>
    </r>
  </si>
  <si>
    <t>1.6 - TOTAL H.T.</t>
  </si>
  <si>
    <t>1.7</t>
  </si>
  <si>
    <t>INSTALLATION FRIGORIFIQUE</t>
  </si>
  <si>
    <t>1.7 – TOTAL H.T.</t>
  </si>
  <si>
    <t>1.8</t>
  </si>
  <si>
    <t>1.8 - TOTAL H.T.</t>
  </si>
  <si>
    <t>1.9</t>
  </si>
  <si>
    <t>1.9 - TOTAL H.T.</t>
  </si>
  <si>
    <t>TRAVAUX PRELIMINAIRES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</si>
  <si>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Dévoiement rejet labo Z1.9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</si>
  <si>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Dévoiement prise air neuf UTA labo Z1.9 et Z.10</t>
    </r>
  </si>
  <si>
    <t>2.1</t>
  </si>
  <si>
    <t>2.1 - TOTAL H.T.</t>
  </si>
  <si>
    <t>2.2</t>
  </si>
  <si>
    <t>2.2 - TOTAL H.T.</t>
  </si>
  <si>
    <t>2.3</t>
  </si>
  <si>
    <t>2.3 - TOTAL H.T.</t>
  </si>
  <si>
    <t>2.4</t>
  </si>
  <si>
    <t>2.4.1</t>
  </si>
  <si>
    <t>PM</t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</si>
  <si>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210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</si>
  <si>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240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</si>
  <si>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270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</si>
  <si>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230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</si>
  <si>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Raccordement sur attentes issues de l'extension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</si>
  <si>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125 m</t>
    </r>
    <r>
      <rPr>
        <vertAlign val="superscript"/>
        <sz val="11"/>
        <rFont val="Calibri"/>
        <family val="2"/>
        <scheme val="minor"/>
      </rPr>
      <t>3/</t>
    </r>
    <r>
      <rPr>
        <sz val="11"/>
        <rFont val="Calibri"/>
        <family val="2"/>
        <scheme val="minor"/>
      </rPr>
      <t>h</t>
    </r>
  </si>
  <si>
    <t>2.4.2</t>
  </si>
  <si>
    <t>2.4.3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</si>
  <si>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  Extracteur polypropylène compris supportage</t>
    </r>
  </si>
  <si>
    <t>2.4 - TOTAL H.T.</t>
  </si>
  <si>
    <t>2.5</t>
  </si>
  <si>
    <t>2.5 - TOTAL H.T.</t>
  </si>
  <si>
    <t>2.6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</si>
  <si>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 Raccordement BT VC sur attente du lot n° 11.A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</si>
  <si>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 Raccordement BT Armoire VDI sur attente du lot n° 11.A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</si>
  <si>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 Raccordement BT Split sur attente du lot n° 11.A</t>
    </r>
  </si>
  <si>
    <t>1 - EXTENSION</t>
  </si>
  <si>
    <t>1 - GENIE CLIMATIQUE - EXTENSION - TOTAL € H.T.</t>
  </si>
  <si>
    <t>2.6 - TOTAL H.T.</t>
  </si>
  <si>
    <t>2 - GENIE CLIMATIQUE - REHABILITATION - TOTAL € H.T.</t>
  </si>
  <si>
    <t>Réseaux Eau glacée</t>
  </si>
  <si>
    <t>Réseaux Eau chaude</t>
  </si>
  <si>
    <t>GTC</t>
  </si>
  <si>
    <t>ENS</t>
  </si>
  <si>
    <t>1 - EXTENSION- TOTAL € H.T.</t>
  </si>
  <si>
    <t>2 - REHABILITATION</t>
  </si>
  <si>
    <t>2 - REHABILITATION- TOTAL €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</si>
  <si>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Ventilo-convecteur gainable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</si>
  <si>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 </t>
    </r>
    <r>
      <rPr>
        <sz val="11"/>
        <rFont val="Calibri"/>
        <family val="1"/>
        <charset val="2"/>
        <scheme val="minor"/>
      </rPr>
      <t>Câblage complet gestion régulation des pressions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</si>
  <si>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Thermostat déporté compris câblage</t>
    </r>
  </si>
  <si>
    <t>CTA laboratoires L2 EUCARYOTE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</si>
  <si>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Vannes d'arrêt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</si>
  <si>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Manomètre à liquide rouge</t>
    </r>
    <r>
      <rPr>
        <sz val="11"/>
        <rFont val="Calibri"/>
        <family val="1"/>
        <charset val="2"/>
        <scheme val="minor"/>
      </rPr>
      <t xml:space="preserve"> + flexibles</t>
    </r>
  </si>
  <si>
    <t>CTA Laboratoires L2 BACTERIOLOGIE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</si>
  <si>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Pompe, tuyauteries, robinetterie et vase d'expansion sur circuit de récupération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</si>
  <si>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Extracteur 1000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compris supportage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</si>
  <si>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3900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</si>
  <si>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2100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</si>
  <si>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t>CTA Laboratoire Z4.5</t>
  </si>
  <si>
    <t>CTA Laboratoire Z4.13</t>
  </si>
  <si>
    <t>1.6.4 - TOTAL H.T.</t>
  </si>
  <si>
    <t>1.6.3 - TOTAL H.T.</t>
  </si>
  <si>
    <t>1.6.2 - TOTAL H.T.</t>
  </si>
  <si>
    <t>1.6.1 - TOTAL H.T.</t>
  </si>
  <si>
    <t>1.6.6 - TOTAL H.T.</t>
  </si>
  <si>
    <t>1.6.5 - TOTAL H.T.</t>
  </si>
  <si>
    <t>1.6.7 -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</si>
  <si>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Extracteur 500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compris supportage</t>
    </r>
  </si>
  <si>
    <t>1.6.8 - TOTAL H.T.</t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</si>
  <si>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750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</si>
  <si>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r>
      <rPr>
        <sz val="11"/>
        <rFont val="Symbol"/>
        <family val="1"/>
        <charset val="2"/>
      </rPr>
      <t>*</t>
    </r>
    <r>
      <rPr>
        <sz val="11"/>
        <rFont val="Calibri"/>
        <family val="2"/>
        <scheme val="minor"/>
      </rPr>
      <t>    600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</t>
    </r>
  </si>
  <si>
    <t>CTA Bureaux</t>
  </si>
  <si>
    <t>CTA Laboratoires L1</t>
  </si>
  <si>
    <t>VMC sanitaires</t>
  </si>
  <si>
    <t>Extraction sorbonnes - Produit chimique</t>
  </si>
  <si>
    <t>Travaux conformes aux CCTP et plan de dépose y compris toutes sujétions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</si>
  <si>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du réseau change over et condensats existants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</si>
  <si>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des équipements de ventilation compris bouchonnage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</si>
  <si>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des tourelles d'extraction sorbonne compris gaine PVC associées et filerie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</si>
  <si>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des splits systems existants compris récupération des fluides frigorigènes, compris tuyauteries et filerie associées</t>
    </r>
  </si>
  <si>
    <t>Fourniture et pose conformes aux CCTP et plans, y compris toutes sujétions</t>
  </si>
  <si>
    <t>2.4.1 - TOTAL H.T.</t>
  </si>
  <si>
    <t>2.4.2 - TOTAL H.T.</t>
  </si>
  <si>
    <t>2.4.3 - TOTAL H.T.</t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</si>
  <si>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Dépose des ventilo-convecteurs / UTA existants, compris diffuseurs, gaines, thermostat associé et filerie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</si>
  <si>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 Raccordement sur attentes issues de l'extension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</si>
  <si>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 Raccordement sur attente issue de l'extension</t>
    </r>
  </si>
  <si>
    <r>
      <rPr>
        <sz val="11"/>
        <rFont val="Symbol"/>
        <family val="1"/>
        <charset val="2"/>
      </rPr>
      <t xml:space="preserve">· </t>
    </r>
    <r>
      <rPr>
        <sz val="11"/>
        <rFont val="Calibri"/>
        <family val="2"/>
        <scheme val="minor"/>
      </rPr>
      <t>   Extracteur polypropylène compris supportage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</si>
  <si>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Thermostat déporté compris câblage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</si>
  <si>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Batterie électrique setup optique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</si>
  <si>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 Raccordement BT batterie setup optique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</si>
  <si>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Dévoiement prise air neuf labo Z2.2 laverie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</si>
  <si>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 Dévoiement rejet extraction labo Z2.2 laverie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</si>
  <si>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 Compteur d'énergie + vannes d'isolement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</si>
  <si>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Ventilo-convecteur carrossé plafonnier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</si>
  <si>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Split system local congélateur compris unité intérieure/extérieure, liaisons frigorifiques, raccordement BT, réseau condensats et télécommande murale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</si>
  <si>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Split system local VDI compris unité intérieure/extérieure, liaisons frigorifiques, raccordement BT, réseau condensats et télécommande murale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</si>
  <si>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Armoire de traitement d'air local VDI compris vanne d'équilibrage et régulation, raccordement hydraulique, raccordement BT et condensat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</si>
  <si>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Centrale de Traitement d'Air double flux 1700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compris supportage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</si>
  <si>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 xml:space="preserve">    Grille pare-pluie en bardage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</si>
  <si>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Mise en service/essais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</si>
  <si>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Centrale de Traitement d'Air double flux 3600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compris supportage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</si>
  <si>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C</t>
    </r>
    <r>
      <rPr>
        <sz val="11"/>
        <rFont val="Calibri"/>
        <family val="1"/>
        <charset val="2"/>
        <scheme val="minor"/>
      </rPr>
      <t>âblage complet gestion régulation des pressions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</si>
  <si>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Gaine de soufflage et d'extraction  y compris coudes, tés, piquages, supportages, calorifuge etc…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</si>
  <si>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Centrale de Traitement d'Air simple flux 6000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compris supportage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</si>
  <si>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Registre motorisé contrôleur de débit sorbonne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</si>
  <si>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Registre à débit constant</t>
    </r>
    <r>
      <rPr>
        <sz val="11"/>
        <rFont val="Calibri"/>
        <family val="1"/>
        <charset val="2"/>
        <scheme val="minor"/>
      </rPr>
      <t xml:space="preserve"> armoires produits chimique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</si>
  <si>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</t>
    </r>
    <r>
      <rPr>
        <sz val="11"/>
        <rFont val="Calibri"/>
        <family val="1"/>
        <charset val="2"/>
        <scheme val="minor"/>
      </rPr>
      <t>âblage complet gestion régulation de débit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</si>
  <si>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Centrale de Traitement d'Air simple flux 1500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compris supportage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</si>
  <si>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C</t>
    </r>
    <r>
      <rPr>
        <sz val="11"/>
        <rFont val="Calibri"/>
        <family val="1"/>
        <charset val="2"/>
        <scheme val="minor"/>
      </rPr>
      <t>âblage complet gestion régulation de débit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</si>
  <si>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Grille pare-pluie en mur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</si>
  <si>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Centrale de Traitement d'Air double flux 2840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avec échangeur rotatif compris supportage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</si>
  <si>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Diffuseur soufflage avec module de régulation et gaine souple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</si>
  <si>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Diffuseur reprise avec module de régulation et gaine souple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</si>
  <si>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Centrale de Traitement d'Air double flux 2200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avec échangeur rotatif compris supportage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</si>
  <si>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  Bouche autoréglable et gaine souple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</si>
  <si>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1"/>
        <charset val="2"/>
        <scheme val="minor"/>
      </rPr>
      <t xml:space="preserve">     CU ventilation 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</si>
  <si>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    Raccordement BT équipements Chambre froide sur attente du lot n° 11.A</t>
    </r>
  </si>
  <si>
    <r>
      <rPr>
        <sz val="11"/>
        <rFont val="Symbol"/>
        <family val="1"/>
        <charset val="2"/>
      </rPr>
      <t>·</t>
    </r>
    <r>
      <rPr>
        <sz val="11"/>
        <rFont val="Calibri"/>
        <family val="2"/>
        <scheme val="minor"/>
      </rPr>
      <t>   Extracteur simple flux  300 m</t>
    </r>
    <r>
      <rPr>
        <vertAlign val="superscript"/>
        <sz val="11"/>
        <rFont val="Calibri"/>
        <family val="2"/>
        <scheme val="minor"/>
      </rPr>
      <t>3</t>
    </r>
    <r>
      <rPr>
        <sz val="11"/>
        <rFont val="Calibri"/>
        <family val="2"/>
        <scheme val="minor"/>
      </rPr>
      <t>/h compris supportage</t>
    </r>
  </si>
  <si>
    <t xml:space="preserve">LOT N° 11 - Génie Climatique </t>
  </si>
  <si>
    <t>LOT N° 11 - GENIE CLIMATIQUE  - TOTAL € H.T.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</si>
</sst>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u/>
      <sz val="10"/>
      <color theme="10"/>
      <name val="Arial"/>
      <family val="2"/>
    </font>
    <font>
      <b/>
      <sz val="11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sz val="20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8"/>
      <name val="Calibri"/>
      <family val="2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color rgb="FFC00000"/>
      <name val="Calibri"/>
      <family val="2"/>
    </font>
    <font>
      <sz val="11"/>
      <name val="Calibri"/>
      <family val="2"/>
    </font>
    <font>
      <sz val="11"/>
      <name val="Calibri"/>
      <family val="2"/>
      <scheme val="minor"/>
    </font>
    <font>
      <b/>
      <sz val="12"/>
      <name val="Calibri"/>
      <family val="2"/>
    </font>
    <font>
      <b/>
      <sz val="14"/>
      <name val="Calibri"/>
      <family val="2"/>
    </font>
    <font>
      <sz val="14"/>
      <name val="Calibri"/>
      <family val="2"/>
    </font>
    <font>
      <sz val="11"/>
      <name val="Symbol"/>
      <family val="1"/>
      <charset val="2"/>
    </font>
    <font>
      <sz val="11"/>
      <name val="Calibri"/>
      <family val="1"/>
      <charset val="2"/>
      <scheme val="minor"/>
    </font>
    <font>
      <sz val="12"/>
      <name val="Calibri"/>
      <family val="2"/>
    </font>
    <font>
      <b/>
      <sz val="10"/>
      <name val="Calibri"/>
      <family val="2"/>
      <scheme val="minor"/>
    </font>
    <font>
      <sz val="10"/>
      <color rgb="FFE36C0A"/>
      <name val="Calibri"/>
      <family val="2"/>
      <scheme val="minor"/>
    </font>
    <font>
      <b/>
      <sz val="12"/>
      <color rgb="FF002060"/>
      <name val="Calibri"/>
      <family val="2"/>
    </font>
    <font>
      <sz val="12"/>
      <color rgb="FF002060"/>
      <name val="Calibri"/>
      <family val="2"/>
    </font>
    <font>
      <sz val="11"/>
      <name val="Calibri"/>
      <family val="1"/>
      <charset val="2"/>
    </font>
    <font>
      <b/>
      <sz val="12"/>
      <name val="Calibri"/>
      <family val="2"/>
      <scheme val="minor"/>
    </font>
    <font>
      <sz val="12"/>
      <name val="Calibri"/>
      <family val="2"/>
      <scheme val="minor"/>
    </font>
    <font>
      <vertAlign val="superscript"/>
      <sz val="11"/>
      <name val="Calibri"/>
      <family val="2"/>
      <scheme val="minor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2"/>
      <color rgb="FFC00000"/>
      <name val="Calibri"/>
      <family val="2"/>
      <scheme val="minor"/>
    </font>
    <font>
      <b/>
      <sz val="10"/>
      <color rgb="FFE36C0A"/>
      <name val="Calibri"/>
      <family val="2"/>
      <scheme val="minor"/>
    </font>
    <font>
      <b/>
      <sz val="12"/>
      <color rgb="FFFFC000"/>
      <name val="Calibri"/>
      <family val="2"/>
    </font>
    <font>
      <b/>
      <sz val="12"/>
      <color rgb="FF1F497D"/>
      <name val="Calibri"/>
      <family val="2"/>
      <scheme val="minor"/>
    </font>
    <font>
      <b/>
      <sz val="11"/>
      <color rgb="FFFFC000"/>
      <name val="Calibri"/>
      <family val="2"/>
      <scheme val="minor"/>
    </font>
    <font>
      <b/>
      <sz val="12"/>
      <color rgb="FFFFC000"/>
      <name val="Calibri"/>
      <family val="2"/>
      <scheme val="minor"/>
    </font>
    <font>
      <b/>
      <sz val="12"/>
      <color rgb="FF1F497D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double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/>
      <diagonal/>
    </border>
    <border>
      <left style="double">
        <color indexed="64"/>
      </left>
      <right style="thin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</borders>
  <cellStyleXfs count="6">
    <xf numFmtId="0" fontId="0" fillId="0" borderId="0"/>
    <xf numFmtId="0" fontId="4" fillId="0" borderId="0"/>
    <xf numFmtId="0" fontId="9" fillId="0" borderId="0" applyNumberFormat="0" applyFill="0" applyBorder="0" applyAlignment="0" applyProtection="0"/>
    <xf numFmtId="0" fontId="3" fillId="0" borderId="0"/>
    <xf numFmtId="0" fontId="2" fillId="0" borderId="0"/>
    <xf numFmtId="0" fontId="1" fillId="0" borderId="0"/>
  </cellStyleXfs>
  <cellXfs count="241">
    <xf numFmtId="0" fontId="0" fillId="0" borderId="0" xfId="0"/>
    <xf numFmtId="0" fontId="16" fillId="0" borderId="0" xfId="0" applyFont="1" applyAlignment="1">
      <alignment vertical="center"/>
    </xf>
    <xf numFmtId="49" fontId="16" fillId="0" borderId="2" xfId="0" applyNumberFormat="1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20" fillId="0" borderId="2" xfId="0" applyFont="1" applyBorder="1" applyAlignment="1">
      <alignment vertical="center" wrapText="1"/>
    </xf>
    <xf numFmtId="0" fontId="21" fillId="0" borderId="3" xfId="0" applyFont="1" applyBorder="1" applyAlignment="1">
      <alignment horizontal="center" vertical="center" wrapText="1"/>
    </xf>
    <xf numFmtId="4" fontId="20" fillId="0" borderId="2" xfId="0" applyNumberFormat="1" applyFont="1" applyBorder="1" applyAlignment="1">
      <alignment horizontal="center" vertical="center" wrapText="1"/>
    </xf>
    <xf numFmtId="4" fontId="21" fillId="0" borderId="3" xfId="0" applyNumberFormat="1" applyFont="1" applyBorder="1" applyAlignment="1">
      <alignment horizontal="right" vertical="center" wrapText="1"/>
    </xf>
    <xf numFmtId="0" fontId="10" fillId="0" borderId="0" xfId="5" applyFont="1" applyAlignment="1">
      <alignment horizontal="justify" vertical="center"/>
    </xf>
    <xf numFmtId="0" fontId="1" fillId="0" borderId="0" xfId="5"/>
    <xf numFmtId="0" fontId="12" fillId="0" borderId="0" xfId="5" applyFont="1" applyAlignment="1">
      <alignment horizontal="center" vertical="center"/>
    </xf>
    <xf numFmtId="0" fontId="15" fillId="0" borderId="0" xfId="1" applyFont="1" applyAlignment="1">
      <alignment vertical="center"/>
    </xf>
    <xf numFmtId="0" fontId="1" fillId="0" borderId="0" xfId="5" applyAlignment="1">
      <alignment vertical="center"/>
    </xf>
    <xf numFmtId="0" fontId="13" fillId="0" borderId="0" xfId="5" applyFont="1" applyAlignment="1">
      <alignment horizontal="justify" vertical="center"/>
    </xf>
    <xf numFmtId="0" fontId="14" fillId="0" borderId="0" xfId="5" applyFont="1" applyAlignment="1">
      <alignment horizontal="center" vertical="center"/>
    </xf>
    <xf numFmtId="0" fontId="6" fillId="0" borderId="0" xfId="1" applyFont="1"/>
    <xf numFmtId="0" fontId="5" fillId="2" borderId="1" xfId="1" applyFont="1" applyFill="1" applyBorder="1" applyAlignment="1">
      <alignment horizontal="center" vertical="center" wrapText="1"/>
    </xf>
    <xf numFmtId="14" fontId="5" fillId="2" borderId="1" xfId="1" applyNumberFormat="1" applyFont="1" applyFill="1" applyBorder="1" applyAlignment="1">
      <alignment horizontal="center" vertical="center" wrapText="1"/>
    </xf>
    <xf numFmtId="0" fontId="5" fillId="2" borderId="1" xfId="1" applyFont="1" applyFill="1" applyBorder="1" applyAlignment="1">
      <alignment horizontal="left" vertical="center" wrapText="1"/>
    </xf>
    <xf numFmtId="0" fontId="5" fillId="0" borderId="1" xfId="1" applyFont="1" applyBorder="1" applyAlignment="1">
      <alignment horizontal="center" vertical="center" wrapText="1"/>
    </xf>
    <xf numFmtId="14" fontId="5" fillId="0" borderId="0" xfId="1" applyNumberFormat="1" applyFont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4" fillId="0" borderId="0" xfId="1"/>
    <xf numFmtId="0" fontId="5" fillId="0" borderId="0" xfId="1" applyFont="1" applyAlignment="1">
      <alignment horizontal="justify" vertical="center"/>
    </xf>
    <xf numFmtId="0" fontId="7" fillId="0" borderId="0" xfId="1" applyFont="1"/>
    <xf numFmtId="0" fontId="8" fillId="0" borderId="0" xfId="1" applyFont="1" applyAlignment="1">
      <alignment horizontal="right" vertical="center"/>
    </xf>
    <xf numFmtId="0" fontId="5" fillId="0" borderId="0" xfId="1" applyFont="1" applyAlignment="1">
      <alignment vertical="center"/>
    </xf>
    <xf numFmtId="0" fontId="4" fillId="0" borderId="0" xfId="1" applyAlignment="1">
      <alignment horizontal="left"/>
    </xf>
    <xf numFmtId="49" fontId="25" fillId="0" borderId="2" xfId="0" applyNumberFormat="1" applyFont="1" applyBorder="1" applyAlignment="1">
      <alignment horizontal="left" vertical="center" wrapText="1"/>
    </xf>
    <xf numFmtId="0" fontId="16" fillId="0" borderId="0" xfId="0" applyFont="1"/>
    <xf numFmtId="0" fontId="16" fillId="3" borderId="0" xfId="0" applyFont="1" applyFill="1"/>
    <xf numFmtId="0" fontId="16" fillId="3" borderId="0" xfId="0" applyFont="1" applyFill="1" applyAlignment="1">
      <alignment horizontal="center" vertical="center"/>
    </xf>
    <xf numFmtId="0" fontId="19" fillId="0" borderId="0" xfId="0" applyFont="1" applyAlignment="1">
      <alignment vertical="center"/>
    </xf>
    <xf numFmtId="0" fontId="16" fillId="0" borderId="0" xfId="1" applyFont="1" applyAlignment="1">
      <alignment vertical="center"/>
    </xf>
    <xf numFmtId="4" fontId="27" fillId="3" borderId="2" xfId="0" applyNumberFormat="1" applyFont="1" applyFill="1" applyBorder="1" applyAlignment="1">
      <alignment horizontal="right" vertical="center" wrapText="1"/>
    </xf>
    <xf numFmtId="4" fontId="16" fillId="3" borderId="2" xfId="0" applyNumberFormat="1" applyFont="1" applyFill="1" applyBorder="1" applyAlignment="1">
      <alignment horizontal="center" vertical="center" wrapText="1"/>
    </xf>
    <xf numFmtId="0" fontId="27" fillId="3" borderId="2" xfId="0" applyFont="1" applyFill="1" applyBorder="1" applyAlignment="1">
      <alignment horizontal="center" vertical="center" wrapText="1"/>
    </xf>
    <xf numFmtId="0" fontId="27" fillId="3" borderId="2" xfId="0" applyFont="1" applyFill="1" applyBorder="1" applyAlignment="1">
      <alignment horizontal="justify" vertical="center" wrapText="1"/>
    </xf>
    <xf numFmtId="4" fontId="26" fillId="0" borderId="3" xfId="0" applyNumberFormat="1" applyFont="1" applyBorder="1" applyAlignment="1">
      <alignment horizontal="center" vertical="center" wrapText="1"/>
    </xf>
    <xf numFmtId="4" fontId="20" fillId="0" borderId="2" xfId="0" applyNumberFormat="1" applyFont="1" applyBorder="1" applyAlignment="1">
      <alignment horizontal="right" vertical="center"/>
    </xf>
    <xf numFmtId="4" fontId="20" fillId="3" borderId="2" xfId="0" applyNumberFormat="1" applyFont="1" applyFill="1" applyBorder="1" applyAlignment="1">
      <alignment horizontal="center" vertical="center" wrapText="1"/>
    </xf>
    <xf numFmtId="1" fontId="20" fillId="3" borderId="2" xfId="0" applyNumberFormat="1" applyFont="1" applyFill="1" applyBorder="1" applyAlignment="1">
      <alignment horizontal="center" vertical="center" wrapText="1"/>
    </xf>
    <xf numFmtId="0" fontId="20" fillId="3" borderId="2" xfId="0" applyFont="1" applyFill="1" applyBorder="1" applyAlignment="1">
      <alignment horizontal="center" vertical="center" wrapText="1"/>
    </xf>
    <xf numFmtId="0" fontId="20" fillId="3" borderId="2" xfId="0" applyFont="1" applyFill="1" applyBorder="1" applyAlignment="1">
      <alignment horizontal="justify" vertical="center" wrapText="1"/>
    </xf>
    <xf numFmtId="0" fontId="25" fillId="3" borderId="2" xfId="0" applyFont="1" applyFill="1" applyBorder="1" applyAlignment="1">
      <alignment horizontal="left" vertical="center" wrapText="1" indent="2"/>
    </xf>
    <xf numFmtId="0" fontId="17" fillId="3" borderId="2" xfId="0" applyFont="1" applyFill="1" applyBorder="1" applyAlignment="1">
      <alignment horizontal="center" vertical="center" wrapText="1"/>
    </xf>
    <xf numFmtId="4" fontId="20" fillId="3" borderId="2" xfId="0" applyNumberFormat="1" applyFont="1" applyFill="1" applyBorder="1" applyAlignment="1">
      <alignment horizontal="right" vertical="center" wrapText="1"/>
    </xf>
    <xf numFmtId="0" fontId="29" fillId="0" borderId="2" xfId="0" applyFont="1" applyBorder="1" applyAlignment="1">
      <alignment horizontal="center" vertical="center" wrapText="1"/>
    </xf>
    <xf numFmtId="0" fontId="29" fillId="0" borderId="2" xfId="0" applyFont="1" applyBorder="1" applyAlignment="1">
      <alignment vertical="center" wrapText="1"/>
    </xf>
    <xf numFmtId="0" fontId="17" fillId="3" borderId="2" xfId="0" applyFont="1" applyFill="1" applyBorder="1" applyAlignment="1">
      <alignment horizontal="justify" vertical="center" wrapText="1"/>
    </xf>
    <xf numFmtId="0" fontId="20" fillId="0" borderId="2" xfId="0" applyFont="1" applyBorder="1" applyAlignment="1">
      <alignment horizontal="right" vertical="center"/>
    </xf>
    <xf numFmtId="0" fontId="17" fillId="3" borderId="1" xfId="0" applyFont="1" applyFill="1" applyBorder="1" applyAlignment="1">
      <alignment horizontal="center" vertical="center" wrapText="1"/>
    </xf>
    <xf numFmtId="49" fontId="31" fillId="0" borderId="2" xfId="0" applyNumberFormat="1" applyFont="1" applyBorder="1" applyAlignment="1">
      <alignment horizontal="left" vertical="center" wrapText="1"/>
    </xf>
    <xf numFmtId="0" fontId="25" fillId="3" borderId="2" xfId="0" quotePrefix="1" applyFont="1" applyFill="1" applyBorder="1" applyAlignment="1">
      <alignment horizontal="left" vertical="center" wrapText="1" indent="2"/>
    </xf>
    <xf numFmtId="0" fontId="25" fillId="3" borderId="2" xfId="1" applyFont="1" applyFill="1" applyBorder="1" applyAlignment="1">
      <alignment horizontal="left" vertical="center" wrapText="1"/>
    </xf>
    <xf numFmtId="0" fontId="20" fillId="3" borderId="2" xfId="0" quotePrefix="1" applyFont="1" applyFill="1" applyBorder="1" applyAlignment="1">
      <alignment horizontal="left" vertical="center" wrapText="1" indent="2"/>
    </xf>
    <xf numFmtId="0" fontId="25" fillId="3" borderId="2" xfId="0" applyFont="1" applyFill="1" applyBorder="1" applyAlignment="1">
      <alignment horizontal="left" vertical="center" wrapText="1"/>
    </xf>
    <xf numFmtId="49" fontId="19" fillId="0" borderId="2" xfId="0" applyNumberFormat="1" applyFont="1" applyBorder="1" applyAlignment="1">
      <alignment vertical="center" wrapText="1"/>
    </xf>
    <xf numFmtId="0" fontId="16" fillId="3" borderId="2" xfId="1" applyFont="1" applyFill="1" applyBorder="1" applyAlignment="1">
      <alignment horizontal="justify" vertical="center" wrapText="1"/>
    </xf>
    <xf numFmtId="0" fontId="19" fillId="0" borderId="2" xfId="0" applyFont="1" applyBorder="1" applyAlignment="1">
      <alignment horizontal="center" vertical="center" wrapText="1"/>
    </xf>
    <xf numFmtId="4" fontId="20" fillId="0" borderId="2" xfId="1" applyNumberFormat="1" applyFont="1" applyBorder="1" applyAlignment="1">
      <alignment horizontal="right" vertical="center"/>
    </xf>
    <xf numFmtId="0" fontId="19" fillId="0" borderId="0" xfId="0" applyFont="1" applyAlignment="1">
      <alignment vertical="center" wrapText="1"/>
    </xf>
    <xf numFmtId="2" fontId="20" fillId="3" borderId="2" xfId="0" applyNumberFormat="1" applyFont="1" applyFill="1" applyBorder="1" applyAlignment="1">
      <alignment horizontal="right" vertical="center" wrapText="1"/>
    </xf>
    <xf numFmtId="0" fontId="20" fillId="3" borderId="2" xfId="1" applyFont="1" applyFill="1" applyBorder="1" applyAlignment="1">
      <alignment horizontal="center" vertical="center" wrapText="1"/>
    </xf>
    <xf numFmtId="1" fontId="20" fillId="3" borderId="2" xfId="1" applyNumberFormat="1" applyFont="1" applyFill="1" applyBorder="1" applyAlignment="1">
      <alignment horizontal="center" vertical="center" wrapText="1"/>
    </xf>
    <xf numFmtId="1" fontId="20" fillId="3" borderId="2" xfId="1" quotePrefix="1" applyNumberFormat="1" applyFont="1" applyFill="1" applyBorder="1" applyAlignment="1">
      <alignment horizontal="center" vertical="center" wrapText="1"/>
    </xf>
    <xf numFmtId="1" fontId="20" fillId="3" borderId="2" xfId="1" applyNumberFormat="1" applyFont="1" applyFill="1" applyBorder="1" applyAlignment="1">
      <alignment vertical="center" wrapText="1"/>
    </xf>
    <xf numFmtId="0" fontId="29" fillId="0" borderId="4" xfId="0" applyFont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justify" vertical="center" wrapText="1"/>
    </xf>
    <xf numFmtId="4" fontId="20" fillId="0" borderId="4" xfId="1" applyNumberFormat="1" applyFont="1" applyBorder="1" applyAlignment="1">
      <alignment horizontal="right" vertical="center"/>
    </xf>
    <xf numFmtId="2" fontId="20" fillId="3" borderId="4" xfId="0" applyNumberFormat="1" applyFont="1" applyFill="1" applyBorder="1" applyAlignment="1">
      <alignment horizontal="right" vertical="center" wrapText="1"/>
    </xf>
    <xf numFmtId="4" fontId="20" fillId="3" borderId="4" xfId="0" applyNumberFormat="1" applyFont="1" applyFill="1" applyBorder="1" applyAlignment="1">
      <alignment horizontal="right" vertical="center" wrapText="1"/>
    </xf>
    <xf numFmtId="49" fontId="20" fillId="0" borderId="2" xfId="0" applyNumberFormat="1" applyFont="1" applyBorder="1" applyAlignment="1">
      <alignment vertical="center" wrapText="1"/>
    </xf>
    <xf numFmtId="0" fontId="16" fillId="0" borderId="4" xfId="0" applyFont="1" applyBorder="1" applyAlignment="1">
      <alignment vertical="center"/>
    </xf>
    <xf numFmtId="0" fontId="16" fillId="3" borderId="2" xfId="0" applyFont="1" applyFill="1" applyBorder="1" applyAlignment="1">
      <alignment horizontal="center" vertical="center" wrapText="1"/>
    </xf>
    <xf numFmtId="4" fontId="20" fillId="3" borderId="2" xfId="1" quotePrefix="1" applyNumberFormat="1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4" fontId="20" fillId="0" borderId="2" xfId="0" applyNumberFormat="1" applyFont="1" applyBorder="1" applyAlignment="1">
      <alignment vertical="center"/>
    </xf>
    <xf numFmtId="0" fontId="25" fillId="0" borderId="2" xfId="0" applyFont="1" applyBorder="1" applyAlignment="1">
      <alignment horizontal="left" vertical="center" wrapText="1"/>
    </xf>
    <xf numFmtId="1" fontId="20" fillId="0" borderId="2" xfId="0" quotePrefix="1" applyNumberFormat="1" applyFont="1" applyBorder="1" applyAlignment="1">
      <alignment horizontal="center" vertical="center" wrapText="1"/>
    </xf>
    <xf numFmtId="1" fontId="20" fillId="0" borderId="2" xfId="0" applyNumberFormat="1" applyFont="1" applyBorder="1" applyAlignment="1">
      <alignment vertical="center" wrapText="1"/>
    </xf>
    <xf numFmtId="0" fontId="16" fillId="0" borderId="2" xfId="0" applyFont="1" applyBorder="1" applyAlignment="1">
      <alignment horizontal="left" vertical="center" wrapText="1"/>
    </xf>
    <xf numFmtId="0" fontId="16" fillId="0" borderId="2" xfId="0" applyFont="1" applyBorder="1" applyAlignment="1">
      <alignment vertical="center" wrapText="1"/>
    </xf>
    <xf numFmtId="4" fontId="16" fillId="0" borderId="2" xfId="0" applyNumberFormat="1" applyFont="1" applyBorder="1" applyAlignment="1">
      <alignment horizontal="center" vertical="center" wrapText="1"/>
    </xf>
    <xf numFmtId="0" fontId="27" fillId="0" borderId="3" xfId="0" applyFont="1" applyBorder="1" applyAlignment="1">
      <alignment vertical="center" wrapText="1"/>
    </xf>
    <xf numFmtId="0" fontId="32" fillId="0" borderId="3" xfId="0" applyFont="1" applyBorder="1" applyAlignment="1">
      <alignment vertical="center" wrapText="1"/>
    </xf>
    <xf numFmtId="1" fontId="32" fillId="0" borderId="3" xfId="0" applyNumberFormat="1" applyFont="1" applyBorder="1" applyAlignment="1">
      <alignment vertical="center" wrapText="1"/>
    </xf>
    <xf numFmtId="4" fontId="33" fillId="0" borderId="3" xfId="0" applyNumberFormat="1" applyFont="1" applyBorder="1" applyAlignment="1">
      <alignment horizontal="center" vertical="center" wrapText="1"/>
    </xf>
    <xf numFmtId="4" fontId="32" fillId="0" borderId="3" xfId="0" applyNumberFormat="1" applyFont="1" applyBorder="1" applyAlignment="1">
      <alignment vertical="center"/>
    </xf>
    <xf numFmtId="4" fontId="16" fillId="0" borderId="4" xfId="0" applyNumberFormat="1" applyFont="1" applyBorder="1" applyAlignment="1">
      <alignment vertical="center"/>
    </xf>
    <xf numFmtId="0" fontId="16" fillId="0" borderId="4" xfId="0" applyFont="1" applyBorder="1"/>
    <xf numFmtId="0" fontId="28" fillId="0" borderId="0" xfId="1" applyFont="1" applyAlignment="1">
      <alignment vertical="center"/>
    </xf>
    <xf numFmtId="0" fontId="27" fillId="3" borderId="3" xfId="1" applyFont="1" applyFill="1" applyBorder="1" applyAlignment="1">
      <alignment horizontal="justify" vertical="center" wrapText="1"/>
    </xf>
    <xf numFmtId="0" fontId="32" fillId="3" borderId="3" xfId="1" applyFont="1" applyFill="1" applyBorder="1" applyAlignment="1">
      <alignment horizontal="center" vertical="center" wrapText="1"/>
    </xf>
    <xf numFmtId="4" fontId="32" fillId="4" borderId="3" xfId="1" applyNumberFormat="1" applyFont="1" applyFill="1" applyBorder="1" applyAlignment="1">
      <alignment vertical="center"/>
    </xf>
    <xf numFmtId="0" fontId="20" fillId="3" borderId="2" xfId="1" applyFont="1" applyFill="1" applyBorder="1" applyAlignment="1">
      <alignment horizontal="justify" vertical="center" wrapText="1"/>
    </xf>
    <xf numFmtId="4" fontId="32" fillId="0" borderId="3" xfId="1" applyNumberFormat="1" applyFont="1" applyBorder="1" applyAlignment="1">
      <alignment horizontal="right"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4" fontId="4" fillId="0" borderId="2" xfId="0" applyNumberFormat="1" applyFont="1" applyBorder="1" applyAlignment="1">
      <alignment horizontal="center" vertical="center" wrapText="1"/>
    </xf>
    <xf numFmtId="4" fontId="4" fillId="0" borderId="2" xfId="0" applyNumberFormat="1" applyFont="1" applyBorder="1" applyAlignment="1">
      <alignment vertical="center" wrapText="1"/>
    </xf>
    <xf numFmtId="0" fontId="5" fillId="0" borderId="3" xfId="0" applyFont="1" applyBorder="1" applyAlignment="1">
      <alignment vertical="center" wrapText="1"/>
    </xf>
    <xf numFmtId="4" fontId="5" fillId="0" borderId="3" xfId="0" applyNumberFormat="1" applyFont="1" applyBorder="1" applyAlignment="1">
      <alignment vertical="center" wrapText="1"/>
    </xf>
    <xf numFmtId="4" fontId="20" fillId="0" borderId="0" xfId="1" applyNumberFormat="1" applyFont="1" applyAlignment="1">
      <alignment horizontal="right" vertical="center"/>
    </xf>
    <xf numFmtId="0" fontId="16" fillId="0" borderId="0" xfId="1" applyFont="1"/>
    <xf numFmtId="1" fontId="20" fillId="0" borderId="2" xfId="1" applyNumberFormat="1" applyFont="1" applyBorder="1" applyAlignment="1">
      <alignment horizontal="center" vertical="center" wrapText="1"/>
    </xf>
    <xf numFmtId="0" fontId="17" fillId="0" borderId="9" xfId="1" applyFont="1" applyBorder="1" applyAlignment="1">
      <alignment horizontal="center" vertical="center" wrapText="1"/>
    </xf>
    <xf numFmtId="0" fontId="17" fillId="0" borderId="10" xfId="1" applyFont="1" applyBorder="1" applyAlignment="1">
      <alignment horizontal="center" vertical="center" wrapText="1"/>
    </xf>
    <xf numFmtId="4" fontId="17" fillId="0" borderId="11" xfId="1" applyNumberFormat="1" applyFont="1" applyBorder="1" applyAlignment="1">
      <alignment horizontal="center" vertical="center" wrapText="1"/>
    </xf>
    <xf numFmtId="0" fontId="33" fillId="0" borderId="0" xfId="1" applyFont="1" applyAlignment="1">
      <alignment horizontal="left"/>
    </xf>
    <xf numFmtId="0" fontId="20" fillId="0" borderId="0" xfId="1" applyFont="1" applyAlignment="1">
      <alignment vertical="center"/>
    </xf>
    <xf numFmtId="0" fontId="33" fillId="0" borderId="7" xfId="1" applyFont="1" applyBorder="1" applyAlignment="1">
      <alignment horizontal="center" vertical="center" wrapText="1"/>
    </xf>
    <xf numFmtId="4" fontId="32" fillId="0" borderId="16" xfId="1" applyNumberFormat="1" applyFont="1" applyBorder="1" applyAlignment="1">
      <alignment vertical="center" wrapText="1"/>
    </xf>
    <xf numFmtId="0" fontId="32" fillId="0" borderId="1" xfId="1" applyFont="1" applyBorder="1" applyAlignment="1">
      <alignment horizontal="center" vertical="center" wrapText="1"/>
    </xf>
    <xf numFmtId="4" fontId="32" fillId="0" borderId="13" xfId="1" applyNumberFormat="1" applyFont="1" applyBorder="1" applyAlignment="1">
      <alignment vertical="center" wrapText="1"/>
    </xf>
    <xf numFmtId="0" fontId="32" fillId="0" borderId="17" xfId="1" applyFont="1" applyBorder="1" applyAlignment="1">
      <alignment vertical="center"/>
    </xf>
    <xf numFmtId="4" fontId="32" fillId="0" borderId="18" xfId="1" applyNumberFormat="1" applyFont="1" applyBorder="1" applyAlignment="1">
      <alignment vertical="center"/>
    </xf>
    <xf numFmtId="0" fontId="27" fillId="0" borderId="0" xfId="1" applyFont="1" applyAlignment="1">
      <alignment vertical="center"/>
    </xf>
    <xf numFmtId="4" fontId="16" fillId="0" borderId="0" xfId="1" applyNumberFormat="1" applyFont="1"/>
    <xf numFmtId="0" fontId="20" fillId="3" borderId="2" xfId="0" quotePrefix="1" applyFont="1" applyFill="1" applyBorder="1" applyAlignment="1">
      <alignment horizontal="left" vertical="center" wrapText="1" indent="4"/>
    </xf>
    <xf numFmtId="0" fontId="27" fillId="0" borderId="3" xfId="1" applyFont="1" applyBorder="1" applyAlignment="1">
      <alignment horizontal="justify" vertical="center" wrapText="1"/>
    </xf>
    <xf numFmtId="0" fontId="21" fillId="0" borderId="3" xfId="0" applyFont="1" applyBorder="1" applyAlignment="1">
      <alignment vertical="center" wrapText="1"/>
    </xf>
    <xf numFmtId="0" fontId="32" fillId="0" borderId="3" xfId="1" applyFont="1" applyBorder="1" applyAlignment="1">
      <alignment horizontal="center" vertical="center" wrapText="1"/>
    </xf>
    <xf numFmtId="1" fontId="32" fillId="0" borderId="3" xfId="1" applyNumberFormat="1" applyFont="1" applyBorder="1" applyAlignment="1">
      <alignment horizontal="center" vertical="center" wrapText="1"/>
    </xf>
    <xf numFmtId="0" fontId="28" fillId="0" borderId="4" xfId="1" applyFont="1" applyBorder="1" applyAlignment="1">
      <alignment vertical="center"/>
    </xf>
    <xf numFmtId="0" fontId="20" fillId="0" borderId="4" xfId="1" applyFont="1" applyBorder="1" applyAlignment="1">
      <alignment vertical="center"/>
    </xf>
    <xf numFmtId="4" fontId="32" fillId="0" borderId="4" xfId="1" applyNumberFormat="1" applyFont="1" applyBorder="1" applyAlignment="1">
      <alignment horizontal="right" vertical="center"/>
    </xf>
    <xf numFmtId="0" fontId="29" fillId="5" borderId="2" xfId="0" applyFont="1" applyFill="1" applyBorder="1" applyAlignment="1">
      <alignment horizontal="center" vertical="center" wrapText="1"/>
    </xf>
    <xf numFmtId="0" fontId="29" fillId="5" borderId="2" xfId="0" applyFont="1" applyFill="1" applyBorder="1" applyAlignment="1">
      <alignment vertical="center" wrapText="1"/>
    </xf>
    <xf numFmtId="0" fontId="30" fillId="5" borderId="2" xfId="0" applyFont="1" applyFill="1" applyBorder="1" applyAlignment="1">
      <alignment vertical="center" wrapText="1"/>
    </xf>
    <xf numFmtId="0" fontId="29" fillId="5" borderId="2" xfId="0" applyFont="1" applyFill="1" applyBorder="1" applyAlignment="1">
      <alignment horizontal="right" wrapText="1"/>
    </xf>
    <xf numFmtId="0" fontId="28" fillId="5" borderId="2" xfId="1" applyFont="1" applyFill="1" applyBorder="1" applyAlignment="1">
      <alignment horizontal="center" vertical="center" wrapText="1"/>
    </xf>
    <xf numFmtId="0" fontId="28" fillId="5" borderId="2" xfId="1" applyFont="1" applyFill="1" applyBorder="1" applyAlignment="1">
      <alignment horizontal="justify" vertical="center" wrapText="1"/>
    </xf>
    <xf numFmtId="1" fontId="20" fillId="0" borderId="2" xfId="0" applyNumberFormat="1" applyFont="1" applyBorder="1" applyAlignment="1">
      <alignment horizontal="center" vertical="center" wrapText="1"/>
    </xf>
    <xf numFmtId="0" fontId="38" fillId="5" borderId="2" xfId="1" applyFont="1" applyFill="1" applyBorder="1" applyAlignment="1">
      <alignment horizontal="center" vertical="center" wrapText="1"/>
    </xf>
    <xf numFmtId="4" fontId="20" fillId="3" borderId="4" xfId="0" applyNumberFormat="1" applyFont="1" applyFill="1" applyBorder="1" applyAlignment="1">
      <alignment horizontal="center" vertical="center" wrapText="1"/>
    </xf>
    <xf numFmtId="4" fontId="20" fillId="0" borderId="2" xfId="0" applyNumberFormat="1" applyFont="1" applyBorder="1" applyAlignment="1">
      <alignment vertical="center" wrapText="1"/>
    </xf>
    <xf numFmtId="4" fontId="20" fillId="0" borderId="2" xfId="0" applyNumberFormat="1" applyFont="1" applyBorder="1" applyAlignment="1">
      <alignment horizontal="right" vertical="center" wrapText="1"/>
    </xf>
    <xf numFmtId="4" fontId="21" fillId="0" borderId="3" xfId="0" applyNumberFormat="1" applyFont="1" applyBorder="1" applyAlignment="1">
      <alignment horizontal="justify" vertical="center" wrapText="1"/>
    </xf>
    <xf numFmtId="0" fontId="27" fillId="5" borderId="2" xfId="0" applyFont="1" applyFill="1" applyBorder="1" applyAlignment="1">
      <alignment horizontal="center" vertical="center" wrapText="1"/>
    </xf>
    <xf numFmtId="4" fontId="16" fillId="5" borderId="2" xfId="0" applyNumberFormat="1" applyFont="1" applyFill="1" applyBorder="1" applyAlignment="1">
      <alignment horizontal="center" vertical="center"/>
    </xf>
    <xf numFmtId="0" fontId="5" fillId="5" borderId="2" xfId="0" applyFont="1" applyFill="1" applyBorder="1" applyAlignment="1">
      <alignment horizontal="center" vertical="center" wrapText="1"/>
    </xf>
    <xf numFmtId="0" fontId="4" fillId="5" borderId="2" xfId="0" applyFont="1" applyFill="1" applyBorder="1" applyAlignment="1">
      <alignment vertical="center" wrapText="1"/>
    </xf>
    <xf numFmtId="0" fontId="16" fillId="3" borderId="2" xfId="0" applyFont="1" applyFill="1" applyBorder="1"/>
    <xf numFmtId="0" fontId="16" fillId="3" borderId="2" xfId="0" applyFont="1" applyFill="1" applyBorder="1" applyAlignment="1">
      <alignment horizontal="center" vertical="center"/>
    </xf>
    <xf numFmtId="14" fontId="5" fillId="2" borderId="0" xfId="1" applyNumberFormat="1" applyFont="1" applyFill="1" applyAlignment="1">
      <alignment horizontal="center" vertical="center" wrapText="1"/>
    </xf>
    <xf numFmtId="0" fontId="5" fillId="2" borderId="0" xfId="1" applyFont="1" applyFill="1" applyAlignment="1">
      <alignment horizontal="center" vertical="center" wrapText="1"/>
    </xf>
    <xf numFmtId="2" fontId="20" fillId="3" borderId="2" xfId="1" applyNumberFormat="1" applyFont="1" applyFill="1" applyBorder="1" applyAlignment="1">
      <alignment horizontal="center" vertical="center" wrapText="1"/>
    </xf>
    <xf numFmtId="1" fontId="20" fillId="3" borderId="2" xfId="0" applyNumberFormat="1" applyFont="1" applyFill="1" applyBorder="1" applyAlignment="1">
      <alignment vertical="center" wrapText="1"/>
    </xf>
    <xf numFmtId="0" fontId="39" fillId="0" borderId="2" xfId="0" applyFont="1" applyBorder="1" applyAlignment="1">
      <alignment vertical="center" wrapText="1"/>
    </xf>
    <xf numFmtId="0" fontId="30" fillId="0" borderId="2" xfId="0" applyFont="1" applyBorder="1" applyAlignment="1">
      <alignment vertical="center" wrapText="1"/>
    </xf>
    <xf numFmtId="0" fontId="39" fillId="0" borderId="2" xfId="0" applyFont="1" applyBorder="1" applyAlignment="1">
      <alignment horizontal="center" vertical="center" wrapText="1"/>
    </xf>
    <xf numFmtId="0" fontId="20" fillId="3" borderId="2" xfId="0" applyFont="1" applyFill="1" applyBorder="1" applyAlignment="1">
      <alignment horizontal="left" vertical="center" wrapText="1" indent="2"/>
    </xf>
    <xf numFmtId="0" fontId="21" fillId="0" borderId="1" xfId="1" applyFont="1" applyBorder="1" applyAlignment="1">
      <alignment horizontal="right" vertical="center" wrapText="1"/>
    </xf>
    <xf numFmtId="0" fontId="21" fillId="0" borderId="17" xfId="1" applyFont="1" applyBorder="1" applyAlignment="1">
      <alignment horizontal="right" vertical="center" wrapText="1"/>
    </xf>
    <xf numFmtId="4" fontId="40" fillId="0" borderId="15" xfId="1" applyNumberFormat="1" applyFont="1" applyBorder="1" applyAlignment="1">
      <alignment vertical="center" wrapText="1"/>
    </xf>
    <xf numFmtId="0" fontId="41" fillId="0" borderId="2" xfId="0" applyFont="1" applyBorder="1" applyAlignment="1">
      <alignment horizontal="left" vertical="center" wrapText="1"/>
    </xf>
    <xf numFmtId="0" fontId="16" fillId="3" borderId="2" xfId="1" applyFont="1" applyFill="1" applyBorder="1" applyAlignment="1">
      <alignment horizontal="left" vertical="center" wrapText="1"/>
    </xf>
    <xf numFmtId="0" fontId="16" fillId="3" borderId="2" xfId="1" applyFont="1" applyFill="1" applyBorder="1" applyAlignment="1">
      <alignment horizontal="center" vertical="center" wrapText="1"/>
    </xf>
    <xf numFmtId="0" fontId="16" fillId="3" borderId="2" xfId="1" quotePrefix="1" applyFont="1" applyFill="1" applyBorder="1" applyAlignment="1">
      <alignment horizontal="center" vertical="center" wrapText="1"/>
    </xf>
    <xf numFmtId="4" fontId="16" fillId="0" borderId="2" xfId="1" applyNumberFormat="1" applyFont="1" applyBorder="1" applyAlignment="1">
      <alignment horizontal="center" vertical="center"/>
    </xf>
    <xf numFmtId="49" fontId="17" fillId="0" borderId="5" xfId="0" applyNumberFormat="1" applyFont="1" applyBorder="1" applyAlignment="1">
      <alignment vertical="center" wrapText="1"/>
    </xf>
    <xf numFmtId="0" fontId="17" fillId="0" borderId="5" xfId="0" applyFont="1" applyBorder="1" applyAlignment="1">
      <alignment horizontal="center" vertical="center" wrapText="1"/>
    </xf>
    <xf numFmtId="4" fontId="17" fillId="0" borderId="5" xfId="0" applyNumberFormat="1" applyFont="1" applyBorder="1" applyAlignment="1">
      <alignment vertical="center"/>
    </xf>
    <xf numFmtId="0" fontId="42" fillId="0" borderId="2" xfId="0" applyFont="1" applyBorder="1" applyAlignment="1">
      <alignment horizontal="left" vertical="center" wrapText="1"/>
    </xf>
    <xf numFmtId="0" fontId="42" fillId="0" borderId="2" xfId="0" applyFont="1" applyBorder="1" applyAlignment="1">
      <alignment horizontal="center" vertical="center" wrapText="1"/>
    </xf>
    <xf numFmtId="0" fontId="27" fillId="3" borderId="4" xfId="0" applyFont="1" applyFill="1" applyBorder="1" applyAlignment="1">
      <alignment horizontal="justify" vertical="center" wrapText="1"/>
    </xf>
    <xf numFmtId="4" fontId="16" fillId="0" borderId="4" xfId="1" applyNumberFormat="1" applyFont="1" applyBorder="1" applyAlignment="1">
      <alignment horizontal="center" vertical="center"/>
    </xf>
    <xf numFmtId="4" fontId="17" fillId="0" borderId="4" xfId="0" applyNumberFormat="1" applyFont="1" applyBorder="1" applyAlignment="1">
      <alignment vertical="center"/>
    </xf>
    <xf numFmtId="0" fontId="39" fillId="0" borderId="5" xfId="0" applyFont="1" applyBorder="1" applyAlignment="1">
      <alignment horizontal="right" vertical="center" wrapText="1"/>
    </xf>
    <xf numFmtId="0" fontId="43" fillId="5" borderId="2" xfId="0" applyFont="1" applyFill="1" applyBorder="1" applyAlignment="1">
      <alignment vertical="center" wrapText="1"/>
    </xf>
    <xf numFmtId="49" fontId="37" fillId="0" borderId="7" xfId="1" applyNumberFormat="1" applyFont="1" applyBorder="1" applyAlignment="1">
      <alignment horizontal="right" vertical="center" wrapText="1"/>
    </xf>
    <xf numFmtId="0" fontId="27" fillId="0" borderId="0" xfId="1" applyFont="1" applyAlignment="1">
      <alignment horizontal="center" vertical="center" wrapText="1"/>
    </xf>
    <xf numFmtId="0" fontId="27" fillId="0" borderId="0" xfId="1" applyFont="1" applyAlignment="1">
      <alignment horizontal="justify" vertical="center" wrapText="1"/>
    </xf>
    <xf numFmtId="4" fontId="27" fillId="0" borderId="0" xfId="1" applyNumberFormat="1" applyFont="1" applyAlignment="1">
      <alignment vertical="center" wrapText="1"/>
    </xf>
    <xf numFmtId="49" fontId="17" fillId="0" borderId="2" xfId="0" applyNumberFormat="1" applyFont="1" applyBorder="1" applyAlignment="1">
      <alignment vertical="center" wrapText="1"/>
    </xf>
    <xf numFmtId="0" fontId="39" fillId="0" borderId="2" xfId="0" applyFont="1" applyBorder="1" applyAlignment="1">
      <alignment horizontal="right" vertical="center" wrapText="1"/>
    </xf>
    <xf numFmtId="4" fontId="17" fillId="0" borderId="2" xfId="0" applyNumberFormat="1" applyFont="1" applyBorder="1" applyAlignment="1">
      <alignment vertical="center"/>
    </xf>
    <xf numFmtId="0" fontId="37" fillId="0" borderId="24" xfId="1" applyFont="1" applyBorder="1" applyAlignment="1">
      <alignment vertical="center" wrapText="1"/>
    </xf>
    <xf numFmtId="49" fontId="37" fillId="0" borderId="25" xfId="1" applyNumberFormat="1" applyFont="1" applyBorder="1" applyAlignment="1">
      <alignment horizontal="center" vertical="center" wrapText="1"/>
    </xf>
    <xf numFmtId="0" fontId="32" fillId="0" borderId="26" xfId="1" applyFont="1" applyBorder="1" applyAlignment="1">
      <alignment horizontal="left" vertical="center" wrapText="1"/>
    </xf>
    <xf numFmtId="4" fontId="32" fillId="0" borderId="12" xfId="1" applyNumberFormat="1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0" fontId="29" fillId="0" borderId="27" xfId="0" applyFont="1" applyBorder="1" applyAlignment="1">
      <alignment vertical="center" wrapText="1"/>
    </xf>
    <xf numFmtId="4" fontId="40" fillId="0" borderId="28" xfId="1" applyNumberFormat="1" applyFont="1" applyBorder="1" applyAlignment="1">
      <alignment vertical="center" wrapText="1"/>
    </xf>
    <xf numFmtId="49" fontId="32" fillId="0" borderId="29" xfId="1" applyNumberFormat="1" applyFont="1" applyBorder="1" applyAlignment="1">
      <alignment horizontal="center" vertical="center" wrapText="1"/>
    </xf>
    <xf numFmtId="49" fontId="32" fillId="0" borderId="5" xfId="1" applyNumberFormat="1" applyFont="1" applyBorder="1" applyAlignment="1">
      <alignment horizontal="right" vertical="center" wrapText="1"/>
    </xf>
    <xf numFmtId="0" fontId="33" fillId="0" borderId="5" xfId="1" applyFont="1" applyBorder="1" applyAlignment="1">
      <alignment horizontal="center" vertical="center" wrapText="1"/>
    </xf>
    <xf numFmtId="4" fontId="32" fillId="0" borderId="30" xfId="1" applyNumberFormat="1" applyFont="1" applyBorder="1" applyAlignment="1">
      <alignment vertical="center" wrapText="1"/>
    </xf>
    <xf numFmtId="0" fontId="29" fillId="0" borderId="32" xfId="0" applyFont="1" applyBorder="1" applyAlignment="1">
      <alignment horizontal="center" vertical="center" wrapText="1"/>
    </xf>
    <xf numFmtId="0" fontId="29" fillId="0" borderId="32" xfId="0" applyFont="1" applyBorder="1" applyAlignment="1">
      <alignment vertical="center" wrapText="1"/>
    </xf>
    <xf numFmtId="4" fontId="40" fillId="0" borderId="23" xfId="1" applyNumberFormat="1" applyFont="1" applyBorder="1" applyAlignment="1">
      <alignment vertical="center" wrapText="1"/>
    </xf>
    <xf numFmtId="0" fontId="37" fillId="0" borderId="14" xfId="1" applyFont="1" applyBorder="1" applyAlignment="1">
      <alignment vertical="center" wrapText="1"/>
    </xf>
    <xf numFmtId="49" fontId="37" fillId="0" borderId="31" xfId="1" applyNumberFormat="1" applyFont="1" applyBorder="1" applyAlignment="1">
      <alignment horizontal="center" vertical="center" wrapText="1"/>
    </xf>
    <xf numFmtId="0" fontId="32" fillId="0" borderId="2" xfId="1" applyFont="1" applyBorder="1" applyAlignment="1">
      <alignment horizontal="left" vertical="center" wrapText="1"/>
    </xf>
    <xf numFmtId="4" fontId="32" fillId="0" borderId="15" xfId="1" applyNumberFormat="1" applyFont="1" applyBorder="1" applyAlignment="1">
      <alignment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14" xfId="0" applyFont="1" applyBorder="1" applyAlignment="1">
      <alignment horizontal="center" vertical="center" wrapText="1"/>
    </xf>
    <xf numFmtId="49" fontId="32" fillId="0" borderId="33" xfId="1" applyNumberFormat="1" applyFont="1" applyBorder="1" applyAlignment="1">
      <alignment horizontal="center" vertical="center" wrapText="1"/>
    </xf>
    <xf numFmtId="49" fontId="32" fillId="0" borderId="2" xfId="1" applyNumberFormat="1" applyFont="1" applyBorder="1" applyAlignment="1">
      <alignment horizontal="right" vertical="center" wrapText="1"/>
    </xf>
    <xf numFmtId="0" fontId="33" fillId="0" borderId="2" xfId="1" applyFont="1" applyBorder="1" applyAlignment="1">
      <alignment horizontal="center" vertical="center" wrapText="1"/>
    </xf>
    <xf numFmtId="0" fontId="27" fillId="3" borderId="6" xfId="0" applyFont="1" applyFill="1" applyBorder="1" applyAlignment="1">
      <alignment horizontal="center" vertical="center" wrapText="1"/>
    </xf>
    <xf numFmtId="0" fontId="25" fillId="3" borderId="6" xfId="0" applyFont="1" applyFill="1" applyBorder="1" applyAlignment="1">
      <alignment horizontal="left" vertical="center" wrapText="1" indent="2"/>
    </xf>
    <xf numFmtId="0" fontId="20" fillId="3" borderId="6" xfId="0" applyFont="1" applyFill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 wrapText="1"/>
    </xf>
    <xf numFmtId="1" fontId="20" fillId="3" borderId="6" xfId="0" applyNumberFormat="1" applyFont="1" applyFill="1" applyBorder="1" applyAlignment="1">
      <alignment horizontal="center" vertical="center" wrapText="1"/>
    </xf>
    <xf numFmtId="4" fontId="20" fillId="3" borderId="6" xfId="0" applyNumberFormat="1" applyFont="1" applyFill="1" applyBorder="1" applyAlignment="1">
      <alignment horizontal="center" vertical="center" wrapText="1"/>
    </xf>
    <xf numFmtId="4" fontId="20" fillId="3" borderId="6" xfId="0" applyNumberFormat="1" applyFont="1" applyFill="1" applyBorder="1" applyAlignment="1">
      <alignment horizontal="right" vertical="center" wrapText="1"/>
    </xf>
    <xf numFmtId="49" fontId="22" fillId="4" borderId="36" xfId="0" applyNumberFormat="1" applyFont="1" applyFill="1" applyBorder="1" applyAlignment="1">
      <alignment horizontal="center" vertical="center" wrapText="1"/>
    </xf>
    <xf numFmtId="49" fontId="18" fillId="4" borderId="36" xfId="0" applyNumberFormat="1" applyFont="1" applyFill="1" applyBorder="1" applyAlignment="1">
      <alignment horizontal="right" vertical="center" wrapText="1"/>
    </xf>
    <xf numFmtId="0" fontId="23" fillId="4" borderId="36" xfId="0" applyFont="1" applyFill="1" applyBorder="1" applyAlignment="1">
      <alignment horizontal="center" vertical="center" wrapText="1"/>
    </xf>
    <xf numFmtId="0" fontId="23" fillId="4" borderId="36" xfId="0" applyFont="1" applyFill="1" applyBorder="1" applyAlignment="1">
      <alignment vertical="center" wrapText="1"/>
    </xf>
    <xf numFmtId="4" fontId="18" fillId="4" borderId="36" xfId="0" applyNumberFormat="1" applyFont="1" applyFill="1" applyBorder="1" applyAlignment="1">
      <alignment horizontal="right" vertical="center" wrapText="1"/>
    </xf>
    <xf numFmtId="0" fontId="21" fillId="0" borderId="3" xfId="0" applyFont="1" applyBorder="1" applyAlignment="1">
      <alignment horizontal="right" vertical="center" wrapText="1"/>
    </xf>
    <xf numFmtId="0" fontId="32" fillId="3" borderId="3" xfId="1" applyFont="1" applyFill="1" applyBorder="1" applyAlignment="1">
      <alignment horizontal="right" vertical="center" wrapText="1"/>
    </xf>
    <xf numFmtId="0" fontId="32" fillId="0" borderId="3" xfId="0" applyFont="1" applyBorder="1" applyAlignment="1">
      <alignment horizontal="right" vertical="center" wrapText="1"/>
    </xf>
    <xf numFmtId="0" fontId="5" fillId="0" borderId="7" xfId="0" applyFont="1" applyBorder="1" applyAlignment="1">
      <alignment vertical="center" wrapText="1"/>
    </xf>
    <xf numFmtId="0" fontId="32" fillId="3" borderId="7" xfId="1" applyFont="1" applyFill="1" applyBorder="1" applyAlignment="1">
      <alignment horizontal="right" vertical="center" wrapText="1"/>
    </xf>
    <xf numFmtId="4" fontId="5" fillId="0" borderId="7" xfId="0" applyNumberFormat="1" applyFont="1" applyBorder="1" applyAlignment="1">
      <alignment vertical="center" wrapText="1"/>
    </xf>
    <xf numFmtId="4" fontId="32" fillId="4" borderId="7" xfId="1" applyNumberFormat="1" applyFont="1" applyFill="1" applyBorder="1" applyAlignment="1">
      <alignment vertical="center"/>
    </xf>
    <xf numFmtId="0" fontId="16" fillId="3" borderId="6" xfId="0" applyFont="1" applyFill="1" applyBorder="1"/>
    <xf numFmtId="0" fontId="16" fillId="3" borderId="6" xfId="0" applyFont="1" applyFill="1" applyBorder="1" applyAlignment="1">
      <alignment horizontal="center" vertical="center"/>
    </xf>
    <xf numFmtId="0" fontId="16" fillId="3" borderId="6" xfId="1" applyFont="1" applyFill="1" applyBorder="1" applyAlignment="1">
      <alignment horizontal="justify" vertical="center" wrapText="1"/>
    </xf>
    <xf numFmtId="0" fontId="25" fillId="3" borderId="6" xfId="1" applyFont="1" applyFill="1" applyBorder="1" applyAlignment="1">
      <alignment horizontal="left" vertical="center" wrapText="1"/>
    </xf>
    <xf numFmtId="0" fontId="20" fillId="3" borderId="6" xfId="1" applyFont="1" applyFill="1" applyBorder="1" applyAlignment="1">
      <alignment horizontal="center" vertical="center" wrapText="1"/>
    </xf>
    <xf numFmtId="1" fontId="20" fillId="0" borderId="6" xfId="1" applyNumberFormat="1" applyFont="1" applyBorder="1" applyAlignment="1">
      <alignment horizontal="center" vertical="center" wrapText="1"/>
    </xf>
    <xf numFmtId="1" fontId="20" fillId="3" borderId="6" xfId="1" quotePrefix="1" applyNumberFormat="1" applyFont="1" applyFill="1" applyBorder="1" applyAlignment="1">
      <alignment horizontal="center" vertical="center" wrapText="1"/>
    </xf>
    <xf numFmtId="0" fontId="11" fillId="0" borderId="0" xfId="5" applyFont="1" applyAlignment="1">
      <alignment horizontal="center" vertical="center" wrapText="1"/>
    </xf>
    <xf numFmtId="0" fontId="11" fillId="0" borderId="0" xfId="5" applyFont="1" applyAlignment="1">
      <alignment horizontal="center" vertical="center"/>
    </xf>
    <xf numFmtId="0" fontId="35" fillId="0" borderId="0" xfId="5" applyFont="1" applyAlignment="1">
      <alignment horizontal="center" vertical="center"/>
    </xf>
    <xf numFmtId="0" fontId="36" fillId="0" borderId="0" xfId="5" applyFont="1" applyAlignment="1">
      <alignment horizontal="center" vertical="center"/>
    </xf>
    <xf numFmtId="0" fontId="15" fillId="0" borderId="0" xfId="1" applyFont="1" applyAlignment="1">
      <alignment horizontal="center"/>
    </xf>
    <xf numFmtId="49" fontId="18" fillId="4" borderId="21" xfId="0" applyNumberFormat="1" applyFont="1" applyFill="1" applyBorder="1" applyAlignment="1">
      <alignment horizontal="center" vertical="center" wrapText="1"/>
    </xf>
    <xf numFmtId="49" fontId="18" fillId="4" borderId="22" xfId="0" applyNumberFormat="1" applyFont="1" applyFill="1" applyBorder="1" applyAlignment="1">
      <alignment horizontal="center" vertical="center" wrapText="1"/>
    </xf>
    <xf numFmtId="49" fontId="18" fillId="4" borderId="20" xfId="0" applyNumberFormat="1" applyFont="1" applyFill="1" applyBorder="1" applyAlignment="1">
      <alignment horizontal="center" vertical="center" wrapText="1"/>
    </xf>
    <xf numFmtId="0" fontId="32" fillId="0" borderId="8" xfId="1" applyFont="1" applyBorder="1" applyAlignment="1">
      <alignment horizontal="center" vertical="center"/>
    </xf>
    <xf numFmtId="0" fontId="27" fillId="0" borderId="9" xfId="1" applyFont="1" applyBorder="1" applyAlignment="1">
      <alignment horizontal="center" vertical="center" wrapText="1"/>
    </xf>
    <xf numFmtId="0" fontId="27" fillId="0" borderId="14" xfId="1" applyFont="1" applyBorder="1" applyAlignment="1">
      <alignment horizontal="center" vertical="center" wrapText="1"/>
    </xf>
    <xf numFmtId="0" fontId="27" fillId="0" borderId="19" xfId="1" applyFont="1" applyBorder="1" applyAlignment="1">
      <alignment horizontal="center" vertical="center" wrapText="1"/>
    </xf>
  </cellXfs>
  <cellStyles count="6">
    <cellStyle name="Lien hypertexte 2" xfId="2" xr:uid="{F837CE79-A935-4FC8-8DDD-81C7E1B7B78F}"/>
    <cellStyle name="Normal" xfId="0" builtinId="0"/>
    <cellStyle name="Normal 2" xfId="1" xr:uid="{00000000-0005-0000-0000-000002000000}"/>
    <cellStyle name="Normal 3" xfId="3" xr:uid="{376EF357-7D41-48D3-A14C-F6EFA24E55FD}"/>
    <cellStyle name="Normal 3 2" xfId="4" xr:uid="{9001919F-2450-4024-B3A6-107EA18C31A4}"/>
    <cellStyle name="Normal 3 3" xfId="5" xr:uid="{56387051-C101-4D38-A621-F7270219AD16}"/>
  </cellStyles>
  <dxfs count="0"/>
  <tableStyles count="0" defaultTableStyle="TableStyleMedium9" defaultPivotStyle="PivotStyleLight16"/>
  <colors>
    <mruColors>
      <color rgb="FF1F497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110859</xdr:colOff>
      <xdr:row>10</xdr:row>
      <xdr:rowOff>161925</xdr:rowOff>
    </xdr:from>
    <xdr:to>
      <xdr:col>5</xdr:col>
      <xdr:colOff>1535484</xdr:colOff>
      <xdr:row>24</xdr:row>
      <xdr:rowOff>152400</xdr:rowOff>
    </xdr:to>
    <xdr:pic>
      <xdr:nvPicPr>
        <xdr:cNvPr id="2" name="Image 15">
          <a:extLst>
            <a:ext uri="{FF2B5EF4-FFF2-40B4-BE49-F238E27FC236}">
              <a16:creationId xmlns:a16="http://schemas.microsoft.com/office/drawing/2014/main" id="{2E0978B1-4D15-4DD7-887E-A8CAFC3A82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3" r="773"/>
        <a:stretch/>
      </xdr:blipFill>
      <xdr:spPr bwMode="auto">
        <a:xfrm>
          <a:off x="453759" y="2847975"/>
          <a:ext cx="4815525" cy="2800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557515</xdr:colOff>
      <xdr:row>1</xdr:row>
      <xdr:rowOff>24996</xdr:rowOff>
    </xdr:from>
    <xdr:to>
      <xdr:col>5</xdr:col>
      <xdr:colOff>1209675</xdr:colOff>
      <xdr:row>4</xdr:row>
      <xdr:rowOff>83361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187104C-A0EC-4278-93A1-DAE77E55E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291315" y="139296"/>
          <a:ext cx="652160" cy="62986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284466</xdr:colOff>
      <xdr:row>1</xdr:row>
      <xdr:rowOff>123825</xdr:rowOff>
    </xdr:from>
    <xdr:to>
      <xdr:col>3</xdr:col>
      <xdr:colOff>180975</xdr:colOff>
      <xdr:row>4</xdr:row>
      <xdr:rowOff>97941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E57CEAA3-FD31-4A07-AEFA-4ED49D50BD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27366" y="238125"/>
          <a:ext cx="1172859" cy="54561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333375</xdr:colOff>
      <xdr:row>41</xdr:row>
      <xdr:rowOff>152400</xdr:rowOff>
    </xdr:from>
    <xdr:to>
      <xdr:col>3</xdr:col>
      <xdr:colOff>752475</xdr:colOff>
      <xdr:row>45</xdr:row>
      <xdr:rowOff>97155</xdr:rowOff>
    </xdr:to>
    <xdr:pic>
      <xdr:nvPicPr>
        <xdr:cNvPr id="5" name="Image 4" descr="Une image contenant texte, Police, capture d’écran&#10;&#10;Description générée automatiquement">
          <a:extLst>
            <a:ext uri="{FF2B5EF4-FFF2-40B4-BE49-F238E27FC236}">
              <a16:creationId xmlns:a16="http://schemas.microsoft.com/office/drawing/2014/main" id="{0A453562-455C-4694-A2FF-A10CCAE032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3375" y="8391525"/>
          <a:ext cx="2038350" cy="61150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Y:\Ann&#233;e%202024\24.38%20-%20HBT%20PHARMACIE\Etudes\2%20-%20Pi&#232;ces%20&#233;crites\4-DCE\DPGF%20Lot%2009-G&#233;nie%20Clim-Plomberie.xlsx" TargetMode="External"/><Relationship Id="rId1" Type="http://schemas.openxmlformats.org/officeDocument/2006/relationships/externalLinkPath" Target="/Ann&#233;e%202024/24.38%20-%20HBT%20PHARMACIE/Etudes/2%20-%20Pi&#232;ces%20&#233;crites/4-DCE/DPGF%20Lot%2009-G&#233;nie%20Clim-Plomberi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DG"/>
      <sheetName val="CVC"/>
      <sheetName val="Plomb"/>
      <sheetName val="Equip"/>
      <sheetName val="RECAP"/>
    </sheetNames>
    <sheetDataSet>
      <sheetData sheetId="0"/>
      <sheetData sheetId="1">
        <row r="131">
          <cell r="G131">
            <v>0</v>
          </cell>
        </row>
        <row r="134">
          <cell r="G134">
            <v>0</v>
          </cell>
        </row>
      </sheetData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7EEF9-2D6C-4B73-897B-62A70DE2D30F}">
  <dimension ref="A1:G48"/>
  <sheetViews>
    <sheetView showGridLines="0" tabSelected="1" view="pageBreakPreview" zoomScaleNormal="100" zoomScaleSheetLayoutView="100" workbookViewId="0">
      <selection activeCell="A32" sqref="A32:G32"/>
    </sheetView>
  </sheetViews>
  <sheetFormatPr baseColWidth="10" defaultRowHeight="15"/>
  <cols>
    <col min="1" max="1" width="5.140625" style="10" customWidth="1"/>
    <col min="2" max="2" width="11.7109375" style="10" customWidth="1"/>
    <col min="3" max="3" width="7.42578125" style="10" customWidth="1"/>
    <col min="4" max="4" width="11.42578125" style="10"/>
    <col min="5" max="5" width="20.28515625" style="10" customWidth="1"/>
    <col min="6" max="6" width="23.28515625" style="10" customWidth="1"/>
    <col min="7" max="7" width="6" style="10" customWidth="1"/>
    <col min="8" max="16384" width="11.42578125" style="10"/>
  </cols>
  <sheetData>
    <row r="1" spans="1:7" ht="15" customHeight="1">
      <c r="A1" s="9"/>
    </row>
    <row r="2" spans="1:7">
      <c r="A2" s="9"/>
    </row>
    <row r="3" spans="1:7">
      <c r="A3" s="9"/>
    </row>
    <row r="4" spans="1:7">
      <c r="A4" s="9"/>
    </row>
    <row r="5" spans="1:7">
      <c r="A5" s="9"/>
    </row>
    <row r="6" spans="1:7">
      <c r="A6" s="9"/>
    </row>
    <row r="7" spans="1:7" ht="21" customHeight="1"/>
    <row r="8" spans="1:7" ht="43.5" customHeight="1">
      <c r="A8" s="229" t="s">
        <v>81</v>
      </c>
      <c r="B8" s="230"/>
      <c r="C8" s="230"/>
      <c r="D8" s="230"/>
      <c r="E8" s="230"/>
      <c r="F8" s="230"/>
      <c r="G8" s="230"/>
    </row>
    <row r="9" spans="1:7" ht="12" customHeight="1">
      <c r="A9" s="11"/>
    </row>
    <row r="10" spans="1:7" ht="15" customHeight="1">
      <c r="A10" s="12"/>
      <c r="B10" s="13"/>
      <c r="C10" s="13"/>
      <c r="D10" s="13"/>
      <c r="E10" s="13"/>
    </row>
    <row r="11" spans="1:7" ht="26.25">
      <c r="A11" s="14"/>
    </row>
    <row r="26" spans="1:7" ht="15" customHeight="1"/>
    <row r="27" spans="1:7" ht="23.25">
      <c r="A27" s="233" t="s">
        <v>80</v>
      </c>
      <c r="B27" s="233"/>
      <c r="C27" s="233"/>
      <c r="D27" s="233"/>
      <c r="E27" s="233"/>
      <c r="F27" s="233"/>
      <c r="G27" s="233"/>
    </row>
    <row r="28" spans="1:7" ht="15" customHeight="1"/>
    <row r="29" spans="1:7" ht="15" customHeight="1"/>
    <row r="30" spans="1:7" ht="27">
      <c r="A30" s="231" t="s">
        <v>34</v>
      </c>
      <c r="B30" s="232"/>
      <c r="C30" s="232"/>
      <c r="D30" s="232"/>
      <c r="E30" s="232"/>
      <c r="F30" s="232"/>
      <c r="G30" s="232"/>
    </row>
    <row r="31" spans="1:7" ht="12" customHeight="1"/>
    <row r="32" spans="1:7" ht="27">
      <c r="A32" s="231" t="s">
        <v>295</v>
      </c>
      <c r="B32" s="232"/>
      <c r="C32" s="232"/>
      <c r="D32" s="232"/>
      <c r="E32" s="232"/>
      <c r="F32" s="232"/>
      <c r="G32" s="232"/>
    </row>
    <row r="33" spans="1:7" ht="23.25">
      <c r="A33" s="15"/>
      <c r="B33" s="11"/>
      <c r="C33" s="11"/>
      <c r="D33" s="11"/>
      <c r="E33" s="11"/>
      <c r="F33" s="11"/>
      <c r="G33" s="11"/>
    </row>
    <row r="34" spans="1:7" ht="12" customHeight="1">
      <c r="A34" s="15"/>
      <c r="B34" s="11"/>
      <c r="C34" s="11"/>
      <c r="D34" s="11"/>
      <c r="E34" s="11"/>
      <c r="F34" s="11"/>
      <c r="G34" s="11"/>
    </row>
    <row r="35" spans="1:7" ht="12" customHeight="1">
      <c r="A35" s="11"/>
      <c r="B35" s="11"/>
      <c r="C35" s="11"/>
      <c r="D35" s="11"/>
      <c r="E35" s="11"/>
      <c r="F35" s="11"/>
      <c r="G35" s="11"/>
    </row>
    <row r="36" spans="1:7" s="16" customFormat="1" ht="12.75">
      <c r="B36" s="17" t="s">
        <v>4</v>
      </c>
      <c r="C36" s="17" t="s">
        <v>7</v>
      </c>
      <c r="D36" s="17" t="s">
        <v>5</v>
      </c>
      <c r="E36" s="17" t="s">
        <v>6</v>
      </c>
      <c r="F36" s="17" t="s">
        <v>8</v>
      </c>
    </row>
    <row r="37" spans="1:7" s="16" customFormat="1" ht="12.75">
      <c r="B37" s="18">
        <v>45758</v>
      </c>
      <c r="C37" s="17">
        <v>0</v>
      </c>
      <c r="D37" s="17" t="s">
        <v>9</v>
      </c>
      <c r="E37" s="17"/>
      <c r="F37" s="17"/>
    </row>
    <row r="38" spans="1:7" s="16" customFormat="1" ht="12.75">
      <c r="B38" s="18"/>
      <c r="C38" s="17"/>
      <c r="D38" s="17"/>
      <c r="E38" s="19"/>
      <c r="F38" s="17"/>
    </row>
    <row r="39" spans="1:7" s="16" customFormat="1" ht="12.75">
      <c r="B39" s="18"/>
      <c r="C39" s="17"/>
      <c r="D39" s="17"/>
      <c r="E39" s="20"/>
      <c r="F39" s="17"/>
    </row>
    <row r="40" spans="1:7" s="16" customFormat="1" ht="12.75">
      <c r="B40" s="146"/>
      <c r="C40" s="147"/>
      <c r="D40" s="147"/>
      <c r="E40" s="22"/>
      <c r="F40" s="147"/>
    </row>
    <row r="41" spans="1:7" s="16" customFormat="1" ht="12.75">
      <c r="B41" s="146"/>
      <c r="C41" s="147"/>
      <c r="D41" s="147"/>
      <c r="E41" s="22"/>
      <c r="F41" s="147"/>
    </row>
    <row r="42" spans="1:7" s="16" customFormat="1" ht="15" customHeight="1">
      <c r="B42" s="21"/>
      <c r="C42" s="22"/>
      <c r="D42" s="22"/>
      <c r="E42" s="22"/>
      <c r="F42" s="22"/>
    </row>
    <row r="43" spans="1:7" ht="12" customHeight="1"/>
    <row r="44" spans="1:7" s="16" customFormat="1" ht="12.75">
      <c r="A44" s="23"/>
      <c r="B44" s="24"/>
      <c r="C44" s="25"/>
    </row>
    <row r="45" spans="1:7" s="16" customFormat="1" ht="12.75">
      <c r="A45" s="26"/>
      <c r="B45" s="27"/>
      <c r="C45" s="25"/>
    </row>
    <row r="46" spans="1:7" s="16" customFormat="1" ht="12.75">
      <c r="A46" s="28"/>
      <c r="B46" s="27"/>
      <c r="C46" s="25"/>
    </row>
    <row r="47" spans="1:7" s="16" customFormat="1" ht="12.75">
      <c r="A47" s="28"/>
      <c r="B47" s="27"/>
      <c r="C47" s="25"/>
    </row>
    <row r="48" spans="1:7" s="16" customFormat="1" ht="12.75">
      <c r="A48" s="26"/>
      <c r="B48" s="27"/>
      <c r="C48" s="25"/>
    </row>
  </sheetData>
  <mergeCells count="4">
    <mergeCell ref="A8:G8"/>
    <mergeCell ref="A30:G30"/>
    <mergeCell ref="A32:G32"/>
    <mergeCell ref="A27:G27"/>
  </mergeCells>
  <printOptions horizontalCentered="1"/>
  <pageMargins left="0.70866141732283472" right="0.70866141732283472" top="0.74803149606299213" bottom="0.74803149606299213" header="0.31496062992125984" footer="0.31496062992125984"/>
  <pageSetup paperSize="9" fitToWidth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6F3E0-5139-4925-AFAF-6A61B66DABFB}">
  <dimension ref="A1:IU391"/>
  <sheetViews>
    <sheetView showGridLines="0" view="pageBreakPreview" zoomScaleNormal="100" zoomScaleSheetLayoutView="100" workbookViewId="0">
      <selection activeCell="B37" sqref="B37"/>
    </sheetView>
  </sheetViews>
  <sheetFormatPr baseColWidth="10" defaultColWidth="11.42578125" defaultRowHeight="12.75"/>
  <cols>
    <col min="1" max="1" width="6.7109375" style="31" customWidth="1"/>
    <col min="2" max="2" width="63.7109375" style="31" customWidth="1"/>
    <col min="3" max="3" width="5.7109375" style="32" customWidth="1"/>
    <col min="4" max="4" width="7.7109375" style="32" customWidth="1"/>
    <col min="5" max="5" width="8.7109375" style="32" customWidth="1"/>
    <col min="6" max="6" width="8.7109375" style="31" customWidth="1"/>
    <col min="7" max="7" width="12.7109375" style="31" customWidth="1"/>
    <col min="8" max="16384" width="11.42578125" style="30"/>
  </cols>
  <sheetData>
    <row r="1" spans="1:8" s="33" customFormat="1" ht="36" customHeight="1">
      <c r="A1" s="234" t="s">
        <v>212</v>
      </c>
      <c r="B1" s="235"/>
      <c r="C1" s="235"/>
      <c r="D1" s="235"/>
      <c r="E1" s="235"/>
      <c r="F1" s="235"/>
      <c r="G1" s="236"/>
    </row>
    <row r="2" spans="1:8" ht="33" customHeight="1">
      <c r="A2" s="52" t="s">
        <v>1</v>
      </c>
      <c r="B2" s="52" t="s">
        <v>16</v>
      </c>
      <c r="C2" s="52" t="s">
        <v>0</v>
      </c>
      <c r="D2" s="52" t="s">
        <v>15</v>
      </c>
      <c r="E2" s="52" t="s">
        <v>10</v>
      </c>
      <c r="F2" s="52" t="s">
        <v>14</v>
      </c>
      <c r="G2" s="52" t="s">
        <v>13</v>
      </c>
    </row>
    <row r="3" spans="1:8" s="1" customFormat="1" ht="36" customHeight="1">
      <c r="A3" s="128" t="s">
        <v>102</v>
      </c>
      <c r="B3" s="171" t="s">
        <v>184</v>
      </c>
      <c r="C3" s="128"/>
      <c r="D3" s="129"/>
      <c r="E3" s="128"/>
      <c r="F3" s="130"/>
      <c r="G3" s="131"/>
    </row>
    <row r="4" spans="1:8" ht="24" customHeight="1">
      <c r="A4" s="3"/>
      <c r="B4" s="5" t="s">
        <v>251</v>
      </c>
      <c r="C4" s="4"/>
      <c r="D4" s="4"/>
      <c r="E4" s="4"/>
      <c r="F4" s="5"/>
      <c r="G4" s="51"/>
    </row>
    <row r="5" spans="1:8" s="1" customFormat="1" ht="23.25" customHeight="1">
      <c r="A5" s="2"/>
      <c r="B5" s="29" t="s">
        <v>185</v>
      </c>
      <c r="C5" s="4" t="s">
        <v>2</v>
      </c>
      <c r="D5" s="4">
        <v>1</v>
      </c>
      <c r="E5" s="4"/>
      <c r="F5" s="7"/>
      <c r="G5" s="40">
        <f t="shared" ref="G5:G7" si="0">D5*F5</f>
        <v>0</v>
      </c>
    </row>
    <row r="6" spans="1:8" s="1" customFormat="1" ht="23.25" customHeight="1">
      <c r="A6" s="2"/>
      <c r="B6" s="29" t="s">
        <v>186</v>
      </c>
      <c r="C6" s="4" t="s">
        <v>2</v>
      </c>
      <c r="D6" s="4">
        <v>2</v>
      </c>
      <c r="E6" s="4"/>
      <c r="F6" s="7"/>
      <c r="G6" s="40">
        <f t="shared" si="0"/>
        <v>0</v>
      </c>
    </row>
    <row r="7" spans="1:8" s="1" customFormat="1" ht="23.25" customHeight="1">
      <c r="A7" s="2"/>
      <c r="B7" s="29" t="s">
        <v>267</v>
      </c>
      <c r="C7" s="4" t="s">
        <v>2</v>
      </c>
      <c r="D7" s="4">
        <v>1</v>
      </c>
      <c r="E7" s="4"/>
      <c r="F7" s="7"/>
      <c r="G7" s="40">
        <f t="shared" si="0"/>
        <v>0</v>
      </c>
    </row>
    <row r="8" spans="1:8" s="1" customFormat="1" ht="23.25" customHeight="1">
      <c r="A8" s="2"/>
      <c r="B8" s="29" t="s">
        <v>268</v>
      </c>
      <c r="C8" s="4" t="s">
        <v>2</v>
      </c>
      <c r="D8" s="4">
        <v>1</v>
      </c>
      <c r="E8" s="4"/>
      <c r="F8" s="7"/>
      <c r="G8" s="40">
        <f t="shared" ref="G8" si="1">D8*F8</f>
        <v>0</v>
      </c>
    </row>
    <row r="9" spans="1:8" s="1" customFormat="1" ht="1.5" customHeight="1" thickBot="1">
      <c r="A9" s="2"/>
      <c r="B9" s="29"/>
      <c r="C9" s="4"/>
      <c r="D9" s="4"/>
      <c r="E9" s="4"/>
      <c r="F9" s="7"/>
      <c r="G9" s="40"/>
    </row>
    <row r="10" spans="1:8" s="1" customFormat="1" ht="33" customHeight="1" thickTop="1" thickBot="1">
      <c r="A10" s="6"/>
      <c r="B10" s="215" t="s">
        <v>104</v>
      </c>
      <c r="C10" s="6"/>
      <c r="D10" s="6"/>
      <c r="E10" s="6"/>
      <c r="F10" s="39"/>
      <c r="G10" s="8">
        <f>SUM(G5:G9)</f>
        <v>0</v>
      </c>
    </row>
    <row r="11" spans="1:8" s="92" customFormat="1" ht="36" customHeight="1" thickTop="1">
      <c r="A11" s="128" t="s">
        <v>103</v>
      </c>
      <c r="B11" s="129" t="s">
        <v>83</v>
      </c>
      <c r="C11" s="129"/>
      <c r="D11" s="132"/>
      <c r="E11" s="132"/>
      <c r="F11" s="132"/>
      <c r="G11" s="133"/>
      <c r="H11" s="125"/>
    </row>
    <row r="12" spans="1:8" s="1" customFormat="1" ht="24" customHeight="1">
      <c r="A12" s="37"/>
      <c r="B12" s="44" t="s">
        <v>23</v>
      </c>
      <c r="C12" s="44"/>
      <c r="D12" s="43"/>
      <c r="E12" s="43"/>
      <c r="F12" s="43"/>
      <c r="G12" s="44"/>
      <c r="H12" s="69"/>
    </row>
    <row r="13" spans="1:8" s="34" customFormat="1" ht="27" customHeight="1">
      <c r="A13" s="59"/>
      <c r="B13" s="150" t="s">
        <v>216</v>
      </c>
      <c r="C13" s="55"/>
      <c r="D13" s="64"/>
      <c r="E13" s="64"/>
      <c r="F13" s="64"/>
      <c r="G13" s="96"/>
      <c r="H13" s="126"/>
    </row>
    <row r="14" spans="1:8" s="34" customFormat="1" ht="21" customHeight="1">
      <c r="A14" s="59"/>
      <c r="B14" s="55" t="s">
        <v>84</v>
      </c>
      <c r="C14" s="55"/>
      <c r="D14" s="64"/>
      <c r="E14" s="64"/>
      <c r="F14" s="67"/>
      <c r="G14" s="148"/>
      <c r="H14" s="70"/>
    </row>
    <row r="15" spans="1:8" s="1" customFormat="1" ht="15" customHeight="1">
      <c r="A15" s="37"/>
      <c r="B15" s="45" t="s">
        <v>85</v>
      </c>
      <c r="C15" s="43" t="s">
        <v>12</v>
      </c>
      <c r="D15" s="43"/>
      <c r="E15" s="43"/>
      <c r="F15" s="149"/>
      <c r="G15" s="47">
        <f>D15*F15</f>
        <v>0</v>
      </c>
      <c r="H15" s="72"/>
    </row>
    <row r="16" spans="1:8" s="34" customFormat="1" ht="21" customHeight="1">
      <c r="A16" s="59"/>
      <c r="B16" s="55" t="s">
        <v>91</v>
      </c>
      <c r="C16" s="64"/>
      <c r="D16" s="64"/>
      <c r="E16" s="64"/>
      <c r="F16" s="67"/>
      <c r="G16" s="61"/>
      <c r="H16" s="70"/>
    </row>
    <row r="17" spans="1:8" s="1" customFormat="1" ht="15" customHeight="1">
      <c r="A17" s="37"/>
      <c r="B17" s="45" t="s">
        <v>86</v>
      </c>
      <c r="C17" s="43" t="s">
        <v>12</v>
      </c>
      <c r="D17" s="43"/>
      <c r="E17" s="43"/>
      <c r="F17" s="149"/>
      <c r="G17" s="47">
        <f>D17*F17</f>
        <v>0</v>
      </c>
      <c r="H17" s="72"/>
    </row>
    <row r="18" spans="1:8" s="1" customFormat="1" ht="15" customHeight="1">
      <c r="A18" s="37"/>
      <c r="B18" s="45" t="s">
        <v>92</v>
      </c>
      <c r="C18" s="43" t="s">
        <v>12</v>
      </c>
      <c r="D18" s="43"/>
      <c r="E18" s="43"/>
      <c r="F18" s="149"/>
      <c r="G18" s="47">
        <f>D18*F18</f>
        <v>0</v>
      </c>
      <c r="H18" s="72"/>
    </row>
    <row r="19" spans="1:8" s="34" customFormat="1" ht="21" customHeight="1">
      <c r="A19" s="59"/>
      <c r="B19" s="55" t="s">
        <v>87</v>
      </c>
      <c r="C19" s="64"/>
      <c r="D19" s="65"/>
      <c r="E19" s="65"/>
      <c r="F19" s="66"/>
      <c r="G19" s="63"/>
      <c r="H19" s="71"/>
    </row>
    <row r="20" spans="1:8" s="1" customFormat="1" ht="15" customHeight="1">
      <c r="A20" s="37"/>
      <c r="B20" s="56" t="s">
        <v>86</v>
      </c>
      <c r="C20" s="43" t="s">
        <v>3</v>
      </c>
      <c r="D20" s="42">
        <v>2</v>
      </c>
      <c r="E20" s="42"/>
      <c r="F20" s="42"/>
      <c r="G20" s="63">
        <f>SUM(D20*F20)</f>
        <v>0</v>
      </c>
      <c r="H20" s="71"/>
    </row>
    <row r="21" spans="1:8" s="1" customFormat="1" ht="15" customHeight="1">
      <c r="A21" s="37"/>
      <c r="B21" s="56" t="s">
        <v>93</v>
      </c>
      <c r="C21" s="43" t="s">
        <v>3</v>
      </c>
      <c r="D21" s="42">
        <v>2</v>
      </c>
      <c r="E21" s="42"/>
      <c r="F21" s="42"/>
      <c r="G21" s="63">
        <f>SUM(D21*F21)</f>
        <v>0</v>
      </c>
      <c r="H21" s="71"/>
    </row>
    <row r="22" spans="1:8" s="34" customFormat="1" ht="21" customHeight="1">
      <c r="A22" s="59"/>
      <c r="B22" s="55" t="s">
        <v>269</v>
      </c>
      <c r="C22" s="64" t="s">
        <v>2</v>
      </c>
      <c r="D22" s="65">
        <v>1</v>
      </c>
      <c r="E22" s="65"/>
      <c r="F22" s="66"/>
      <c r="G22" s="63">
        <f>SUM(D22*F22)</f>
        <v>0</v>
      </c>
      <c r="H22" s="71"/>
    </row>
    <row r="23" spans="1:8" s="34" customFormat="1" ht="21" customHeight="1">
      <c r="A23" s="59"/>
      <c r="B23" s="55" t="s">
        <v>88</v>
      </c>
      <c r="C23" s="64"/>
      <c r="D23" s="64"/>
      <c r="E23" s="64"/>
      <c r="F23" s="66"/>
      <c r="G23" s="61"/>
      <c r="H23" s="70"/>
    </row>
    <row r="24" spans="1:8" s="1" customFormat="1" ht="15" customHeight="1">
      <c r="A24" s="37"/>
      <c r="B24" s="56" t="s">
        <v>89</v>
      </c>
      <c r="C24" s="43" t="s">
        <v>3</v>
      </c>
      <c r="D24" s="42">
        <v>2</v>
      </c>
      <c r="E24" s="42"/>
      <c r="F24" s="42"/>
      <c r="G24" s="63">
        <f t="shared" ref="G24" si="2">SUM(D24*F24)</f>
        <v>0</v>
      </c>
      <c r="H24" s="71"/>
    </row>
    <row r="25" spans="1:8" s="1" customFormat="1" ht="15" customHeight="1">
      <c r="A25" s="37"/>
      <c r="B25" s="56" t="s">
        <v>94</v>
      </c>
      <c r="C25" s="43" t="s">
        <v>3</v>
      </c>
      <c r="D25" s="42">
        <v>2</v>
      </c>
      <c r="E25" s="42"/>
      <c r="F25" s="42"/>
      <c r="G25" s="63">
        <f t="shared" ref="G25" si="3">SUM(D25*F25)</f>
        <v>0</v>
      </c>
      <c r="H25" s="71"/>
    </row>
    <row r="26" spans="1:8" s="34" customFormat="1" ht="27" customHeight="1">
      <c r="A26" s="59"/>
      <c r="B26" s="150" t="s">
        <v>217</v>
      </c>
      <c r="C26" s="55"/>
      <c r="D26" s="64"/>
      <c r="E26" s="64"/>
      <c r="F26" s="64"/>
      <c r="G26" s="96"/>
      <c r="H26" s="126"/>
    </row>
    <row r="27" spans="1:8" s="34" customFormat="1" ht="21" customHeight="1">
      <c r="A27" s="59"/>
      <c r="B27" s="55" t="s">
        <v>84</v>
      </c>
      <c r="C27" s="55"/>
      <c r="D27" s="64"/>
      <c r="E27" s="64"/>
      <c r="F27" s="67"/>
      <c r="G27" s="148"/>
      <c r="H27" s="70"/>
    </row>
    <row r="28" spans="1:8" s="1" customFormat="1" ht="15" customHeight="1">
      <c r="A28" s="37"/>
      <c r="B28" s="45" t="s">
        <v>85</v>
      </c>
      <c r="C28" s="43" t="s">
        <v>12</v>
      </c>
      <c r="D28" s="43"/>
      <c r="E28" s="43"/>
      <c r="F28" s="149"/>
      <c r="G28" s="47">
        <f>D28*F28</f>
        <v>0</v>
      </c>
      <c r="H28" s="72"/>
    </row>
    <row r="29" spans="1:8" s="34" customFormat="1" ht="21" customHeight="1">
      <c r="A29" s="59"/>
      <c r="B29" s="55" t="s">
        <v>91</v>
      </c>
      <c r="C29" s="64"/>
      <c r="D29" s="64"/>
      <c r="E29" s="64"/>
      <c r="F29" s="67"/>
      <c r="G29" s="61"/>
      <c r="H29" s="70"/>
    </row>
    <row r="30" spans="1:8" s="1" customFormat="1" ht="15" customHeight="1">
      <c r="A30" s="37"/>
      <c r="B30" s="45" t="s">
        <v>86</v>
      </c>
      <c r="C30" s="43" t="s">
        <v>12</v>
      </c>
      <c r="D30" s="43"/>
      <c r="E30" s="43"/>
      <c r="F30" s="149"/>
      <c r="G30" s="47">
        <f>D30*F30</f>
        <v>0</v>
      </c>
      <c r="H30" s="72"/>
    </row>
    <row r="31" spans="1:8" s="1" customFormat="1" ht="15" customHeight="1">
      <c r="A31" s="37"/>
      <c r="B31" s="45" t="s">
        <v>95</v>
      </c>
      <c r="C31" s="43" t="s">
        <v>12</v>
      </c>
      <c r="D31" s="43"/>
      <c r="E31" s="43"/>
      <c r="F31" s="149"/>
      <c r="G31" s="47">
        <f>D31*F31</f>
        <v>0</v>
      </c>
      <c r="H31" s="72"/>
    </row>
    <row r="32" spans="1:8" s="34" customFormat="1" ht="21" customHeight="1">
      <c r="A32" s="59"/>
      <c r="B32" s="55" t="s">
        <v>87</v>
      </c>
      <c r="C32" s="64"/>
      <c r="D32" s="65"/>
      <c r="E32" s="65"/>
      <c r="F32" s="66"/>
      <c r="G32" s="63"/>
      <c r="H32" s="71"/>
    </row>
    <row r="33" spans="1:8" s="1" customFormat="1" ht="15" customHeight="1">
      <c r="A33" s="37"/>
      <c r="B33" s="56" t="s">
        <v>100</v>
      </c>
      <c r="C33" s="43" t="s">
        <v>3</v>
      </c>
      <c r="D33" s="42">
        <v>2</v>
      </c>
      <c r="E33" s="42"/>
      <c r="F33" s="42"/>
      <c r="G33" s="63">
        <f>SUM(D33*F33)</f>
        <v>0</v>
      </c>
      <c r="H33" s="71"/>
    </row>
    <row r="34" spans="1:8" s="1" customFormat="1" ht="15" customHeight="1">
      <c r="A34" s="37"/>
      <c r="B34" s="56" t="s">
        <v>96</v>
      </c>
      <c r="C34" s="43" t="s">
        <v>3</v>
      </c>
      <c r="D34" s="42">
        <v>2</v>
      </c>
      <c r="E34" s="42"/>
      <c r="F34" s="42"/>
      <c r="G34" s="63">
        <f>SUM(D34*F34)</f>
        <v>0</v>
      </c>
      <c r="H34" s="71"/>
    </row>
    <row r="35" spans="1:8" s="34" customFormat="1" ht="21" customHeight="1">
      <c r="A35" s="59"/>
      <c r="B35" s="55" t="s">
        <v>101</v>
      </c>
      <c r="C35" s="64" t="s">
        <v>2</v>
      </c>
      <c r="D35" s="65">
        <v>1</v>
      </c>
      <c r="E35" s="65"/>
      <c r="F35" s="66"/>
      <c r="G35" s="63">
        <f>SUM(D35*F35)</f>
        <v>0</v>
      </c>
      <c r="H35" s="71"/>
    </row>
    <row r="36" spans="1:8" s="34" customFormat="1" ht="21" customHeight="1">
      <c r="A36" s="59"/>
      <c r="B36" s="55" t="s">
        <v>88</v>
      </c>
      <c r="C36" s="64"/>
      <c r="D36" s="64"/>
      <c r="E36" s="64"/>
      <c r="F36" s="66"/>
      <c r="G36" s="61"/>
      <c r="H36" s="70"/>
    </row>
    <row r="37" spans="1:8" s="1" customFormat="1" ht="15" customHeight="1">
      <c r="A37" s="37"/>
      <c r="B37" s="56" t="s">
        <v>97</v>
      </c>
      <c r="C37" s="43" t="s">
        <v>3</v>
      </c>
      <c r="D37" s="42">
        <v>2</v>
      </c>
      <c r="E37" s="42"/>
      <c r="F37" s="42"/>
      <c r="G37" s="63">
        <f t="shared" ref="G37:G38" si="4">SUM(D37*F37)</f>
        <v>0</v>
      </c>
      <c r="H37" s="71"/>
    </row>
    <row r="38" spans="1:8" s="1" customFormat="1" ht="15" customHeight="1">
      <c r="A38" s="37"/>
      <c r="B38" s="56" t="s">
        <v>98</v>
      </c>
      <c r="C38" s="43" t="s">
        <v>3</v>
      </c>
      <c r="D38" s="42">
        <v>2</v>
      </c>
      <c r="E38" s="42"/>
      <c r="F38" s="42"/>
      <c r="G38" s="63">
        <f t="shared" si="4"/>
        <v>0</v>
      </c>
      <c r="H38" s="71"/>
    </row>
    <row r="39" spans="1:8" s="34" customFormat="1" ht="21" customHeight="1">
      <c r="A39" s="59"/>
      <c r="B39" s="55" t="s">
        <v>99</v>
      </c>
      <c r="C39" s="64" t="s">
        <v>2</v>
      </c>
      <c r="D39" s="64">
        <v>1</v>
      </c>
      <c r="E39" s="65"/>
      <c r="F39" s="66"/>
      <c r="G39" s="47">
        <f t="shared" ref="G39" si="5">D39*F39</f>
        <v>0</v>
      </c>
      <c r="H39" s="72"/>
    </row>
    <row r="40" spans="1:8" s="34" customFormat="1" ht="21" customHeight="1">
      <c r="A40" s="59"/>
      <c r="B40" s="55" t="s">
        <v>90</v>
      </c>
      <c r="C40" s="64" t="s">
        <v>2</v>
      </c>
      <c r="D40" s="64">
        <v>1</v>
      </c>
      <c r="E40" s="64"/>
      <c r="F40" s="67"/>
      <c r="G40" s="61">
        <f>D40*F40</f>
        <v>0</v>
      </c>
      <c r="H40" s="70"/>
    </row>
    <row r="41" spans="1:8" s="1" customFormat="1" ht="1.5" customHeight="1" thickBot="1">
      <c r="A41" s="46"/>
      <c r="B41" s="57"/>
      <c r="C41" s="57"/>
      <c r="D41" s="43"/>
      <c r="E41" s="43"/>
      <c r="F41" s="42"/>
      <c r="G41" s="47"/>
      <c r="H41" s="72"/>
    </row>
    <row r="42" spans="1:8" s="34" customFormat="1" ht="33" customHeight="1" thickTop="1" thickBot="1">
      <c r="A42" s="121"/>
      <c r="B42" s="215" t="s">
        <v>105</v>
      </c>
      <c r="C42" s="122"/>
      <c r="D42" s="123"/>
      <c r="E42" s="124"/>
      <c r="F42" s="124"/>
      <c r="G42" s="97">
        <f>SUM(G14:G41)</f>
        <v>0</v>
      </c>
      <c r="H42" s="127"/>
    </row>
    <row r="43" spans="1:8" s="92" customFormat="1" ht="36" customHeight="1" thickTop="1">
      <c r="A43" s="128" t="s">
        <v>106</v>
      </c>
      <c r="B43" s="129" t="s">
        <v>78</v>
      </c>
      <c r="C43" s="129"/>
      <c r="D43" s="132"/>
      <c r="E43" s="132"/>
      <c r="F43" s="132"/>
      <c r="G43" s="133"/>
      <c r="H43" s="125"/>
    </row>
    <row r="44" spans="1:8" s="1" customFormat="1" ht="30">
      <c r="A44" s="37"/>
      <c r="B44" s="44" t="s">
        <v>23</v>
      </c>
      <c r="C44" s="44"/>
      <c r="D44" s="43"/>
      <c r="E44" s="43"/>
      <c r="F44" s="43"/>
      <c r="G44" s="44"/>
      <c r="H44" s="69"/>
    </row>
    <row r="45" spans="1:8" s="34" customFormat="1" ht="24" customHeight="1">
      <c r="A45" s="59"/>
      <c r="B45" s="55" t="s">
        <v>54</v>
      </c>
      <c r="C45" s="55"/>
      <c r="D45" s="64"/>
      <c r="E45" s="64"/>
      <c r="F45" s="64"/>
      <c r="G45" s="96"/>
      <c r="H45" s="126"/>
    </row>
    <row r="46" spans="1:8" s="1" customFormat="1" ht="18" customHeight="1">
      <c r="A46" s="37"/>
      <c r="B46" s="45" t="s">
        <v>55</v>
      </c>
      <c r="C46" s="45"/>
      <c r="D46" s="43"/>
      <c r="E46" s="43"/>
      <c r="F46" s="43"/>
      <c r="G46" s="47"/>
      <c r="H46" s="69"/>
    </row>
    <row r="47" spans="1:8" s="1" customFormat="1" ht="16.5" customHeight="1">
      <c r="A47" s="37"/>
      <c r="B47" s="120" t="s">
        <v>110</v>
      </c>
      <c r="C47" s="43" t="s">
        <v>12</v>
      </c>
      <c r="D47" s="43"/>
      <c r="E47" s="42"/>
      <c r="F47" s="42"/>
      <c r="G47" s="47">
        <f t="shared" ref="G47" si="6">D47*F47</f>
        <v>0</v>
      </c>
      <c r="H47" s="72"/>
    </row>
    <row r="48" spans="1:8" s="1" customFormat="1" ht="16.5" customHeight="1">
      <c r="A48" s="37"/>
      <c r="B48" s="120" t="s">
        <v>109</v>
      </c>
      <c r="C48" s="43" t="s">
        <v>12</v>
      </c>
      <c r="D48" s="43"/>
      <c r="E48" s="42"/>
      <c r="F48" s="42"/>
      <c r="G48" s="47">
        <f t="shared" ref="G48:G49" si="7">D48*F48</f>
        <v>0</v>
      </c>
      <c r="H48" s="72"/>
    </row>
    <row r="49" spans="1:8" s="1" customFormat="1" ht="14.25" customHeight="1">
      <c r="A49" s="37"/>
      <c r="B49" s="120" t="s">
        <v>108</v>
      </c>
      <c r="C49" s="43" t="s">
        <v>12</v>
      </c>
      <c r="D49" s="43"/>
      <c r="E49" s="42"/>
      <c r="F49" s="42"/>
      <c r="G49" s="47">
        <f t="shared" si="7"/>
        <v>0</v>
      </c>
      <c r="H49" s="72"/>
    </row>
    <row r="50" spans="1:8" s="1" customFormat="1" ht="16.5" customHeight="1">
      <c r="A50" s="37"/>
      <c r="B50" s="120" t="s">
        <v>56</v>
      </c>
      <c r="C50" s="43" t="s">
        <v>12</v>
      </c>
      <c r="D50" s="43"/>
      <c r="E50" s="42"/>
      <c r="F50" s="42"/>
      <c r="G50" s="47">
        <f t="shared" ref="G50:G51" si="8">D50*F50</f>
        <v>0</v>
      </c>
      <c r="H50" s="72"/>
    </row>
    <row r="51" spans="1:8" s="1" customFormat="1" ht="14.25" customHeight="1">
      <c r="A51" s="37"/>
      <c r="B51" s="120" t="s">
        <v>60</v>
      </c>
      <c r="C51" s="43" t="s">
        <v>12</v>
      </c>
      <c r="D51" s="43"/>
      <c r="E51" s="42"/>
      <c r="F51" s="42"/>
      <c r="G51" s="47">
        <f t="shared" si="8"/>
        <v>0</v>
      </c>
      <c r="H51" s="72"/>
    </row>
    <row r="52" spans="1:8" s="1" customFormat="1" ht="16.5" customHeight="1">
      <c r="A52" s="37"/>
      <c r="B52" s="120" t="s">
        <v>57</v>
      </c>
      <c r="C52" s="43" t="s">
        <v>12</v>
      </c>
      <c r="D52" s="43"/>
      <c r="E52" s="42"/>
      <c r="F52" s="42"/>
      <c r="G52" s="47">
        <f t="shared" ref="G52:G53" si="9">D52*F52</f>
        <v>0</v>
      </c>
      <c r="H52" s="72"/>
    </row>
    <row r="53" spans="1:8" s="1" customFormat="1" ht="16.5" customHeight="1">
      <c r="A53" s="37"/>
      <c r="B53" s="120" t="s">
        <v>58</v>
      </c>
      <c r="C53" s="43" t="s">
        <v>12</v>
      </c>
      <c r="D53" s="43"/>
      <c r="E53" s="42"/>
      <c r="F53" s="42"/>
      <c r="G53" s="47">
        <f t="shared" si="9"/>
        <v>0</v>
      </c>
      <c r="H53" s="72"/>
    </row>
    <row r="54" spans="1:8" s="1" customFormat="1" ht="16.5" customHeight="1">
      <c r="A54" s="37"/>
      <c r="B54" s="120" t="s">
        <v>61</v>
      </c>
      <c r="C54" s="43" t="s">
        <v>12</v>
      </c>
      <c r="D54" s="43"/>
      <c r="E54" s="42"/>
      <c r="F54" s="42"/>
      <c r="G54" s="47">
        <f>D54*F54</f>
        <v>0</v>
      </c>
      <c r="H54" s="72"/>
    </row>
    <row r="55" spans="1:8" s="1" customFormat="1" ht="18" customHeight="1">
      <c r="A55" s="37"/>
      <c r="B55" s="45" t="s">
        <v>59</v>
      </c>
      <c r="C55" s="43"/>
      <c r="D55" s="43"/>
      <c r="E55" s="43"/>
      <c r="F55" s="42"/>
      <c r="G55" s="47"/>
      <c r="H55" s="72"/>
    </row>
    <row r="56" spans="1:8" s="1" customFormat="1" ht="16.5" customHeight="1">
      <c r="A56" s="37"/>
      <c r="B56" s="120" t="s">
        <v>110</v>
      </c>
      <c r="C56" s="43" t="s">
        <v>12</v>
      </c>
      <c r="D56" s="43"/>
      <c r="E56" s="42"/>
      <c r="F56" s="42"/>
      <c r="G56" s="47">
        <f t="shared" ref="G56:G62" si="10">D56*F56</f>
        <v>0</v>
      </c>
      <c r="H56" s="72"/>
    </row>
    <row r="57" spans="1:8" s="1" customFormat="1" ht="16.5" customHeight="1">
      <c r="A57" s="37"/>
      <c r="B57" s="120" t="s">
        <v>109</v>
      </c>
      <c r="C57" s="43" t="s">
        <v>12</v>
      </c>
      <c r="D57" s="43"/>
      <c r="E57" s="42"/>
      <c r="F57" s="42"/>
      <c r="G57" s="47">
        <f t="shared" si="10"/>
        <v>0</v>
      </c>
      <c r="H57" s="72"/>
    </row>
    <row r="58" spans="1:8" s="1" customFormat="1" ht="16.5" customHeight="1">
      <c r="A58" s="37"/>
      <c r="B58" s="120" t="s">
        <v>108</v>
      </c>
      <c r="C58" s="43" t="s">
        <v>12</v>
      </c>
      <c r="D58" s="43"/>
      <c r="E58" s="42"/>
      <c r="F58" s="42"/>
      <c r="G58" s="47">
        <f t="shared" si="10"/>
        <v>0</v>
      </c>
      <c r="H58" s="72"/>
    </row>
    <row r="59" spans="1:8" s="1" customFormat="1" ht="16.5" customHeight="1">
      <c r="A59" s="37"/>
      <c r="B59" s="120" t="s">
        <v>56</v>
      </c>
      <c r="C59" s="43" t="s">
        <v>12</v>
      </c>
      <c r="D59" s="43"/>
      <c r="E59" s="42"/>
      <c r="F59" s="42"/>
      <c r="G59" s="47">
        <f t="shared" si="10"/>
        <v>0</v>
      </c>
      <c r="H59" s="72"/>
    </row>
    <row r="60" spans="1:8" s="1" customFormat="1" ht="16.5" customHeight="1">
      <c r="A60" s="37"/>
      <c r="B60" s="120" t="s">
        <v>60</v>
      </c>
      <c r="C60" s="43" t="s">
        <v>12</v>
      </c>
      <c r="D60" s="43"/>
      <c r="E60" s="42"/>
      <c r="F60" s="42"/>
      <c r="G60" s="47">
        <f t="shared" si="10"/>
        <v>0</v>
      </c>
      <c r="H60" s="72"/>
    </row>
    <row r="61" spans="1:8" s="1" customFormat="1" ht="16.5" customHeight="1">
      <c r="A61" s="37"/>
      <c r="B61" s="120" t="s">
        <v>57</v>
      </c>
      <c r="C61" s="43" t="s">
        <v>12</v>
      </c>
      <c r="D61" s="43"/>
      <c r="E61" s="42"/>
      <c r="F61" s="42"/>
      <c r="G61" s="47">
        <f t="shared" si="10"/>
        <v>0</v>
      </c>
      <c r="H61" s="72"/>
    </row>
    <row r="62" spans="1:8" s="1" customFormat="1" ht="16.5" customHeight="1">
      <c r="A62" s="37"/>
      <c r="B62" s="120" t="s">
        <v>58</v>
      </c>
      <c r="C62" s="43" t="s">
        <v>12</v>
      </c>
      <c r="D62" s="43"/>
      <c r="E62" s="42"/>
      <c r="F62" s="42"/>
      <c r="G62" s="47">
        <f t="shared" si="10"/>
        <v>0</v>
      </c>
      <c r="H62" s="72"/>
    </row>
    <row r="63" spans="1:8" s="1" customFormat="1" ht="16.5" customHeight="1">
      <c r="A63" s="37"/>
      <c r="B63" s="120" t="s">
        <v>61</v>
      </c>
      <c r="C63" s="43" t="s">
        <v>12</v>
      </c>
      <c r="D63" s="43"/>
      <c r="E63" s="42"/>
      <c r="F63" s="42"/>
      <c r="G63" s="47">
        <f>D63*F63</f>
        <v>0</v>
      </c>
      <c r="H63" s="72"/>
    </row>
    <row r="64" spans="1:8" s="34" customFormat="1" ht="24" customHeight="1">
      <c r="A64" s="59"/>
      <c r="B64" s="55" t="s">
        <v>17</v>
      </c>
      <c r="C64" s="64"/>
      <c r="D64" s="64"/>
      <c r="E64" s="65"/>
      <c r="F64" s="66"/>
      <c r="G64" s="47"/>
      <c r="H64" s="72"/>
    </row>
    <row r="65" spans="1:8" s="1" customFormat="1" ht="18" customHeight="1">
      <c r="A65" s="37"/>
      <c r="B65" s="120" t="s">
        <v>111</v>
      </c>
      <c r="C65" s="43" t="s">
        <v>3</v>
      </c>
      <c r="D65" s="43"/>
      <c r="E65" s="42"/>
      <c r="F65" s="42"/>
      <c r="G65" s="47">
        <f t="shared" ref="G65:G67" si="11">D65*F65</f>
        <v>0</v>
      </c>
      <c r="H65" s="72"/>
    </row>
    <row r="66" spans="1:8" s="1" customFormat="1" ht="18" customHeight="1">
      <c r="A66" s="37"/>
      <c r="B66" s="120" t="s">
        <v>112</v>
      </c>
      <c r="C66" s="43" t="s">
        <v>3</v>
      </c>
      <c r="D66" s="43"/>
      <c r="E66" s="42"/>
      <c r="F66" s="42"/>
      <c r="G66" s="47">
        <f t="shared" si="11"/>
        <v>0</v>
      </c>
      <c r="H66" s="72"/>
    </row>
    <row r="67" spans="1:8" s="1" customFormat="1" ht="18" customHeight="1">
      <c r="A67" s="37"/>
      <c r="B67" s="120" t="s">
        <v>113</v>
      </c>
      <c r="C67" s="43" t="s">
        <v>3</v>
      </c>
      <c r="D67" s="43"/>
      <c r="E67" s="42"/>
      <c r="F67" s="42"/>
      <c r="G67" s="47">
        <f t="shared" si="11"/>
        <v>0</v>
      </c>
      <c r="H67" s="72"/>
    </row>
    <row r="68" spans="1:8" s="1" customFormat="1" ht="18" customHeight="1">
      <c r="A68" s="37"/>
      <c r="B68" s="120" t="s">
        <v>67</v>
      </c>
      <c r="C68" s="43" t="s">
        <v>3</v>
      </c>
      <c r="D68" s="43"/>
      <c r="E68" s="42"/>
      <c r="F68" s="42"/>
      <c r="G68" s="47">
        <f t="shared" ref="G68:G73" si="12">D68*F68</f>
        <v>0</v>
      </c>
      <c r="H68" s="72"/>
    </row>
    <row r="69" spans="1:8" s="1" customFormat="1" ht="18" customHeight="1">
      <c r="A69" s="37"/>
      <c r="B69" s="120" t="s">
        <v>69</v>
      </c>
      <c r="C69" s="43" t="s">
        <v>3</v>
      </c>
      <c r="D69" s="43"/>
      <c r="E69" s="42"/>
      <c r="F69" s="42"/>
      <c r="G69" s="47">
        <f t="shared" si="12"/>
        <v>0</v>
      </c>
      <c r="H69" s="72"/>
    </row>
    <row r="70" spans="1:8" s="1" customFormat="1" ht="18" customHeight="1">
      <c r="A70" s="37"/>
      <c r="B70" s="120" t="s">
        <v>68</v>
      </c>
      <c r="C70" s="43" t="s">
        <v>3</v>
      </c>
      <c r="D70" s="43"/>
      <c r="E70" s="42"/>
      <c r="F70" s="42"/>
      <c r="G70" s="47">
        <f t="shared" si="12"/>
        <v>0</v>
      </c>
      <c r="H70" s="72"/>
    </row>
    <row r="71" spans="1:8" s="1" customFormat="1" ht="18" customHeight="1">
      <c r="A71" s="37"/>
      <c r="B71" s="120" t="s">
        <v>70</v>
      </c>
      <c r="C71" s="43" t="s">
        <v>3</v>
      </c>
      <c r="D71" s="43"/>
      <c r="E71" s="42"/>
      <c r="F71" s="42"/>
      <c r="G71" s="47">
        <f t="shared" si="12"/>
        <v>0</v>
      </c>
      <c r="H71" s="72"/>
    </row>
    <row r="72" spans="1:8" s="34" customFormat="1" ht="24" customHeight="1">
      <c r="A72" s="59"/>
      <c r="B72" s="55" t="s">
        <v>62</v>
      </c>
      <c r="C72" s="64" t="s">
        <v>2</v>
      </c>
      <c r="D72" s="64">
        <v>1</v>
      </c>
      <c r="E72" s="65"/>
      <c r="F72" s="66"/>
      <c r="G72" s="47">
        <f t="shared" si="12"/>
        <v>0</v>
      </c>
      <c r="H72" s="72"/>
    </row>
    <row r="73" spans="1:8" s="34" customFormat="1" ht="24" customHeight="1">
      <c r="A73" s="59"/>
      <c r="B73" s="55" t="s">
        <v>63</v>
      </c>
      <c r="C73" s="64" t="s">
        <v>2</v>
      </c>
      <c r="D73" s="64">
        <v>1</v>
      </c>
      <c r="E73" s="65"/>
      <c r="F73" s="66"/>
      <c r="G73" s="47">
        <f t="shared" si="12"/>
        <v>0</v>
      </c>
      <c r="H73" s="72"/>
    </row>
    <row r="74" spans="1:8" s="1" customFormat="1" ht="9" customHeight="1" thickBot="1">
      <c r="A74" s="46"/>
      <c r="B74" s="57"/>
      <c r="C74" s="57"/>
      <c r="D74" s="43"/>
      <c r="E74" s="43"/>
      <c r="F74" s="42"/>
      <c r="G74" s="47"/>
      <c r="H74" s="72"/>
    </row>
    <row r="75" spans="1:8" s="34" customFormat="1" ht="33" customHeight="1" thickTop="1" thickBot="1">
      <c r="A75" s="121"/>
      <c r="B75" s="215" t="s">
        <v>107</v>
      </c>
      <c r="C75" s="122"/>
      <c r="D75" s="123"/>
      <c r="E75" s="124"/>
      <c r="F75" s="124"/>
      <c r="G75" s="97">
        <f>SUM(G46:G73)</f>
        <v>0</v>
      </c>
      <c r="H75" s="127"/>
    </row>
    <row r="76" spans="1:8" s="92" customFormat="1" ht="36" customHeight="1" thickTop="1">
      <c r="A76" s="128" t="s">
        <v>114</v>
      </c>
      <c r="B76" s="129" t="s">
        <v>79</v>
      </c>
      <c r="C76" s="129"/>
      <c r="D76" s="132"/>
      <c r="E76" s="132"/>
      <c r="F76" s="132"/>
      <c r="G76" s="135"/>
      <c r="H76" s="125"/>
    </row>
    <row r="77" spans="1:8" s="1" customFormat="1" ht="30" customHeight="1">
      <c r="A77" s="37"/>
      <c r="B77" s="44" t="s">
        <v>29</v>
      </c>
      <c r="C77" s="44"/>
      <c r="D77" s="43"/>
      <c r="E77" s="4"/>
      <c r="F77" s="43"/>
      <c r="G77" s="50"/>
      <c r="H77" s="69"/>
    </row>
    <row r="78" spans="1:8" s="34" customFormat="1" ht="24" customHeight="1">
      <c r="A78" s="59"/>
      <c r="B78" s="55" t="s">
        <v>65</v>
      </c>
      <c r="C78" s="43" t="s">
        <v>3</v>
      </c>
      <c r="D78" s="43">
        <v>2</v>
      </c>
      <c r="E78" s="134"/>
      <c r="F78" s="42"/>
      <c r="G78" s="47">
        <f>D78*F78</f>
        <v>0</v>
      </c>
      <c r="H78" s="72"/>
    </row>
    <row r="79" spans="1:8" s="34" customFormat="1" ht="24" customHeight="1">
      <c r="A79" s="59"/>
      <c r="B79" s="55" t="s">
        <v>223</v>
      </c>
      <c r="C79" s="43" t="s">
        <v>3</v>
      </c>
      <c r="D79" s="43">
        <v>19</v>
      </c>
      <c r="E79" s="134"/>
      <c r="F79" s="64"/>
      <c r="G79" s="47">
        <f t="shared" ref="G79" si="13">D79*F79</f>
        <v>0</v>
      </c>
      <c r="H79" s="72"/>
    </row>
    <row r="80" spans="1:8" s="34" customFormat="1" ht="24" customHeight="1">
      <c r="A80" s="59"/>
      <c r="B80" s="55" t="s">
        <v>270</v>
      </c>
      <c r="C80" s="43" t="s">
        <v>3</v>
      </c>
      <c r="D80" s="43">
        <v>2</v>
      </c>
      <c r="E80" s="134"/>
      <c r="F80" s="64"/>
      <c r="G80" s="47">
        <f t="shared" ref="G80" si="14">D80*F80</f>
        <v>0</v>
      </c>
      <c r="H80" s="72"/>
    </row>
    <row r="81" spans="1:8" s="34" customFormat="1" ht="24" customHeight="1">
      <c r="A81" s="59"/>
      <c r="B81" s="55" t="s">
        <v>30</v>
      </c>
      <c r="C81" s="64"/>
      <c r="D81" s="64"/>
      <c r="E81" s="106"/>
      <c r="F81" s="66"/>
      <c r="G81" s="47"/>
      <c r="H81" s="72"/>
    </row>
    <row r="82" spans="1:8" s="1" customFormat="1" ht="18" customHeight="1">
      <c r="A82" s="37"/>
      <c r="B82" s="54" t="s">
        <v>64</v>
      </c>
      <c r="C82" s="43" t="s">
        <v>3</v>
      </c>
      <c r="D82" s="43">
        <v>23</v>
      </c>
      <c r="E82" s="134"/>
      <c r="F82" s="42"/>
      <c r="G82" s="47">
        <f t="shared" ref="G82:G87" si="15">D82*F82</f>
        <v>0</v>
      </c>
      <c r="H82" s="72"/>
    </row>
    <row r="83" spans="1:8" s="34" customFormat="1" ht="24" customHeight="1">
      <c r="A83" s="224"/>
      <c r="B83" s="225" t="s">
        <v>31</v>
      </c>
      <c r="C83" s="226" t="s">
        <v>2</v>
      </c>
      <c r="D83" s="226">
        <v>23</v>
      </c>
      <c r="E83" s="227"/>
      <c r="F83" s="228"/>
      <c r="G83" s="209">
        <f t="shared" si="15"/>
        <v>0</v>
      </c>
      <c r="H83" s="136"/>
    </row>
    <row r="84" spans="1:8" s="34" customFormat="1" ht="24" customHeight="1">
      <c r="A84" s="59"/>
      <c r="B84" s="55" t="s">
        <v>152</v>
      </c>
      <c r="C84" s="43" t="s">
        <v>3</v>
      </c>
      <c r="D84" s="43">
        <v>27</v>
      </c>
      <c r="E84" s="134"/>
      <c r="F84" s="64"/>
      <c r="G84" s="47">
        <f t="shared" si="15"/>
        <v>0</v>
      </c>
      <c r="H84" s="72"/>
    </row>
    <row r="85" spans="1:8" s="34" customFormat="1" ht="24" customHeight="1">
      <c r="A85" s="59"/>
      <c r="B85" s="55" t="s">
        <v>153</v>
      </c>
      <c r="C85" s="43" t="s">
        <v>3</v>
      </c>
      <c r="D85" s="43">
        <v>27</v>
      </c>
      <c r="E85" s="134"/>
      <c r="F85" s="64"/>
      <c r="G85" s="47">
        <f t="shared" si="15"/>
        <v>0</v>
      </c>
      <c r="H85" s="72"/>
    </row>
    <row r="86" spans="1:8" s="34" customFormat="1" ht="24" customHeight="1">
      <c r="A86" s="59"/>
      <c r="B86" s="55" t="s">
        <v>225</v>
      </c>
      <c r="C86" s="64" t="s">
        <v>2</v>
      </c>
      <c r="D86" s="64">
        <v>23</v>
      </c>
      <c r="E86" s="106"/>
      <c r="F86" s="66"/>
      <c r="G86" s="47">
        <f t="shared" si="15"/>
        <v>0</v>
      </c>
      <c r="H86" s="72"/>
    </row>
    <row r="87" spans="1:8" s="34" customFormat="1" ht="24" customHeight="1">
      <c r="A87" s="59"/>
      <c r="B87" s="55" t="s">
        <v>66</v>
      </c>
      <c r="C87" s="64" t="s">
        <v>2</v>
      </c>
      <c r="D87" s="64">
        <v>23</v>
      </c>
      <c r="E87" s="106"/>
      <c r="F87" s="66"/>
      <c r="G87" s="47">
        <f t="shared" si="15"/>
        <v>0</v>
      </c>
      <c r="H87" s="72"/>
    </row>
    <row r="88" spans="1:8" s="1" customFormat="1" ht="9" customHeight="1" thickBot="1">
      <c r="A88" s="46"/>
      <c r="B88" s="57"/>
      <c r="C88" s="57"/>
      <c r="D88" s="43"/>
      <c r="E88" s="4"/>
      <c r="F88" s="42"/>
      <c r="G88" s="47"/>
      <c r="H88" s="72"/>
    </row>
    <row r="89" spans="1:8" s="34" customFormat="1" ht="33" customHeight="1" thickTop="1" thickBot="1">
      <c r="A89" s="93"/>
      <c r="B89" s="215" t="s">
        <v>115</v>
      </c>
      <c r="C89" s="122"/>
      <c r="D89" s="94"/>
      <c r="E89" s="94"/>
      <c r="F89" s="94"/>
      <c r="G89" s="97">
        <f>SUM(G78:G87)</f>
        <v>0</v>
      </c>
      <c r="H89" s="127"/>
    </row>
    <row r="90" spans="1:8" s="92" customFormat="1" ht="36" customHeight="1" thickTop="1">
      <c r="A90" s="128" t="s">
        <v>116</v>
      </c>
      <c r="B90" s="129" t="s">
        <v>117</v>
      </c>
      <c r="C90" s="129"/>
      <c r="D90" s="132"/>
      <c r="E90" s="132"/>
      <c r="F90" s="132"/>
      <c r="G90" s="135"/>
      <c r="H90" s="125"/>
    </row>
    <row r="91" spans="1:8" s="1" customFormat="1" ht="30" customHeight="1">
      <c r="A91" s="37"/>
      <c r="B91" s="44" t="s">
        <v>29</v>
      </c>
      <c r="C91" s="44"/>
      <c r="D91" s="43"/>
      <c r="E91" s="4"/>
      <c r="F91" s="43"/>
      <c r="G91" s="50"/>
      <c r="H91" s="69"/>
    </row>
    <row r="92" spans="1:8" s="34" customFormat="1" ht="48" customHeight="1">
      <c r="A92" s="59"/>
      <c r="B92" s="55" t="s">
        <v>271</v>
      </c>
      <c r="C92" s="43" t="s">
        <v>2</v>
      </c>
      <c r="D92" s="43">
        <v>2</v>
      </c>
      <c r="E92" s="134"/>
      <c r="F92" s="42"/>
      <c r="G92" s="47">
        <f>D92*F92</f>
        <v>0</v>
      </c>
      <c r="H92" s="72"/>
    </row>
    <row r="93" spans="1:8" s="34" customFormat="1" ht="42" customHeight="1">
      <c r="A93" s="59"/>
      <c r="B93" s="55" t="s">
        <v>272</v>
      </c>
      <c r="C93" s="43" t="s">
        <v>2</v>
      </c>
      <c r="D93" s="43">
        <v>1</v>
      </c>
      <c r="E93" s="134"/>
      <c r="F93" s="42"/>
      <c r="G93" s="47">
        <f>D93*F93</f>
        <v>0</v>
      </c>
      <c r="H93" s="72"/>
    </row>
    <row r="94" spans="1:8" s="34" customFormat="1" ht="39" customHeight="1">
      <c r="A94" s="59"/>
      <c r="B94" s="55" t="s">
        <v>273</v>
      </c>
      <c r="C94" s="43" t="s">
        <v>2</v>
      </c>
      <c r="D94" s="43">
        <v>1</v>
      </c>
      <c r="E94" s="134"/>
      <c r="F94" s="42"/>
      <c r="G94" s="47">
        <f>D94*F94</f>
        <v>0</v>
      </c>
      <c r="H94" s="72"/>
    </row>
    <row r="95" spans="1:8" s="1" customFormat="1" ht="9" customHeight="1" thickBot="1">
      <c r="A95" s="46"/>
      <c r="B95" s="57"/>
      <c r="C95" s="57"/>
      <c r="D95" s="43"/>
      <c r="E95" s="4"/>
      <c r="F95" s="42"/>
      <c r="G95" s="47"/>
      <c r="H95" s="72"/>
    </row>
    <row r="96" spans="1:8" s="34" customFormat="1" ht="33" customHeight="1" thickTop="1" thickBot="1">
      <c r="A96" s="93"/>
      <c r="B96" s="215" t="s">
        <v>118</v>
      </c>
      <c r="C96" s="122"/>
      <c r="D96" s="94"/>
      <c r="E96" s="94"/>
      <c r="F96" s="94"/>
      <c r="G96" s="97">
        <f>SUM(G92:G94)</f>
        <v>0</v>
      </c>
      <c r="H96" s="127"/>
    </row>
    <row r="97" spans="1:8" s="34" customFormat="1" ht="36" customHeight="1" thickTop="1">
      <c r="A97" s="128" t="s">
        <v>120</v>
      </c>
      <c r="B97" s="129" t="s">
        <v>144</v>
      </c>
      <c r="C97" s="129"/>
      <c r="D97" s="128"/>
      <c r="E97" s="129"/>
      <c r="F97" s="128"/>
      <c r="G97" s="130"/>
      <c r="H97" s="68"/>
    </row>
    <row r="98" spans="1:8" s="1" customFormat="1" ht="30" customHeight="1">
      <c r="A98" s="37"/>
      <c r="B98" s="44" t="s">
        <v>122</v>
      </c>
      <c r="C98" s="43"/>
      <c r="D98" s="43"/>
      <c r="E98" s="43"/>
      <c r="F98" s="43"/>
      <c r="G98" s="44"/>
      <c r="H98" s="69"/>
    </row>
    <row r="99" spans="1:8" s="34" customFormat="1" ht="33" customHeight="1">
      <c r="A99" s="152" t="s">
        <v>121</v>
      </c>
      <c r="B99" s="150" t="s">
        <v>226</v>
      </c>
      <c r="C99" s="49"/>
      <c r="D99" s="48"/>
      <c r="E99" s="49"/>
      <c r="F99" s="48"/>
      <c r="G99" s="151"/>
      <c r="H99" s="68"/>
    </row>
    <row r="100" spans="1:8" s="34" customFormat="1" ht="24" customHeight="1">
      <c r="A100" s="59"/>
      <c r="B100" s="55" t="s">
        <v>274</v>
      </c>
      <c r="C100" s="43" t="s">
        <v>2</v>
      </c>
      <c r="D100" s="43">
        <v>1</v>
      </c>
      <c r="E100" s="42"/>
      <c r="F100" s="41"/>
      <c r="G100" s="47">
        <f>D100*F100</f>
        <v>0</v>
      </c>
    </row>
    <row r="101" spans="1:8" s="34" customFormat="1" ht="24" customHeight="1">
      <c r="A101" s="59"/>
      <c r="B101" s="55" t="s">
        <v>123</v>
      </c>
      <c r="C101" s="64" t="s">
        <v>2</v>
      </c>
      <c r="D101" s="64">
        <v>1</v>
      </c>
      <c r="E101" s="66"/>
      <c r="F101" s="76"/>
      <c r="G101" s="47">
        <f t="shared" ref="G101:G105" si="16">D101*F101</f>
        <v>0</v>
      </c>
    </row>
    <row r="102" spans="1:8" s="34" customFormat="1" ht="24" customHeight="1">
      <c r="A102" s="59"/>
      <c r="B102" s="55" t="s">
        <v>47</v>
      </c>
      <c r="C102" s="64" t="s">
        <v>2</v>
      </c>
      <c r="D102" s="64">
        <v>1</v>
      </c>
      <c r="E102" s="66"/>
      <c r="F102" s="76"/>
      <c r="G102" s="47">
        <f t="shared" ref="G102" si="17">D102*F102</f>
        <v>0</v>
      </c>
    </row>
    <row r="103" spans="1:8" s="34" customFormat="1" ht="24" customHeight="1">
      <c r="A103" s="59"/>
      <c r="B103" s="55" t="s">
        <v>124</v>
      </c>
      <c r="C103" s="64" t="s">
        <v>3</v>
      </c>
      <c r="D103" s="64">
        <v>3</v>
      </c>
      <c r="E103" s="66"/>
      <c r="F103" s="76"/>
      <c r="G103" s="47">
        <f t="shared" ref="G103" si="18">D103*F103</f>
        <v>0</v>
      </c>
    </row>
    <row r="104" spans="1:8" s="34" customFormat="1" ht="24" customHeight="1">
      <c r="A104" s="59"/>
      <c r="B104" s="55" t="s">
        <v>48</v>
      </c>
      <c r="C104" s="64" t="s">
        <v>3</v>
      </c>
      <c r="D104" s="64">
        <v>1</v>
      </c>
      <c r="E104" s="66"/>
      <c r="F104" s="76"/>
      <c r="G104" s="47">
        <f t="shared" ref="G104" si="19">D104*F104</f>
        <v>0</v>
      </c>
    </row>
    <row r="105" spans="1:8" s="34" customFormat="1" ht="24" customHeight="1">
      <c r="A105" s="59"/>
      <c r="B105" s="55" t="s">
        <v>127</v>
      </c>
      <c r="C105" s="64" t="s">
        <v>3</v>
      </c>
      <c r="D105" s="64">
        <v>2</v>
      </c>
      <c r="E105" s="66"/>
      <c r="F105" s="76"/>
      <c r="G105" s="47">
        <f t="shared" si="16"/>
        <v>0</v>
      </c>
    </row>
    <row r="106" spans="1:8" s="34" customFormat="1" ht="24" customHeight="1">
      <c r="A106" s="59"/>
      <c r="B106" s="55" t="s">
        <v>224</v>
      </c>
      <c r="C106" s="64" t="s">
        <v>2</v>
      </c>
      <c r="D106" s="64">
        <v>1</v>
      </c>
      <c r="E106" s="66"/>
      <c r="F106" s="76"/>
      <c r="G106" s="47">
        <f t="shared" ref="G106" si="20">D106*F106</f>
        <v>0</v>
      </c>
    </row>
    <row r="107" spans="1:8" s="34" customFormat="1" ht="24" customHeight="1">
      <c r="A107" s="59"/>
      <c r="B107" s="55" t="s">
        <v>36</v>
      </c>
      <c r="C107" s="64"/>
      <c r="D107" s="64"/>
      <c r="E107" s="66"/>
      <c r="F107" s="76"/>
      <c r="G107" s="47"/>
    </row>
    <row r="108" spans="1:8" s="1" customFormat="1" ht="18" customHeight="1">
      <c r="A108" s="37"/>
      <c r="B108" s="45" t="s">
        <v>125</v>
      </c>
      <c r="C108" s="43" t="s">
        <v>3</v>
      </c>
      <c r="D108" s="4">
        <v>2</v>
      </c>
      <c r="E108" s="42"/>
      <c r="F108" s="41"/>
      <c r="G108" s="47">
        <f t="shared" ref="G108" si="21">D108*F108</f>
        <v>0</v>
      </c>
    </row>
    <row r="109" spans="1:8" s="1" customFormat="1" ht="18" customHeight="1">
      <c r="A109" s="37"/>
      <c r="B109" s="45" t="s">
        <v>126</v>
      </c>
      <c r="C109" s="43" t="s">
        <v>3</v>
      </c>
      <c r="D109" s="4">
        <v>1</v>
      </c>
      <c r="E109" s="42"/>
      <c r="F109" s="41"/>
      <c r="G109" s="47">
        <f t="shared" ref="G109" si="22">D109*F109</f>
        <v>0</v>
      </c>
    </row>
    <row r="110" spans="1:8" s="34" customFormat="1" ht="24" customHeight="1">
      <c r="A110" s="59"/>
      <c r="B110" s="55" t="s">
        <v>37</v>
      </c>
      <c r="C110" s="64"/>
      <c r="D110" s="64"/>
      <c r="E110" s="66"/>
      <c r="F110" s="76"/>
      <c r="G110" s="47"/>
    </row>
    <row r="111" spans="1:8" s="1" customFormat="1" ht="18" customHeight="1">
      <c r="A111" s="37"/>
      <c r="B111" s="45" t="s">
        <v>125</v>
      </c>
      <c r="C111" s="43" t="s">
        <v>3</v>
      </c>
      <c r="D111" s="4">
        <v>2</v>
      </c>
      <c r="E111" s="42"/>
      <c r="F111" s="41"/>
      <c r="G111" s="47">
        <f t="shared" ref="G111:G112" si="23">D111*F111</f>
        <v>0</v>
      </c>
    </row>
    <row r="112" spans="1:8" s="1" customFormat="1" ht="18" customHeight="1">
      <c r="A112" s="37"/>
      <c r="B112" s="45" t="s">
        <v>126</v>
      </c>
      <c r="C112" s="43" t="s">
        <v>3</v>
      </c>
      <c r="D112" s="4">
        <v>1</v>
      </c>
      <c r="E112" s="42"/>
      <c r="F112" s="41"/>
      <c r="G112" s="47">
        <f t="shared" si="23"/>
        <v>0</v>
      </c>
    </row>
    <row r="113" spans="1:9" s="34" customFormat="1" ht="33" customHeight="1">
      <c r="A113" s="59"/>
      <c r="B113" s="55" t="s">
        <v>22</v>
      </c>
      <c r="C113" s="64"/>
      <c r="D113" s="64"/>
      <c r="E113" s="66"/>
      <c r="F113" s="76"/>
      <c r="G113" s="47"/>
    </row>
    <row r="114" spans="1:9" s="1" customFormat="1" ht="18" customHeight="1">
      <c r="A114" s="37"/>
      <c r="B114" s="45" t="s">
        <v>21</v>
      </c>
      <c r="C114" s="43" t="s">
        <v>12</v>
      </c>
      <c r="D114" s="4"/>
      <c r="E114" s="42"/>
      <c r="F114" s="41"/>
      <c r="G114" s="47">
        <f t="shared" ref="G114:G117" si="24">D114*F114</f>
        <v>0</v>
      </c>
    </row>
    <row r="115" spans="1:9" s="1" customFormat="1" ht="18" customHeight="1">
      <c r="A115" s="203"/>
      <c r="B115" s="204" t="s">
        <v>18</v>
      </c>
      <c r="C115" s="205" t="s">
        <v>12</v>
      </c>
      <c r="D115" s="206"/>
      <c r="E115" s="207"/>
      <c r="F115" s="208"/>
      <c r="G115" s="209">
        <f t="shared" si="24"/>
        <v>0</v>
      </c>
    </row>
    <row r="116" spans="1:9" s="1" customFormat="1" ht="18" customHeight="1">
      <c r="A116" s="37"/>
      <c r="B116" s="45" t="s">
        <v>19</v>
      </c>
      <c r="C116" s="43" t="s">
        <v>12</v>
      </c>
      <c r="D116" s="4"/>
      <c r="E116" s="42"/>
      <c r="F116" s="41"/>
      <c r="G116" s="47">
        <f t="shared" ref="G116" si="25">D116*F116</f>
        <v>0</v>
      </c>
    </row>
    <row r="117" spans="1:9" s="1" customFormat="1" ht="18" customHeight="1">
      <c r="A117" s="37"/>
      <c r="B117" s="45" t="s">
        <v>51</v>
      </c>
      <c r="C117" s="43" t="s">
        <v>12</v>
      </c>
      <c r="D117" s="4"/>
      <c r="E117" s="42"/>
      <c r="F117" s="41"/>
      <c r="G117" s="47">
        <f t="shared" si="24"/>
        <v>0</v>
      </c>
    </row>
    <row r="118" spans="1:9" s="1" customFormat="1" ht="18" customHeight="1">
      <c r="A118" s="37"/>
      <c r="B118" s="45" t="s">
        <v>157</v>
      </c>
      <c r="C118" s="43" t="s">
        <v>12</v>
      </c>
      <c r="D118" s="4"/>
      <c r="E118" s="42"/>
      <c r="F118" s="41"/>
      <c r="G118" s="47">
        <f t="shared" ref="G118:G121" si="26">D118*F118</f>
        <v>0</v>
      </c>
    </row>
    <row r="119" spans="1:9" s="1" customFormat="1" ht="24" customHeight="1">
      <c r="A119" s="37"/>
      <c r="B119" s="55" t="s">
        <v>38</v>
      </c>
      <c r="C119" s="43"/>
      <c r="D119" s="4"/>
      <c r="E119" s="42"/>
      <c r="F119" s="41"/>
      <c r="G119" s="47"/>
    </row>
    <row r="120" spans="1:9" s="1" customFormat="1" ht="18" customHeight="1">
      <c r="A120" s="37"/>
      <c r="B120" s="45" t="s">
        <v>21</v>
      </c>
      <c r="C120" s="43" t="s">
        <v>11</v>
      </c>
      <c r="D120" s="4">
        <v>2</v>
      </c>
      <c r="E120" s="42"/>
      <c r="F120" s="41"/>
      <c r="G120" s="47">
        <f t="shared" si="26"/>
        <v>0</v>
      </c>
    </row>
    <row r="121" spans="1:9" s="34" customFormat="1" ht="33" customHeight="1">
      <c r="A121" s="59"/>
      <c r="B121" s="55" t="s">
        <v>230</v>
      </c>
      <c r="C121" s="43" t="s">
        <v>11</v>
      </c>
      <c r="D121" s="4">
        <v>1</v>
      </c>
      <c r="E121" s="42"/>
      <c r="F121" s="41"/>
      <c r="G121" s="47">
        <f t="shared" si="26"/>
        <v>0</v>
      </c>
      <c r="H121" s="72"/>
    </row>
    <row r="122" spans="1:9" s="1" customFormat="1" ht="24" customHeight="1">
      <c r="A122" s="37"/>
      <c r="B122" s="55" t="s">
        <v>275</v>
      </c>
      <c r="C122" s="43" t="s">
        <v>2</v>
      </c>
      <c r="D122" s="4">
        <v>1</v>
      </c>
      <c r="F122" s="41"/>
      <c r="G122" s="47">
        <f t="shared" ref="G122:G124" si="27">D122*F122</f>
        <v>0</v>
      </c>
    </row>
    <row r="123" spans="1:9" s="34" customFormat="1" ht="24" customHeight="1">
      <c r="A123" s="59"/>
      <c r="B123" s="55" t="s">
        <v>30</v>
      </c>
      <c r="C123" s="43" t="s">
        <v>11</v>
      </c>
      <c r="D123" s="4">
        <v>2</v>
      </c>
      <c r="E123" s="42"/>
      <c r="F123" s="41"/>
      <c r="G123" s="47">
        <f t="shared" ref="G123" si="28">D123*F123</f>
        <v>0</v>
      </c>
      <c r="H123" s="72"/>
    </row>
    <row r="124" spans="1:9" s="34" customFormat="1" ht="24" customHeight="1">
      <c r="A124" s="59"/>
      <c r="B124" s="55" t="s">
        <v>227</v>
      </c>
      <c r="C124" s="43" t="s">
        <v>11</v>
      </c>
      <c r="D124" s="4">
        <v>1</v>
      </c>
      <c r="E124" s="42"/>
      <c r="F124" s="41"/>
      <c r="G124" s="47">
        <f t="shared" si="27"/>
        <v>0</v>
      </c>
      <c r="H124" s="72"/>
    </row>
    <row r="125" spans="1:9" s="33" customFormat="1" ht="24" customHeight="1">
      <c r="A125" s="58"/>
      <c r="B125" s="53" t="s">
        <v>128</v>
      </c>
      <c r="C125" s="60" t="s">
        <v>2</v>
      </c>
      <c r="D125" s="60">
        <v>1</v>
      </c>
      <c r="E125" s="60"/>
      <c r="F125" s="60"/>
      <c r="G125" s="61">
        <f>D125*F125</f>
        <v>0</v>
      </c>
      <c r="H125" s="70"/>
      <c r="I125" s="62"/>
    </row>
    <row r="126" spans="1:9" s="34" customFormat="1" ht="24" customHeight="1">
      <c r="A126" s="59"/>
      <c r="B126" s="55" t="s">
        <v>228</v>
      </c>
      <c r="C126" s="64" t="s">
        <v>2</v>
      </c>
      <c r="D126" s="64">
        <v>2</v>
      </c>
      <c r="E126" s="66"/>
      <c r="F126" s="76"/>
      <c r="G126" s="47">
        <f>D126*F126</f>
        <v>0</v>
      </c>
      <c r="H126" s="72"/>
    </row>
    <row r="127" spans="1:9" s="34" customFormat="1" ht="24" customHeight="1">
      <c r="A127" s="59"/>
      <c r="B127" s="55" t="s">
        <v>276</v>
      </c>
      <c r="C127" s="64" t="s">
        <v>2</v>
      </c>
      <c r="D127" s="64">
        <v>1</v>
      </c>
      <c r="E127" s="66"/>
      <c r="F127" s="76"/>
      <c r="G127" s="47">
        <f>D127*F127</f>
        <v>0</v>
      </c>
      <c r="H127" s="72"/>
    </row>
    <row r="128" spans="1:9" s="34" customFormat="1" ht="24" customHeight="1">
      <c r="A128" s="59"/>
      <c r="B128" s="55" t="s">
        <v>129</v>
      </c>
      <c r="C128" s="64" t="s">
        <v>2</v>
      </c>
      <c r="D128" s="64">
        <v>1</v>
      </c>
      <c r="E128" s="66"/>
      <c r="F128" s="76"/>
      <c r="G128" s="47">
        <f>D128*F128</f>
        <v>0</v>
      </c>
      <c r="H128" s="72"/>
    </row>
    <row r="129" spans="1:8" s="34" customFormat="1" ht="3" customHeight="1" thickBot="1">
      <c r="A129" s="59"/>
      <c r="B129" s="55"/>
      <c r="C129" s="64"/>
      <c r="D129" s="64"/>
      <c r="E129" s="64"/>
      <c r="F129" s="67"/>
      <c r="G129" s="61"/>
      <c r="H129" s="104"/>
    </row>
    <row r="130" spans="1:8" s="1" customFormat="1" ht="30" customHeight="1" thickBot="1">
      <c r="A130" s="162"/>
      <c r="B130" s="170" t="s">
        <v>239</v>
      </c>
      <c r="C130" s="162"/>
      <c r="D130" s="163"/>
      <c r="E130" s="163"/>
      <c r="F130" s="163"/>
      <c r="G130" s="164">
        <f>SUM(G100:G129)</f>
        <v>0</v>
      </c>
    </row>
    <row r="131" spans="1:8" s="34" customFormat="1" ht="33" customHeight="1">
      <c r="A131" s="152" t="s">
        <v>130</v>
      </c>
      <c r="B131" s="150" t="s">
        <v>229</v>
      </c>
      <c r="C131" s="49"/>
      <c r="D131" s="48"/>
      <c r="E131" s="49"/>
      <c r="F131" s="48"/>
      <c r="G131" s="151"/>
      <c r="H131" s="68"/>
    </row>
    <row r="132" spans="1:8" s="34" customFormat="1" ht="24" customHeight="1">
      <c r="A132" s="59"/>
      <c r="B132" s="55" t="s">
        <v>277</v>
      </c>
      <c r="C132" s="43" t="s">
        <v>2</v>
      </c>
      <c r="D132" s="43">
        <v>1</v>
      </c>
      <c r="E132" s="42"/>
      <c r="F132" s="41"/>
      <c r="G132" s="47">
        <f>D132*F132</f>
        <v>0</v>
      </c>
    </row>
    <row r="133" spans="1:8" s="34" customFormat="1" ht="24" customHeight="1">
      <c r="A133" s="59"/>
      <c r="B133" s="55" t="s">
        <v>265</v>
      </c>
      <c r="C133" s="43" t="s">
        <v>2</v>
      </c>
      <c r="D133" s="43">
        <v>1</v>
      </c>
      <c r="E133" s="42"/>
      <c r="F133" s="41"/>
      <c r="G133" s="47">
        <f>D133*F133</f>
        <v>0</v>
      </c>
    </row>
    <row r="134" spans="1:8" s="34" customFormat="1" ht="24" customHeight="1">
      <c r="A134" s="59"/>
      <c r="B134" s="55" t="s">
        <v>123</v>
      </c>
      <c r="C134" s="64" t="s">
        <v>2</v>
      </c>
      <c r="D134" s="64">
        <v>1</v>
      </c>
      <c r="E134" s="66"/>
      <c r="F134" s="76"/>
      <c r="G134" s="47">
        <f t="shared" ref="G134:G139" si="29">D134*F134</f>
        <v>0</v>
      </c>
    </row>
    <row r="135" spans="1:8" s="34" customFormat="1" ht="24" customHeight="1">
      <c r="A135" s="59"/>
      <c r="B135" s="55" t="s">
        <v>47</v>
      </c>
      <c r="C135" s="64" t="s">
        <v>2</v>
      </c>
      <c r="D135" s="64">
        <v>1</v>
      </c>
      <c r="E135" s="66"/>
      <c r="F135" s="76"/>
      <c r="G135" s="47">
        <f t="shared" si="29"/>
        <v>0</v>
      </c>
    </row>
    <row r="136" spans="1:8" s="34" customFormat="1" ht="24" customHeight="1">
      <c r="A136" s="59"/>
      <c r="B136" s="55" t="s">
        <v>124</v>
      </c>
      <c r="C136" s="64" t="s">
        <v>3</v>
      </c>
      <c r="D136" s="64">
        <v>7</v>
      </c>
      <c r="E136" s="66"/>
      <c r="F136" s="76"/>
      <c r="G136" s="47">
        <f t="shared" si="29"/>
        <v>0</v>
      </c>
    </row>
    <row r="137" spans="1:8" s="34" customFormat="1" ht="24" customHeight="1">
      <c r="A137" s="59"/>
      <c r="B137" s="55" t="s">
        <v>48</v>
      </c>
      <c r="C137" s="64" t="s">
        <v>3</v>
      </c>
      <c r="D137" s="64">
        <v>1</v>
      </c>
      <c r="E137" s="66"/>
      <c r="F137" s="76"/>
      <c r="G137" s="47">
        <f t="shared" si="29"/>
        <v>0</v>
      </c>
    </row>
    <row r="138" spans="1:8" s="34" customFormat="1" ht="24" customHeight="1">
      <c r="A138" s="59"/>
      <c r="B138" s="55" t="s">
        <v>127</v>
      </c>
      <c r="C138" s="64" t="s">
        <v>3</v>
      </c>
      <c r="D138" s="64">
        <v>2</v>
      </c>
      <c r="E138" s="66"/>
      <c r="F138" s="76"/>
      <c r="G138" s="47">
        <f t="shared" si="29"/>
        <v>0</v>
      </c>
    </row>
    <row r="139" spans="1:8" s="34" customFormat="1" ht="24" customHeight="1">
      <c r="A139" s="59"/>
      <c r="B139" s="55" t="s">
        <v>278</v>
      </c>
      <c r="C139" s="64" t="s">
        <v>2</v>
      </c>
      <c r="D139" s="64">
        <v>1</v>
      </c>
      <c r="E139" s="66"/>
      <c r="F139" s="76"/>
      <c r="G139" s="47">
        <f t="shared" si="29"/>
        <v>0</v>
      </c>
    </row>
    <row r="140" spans="1:8" s="34" customFormat="1" ht="24" customHeight="1">
      <c r="A140" s="59"/>
      <c r="B140" s="55" t="s">
        <v>36</v>
      </c>
      <c r="C140" s="64"/>
      <c r="D140" s="64"/>
      <c r="E140" s="66"/>
      <c r="F140" s="76"/>
      <c r="G140" s="47"/>
    </row>
    <row r="141" spans="1:8" s="1" customFormat="1" ht="17.25" customHeight="1">
      <c r="A141" s="37"/>
      <c r="B141" s="45" t="s">
        <v>132</v>
      </c>
      <c r="C141" s="43" t="s">
        <v>3</v>
      </c>
      <c r="D141" s="4">
        <v>3</v>
      </c>
      <c r="E141" s="42"/>
      <c r="F141" s="41"/>
      <c r="G141" s="47">
        <f t="shared" ref="G141:G147" si="30">D141*F141</f>
        <v>0</v>
      </c>
    </row>
    <row r="142" spans="1:8" s="1" customFormat="1" ht="17.25" customHeight="1">
      <c r="A142" s="37"/>
      <c r="B142" s="45" t="s">
        <v>126</v>
      </c>
      <c r="C142" s="43" t="s">
        <v>3</v>
      </c>
      <c r="D142" s="4">
        <v>1</v>
      </c>
      <c r="E142" s="42"/>
      <c r="F142" s="41"/>
      <c r="G142" s="47">
        <f t="shared" ref="G142" si="31">D142*F142</f>
        <v>0</v>
      </c>
    </row>
    <row r="143" spans="1:8" s="34" customFormat="1" ht="24" customHeight="1">
      <c r="A143" s="59"/>
      <c r="B143" s="55" t="s">
        <v>136</v>
      </c>
      <c r="C143" s="64" t="s">
        <v>12</v>
      </c>
      <c r="D143" s="4">
        <v>3.75</v>
      </c>
      <c r="E143" s="66"/>
      <c r="F143" s="76"/>
      <c r="G143" s="47">
        <f t="shared" si="30"/>
        <v>0</v>
      </c>
    </row>
    <row r="144" spans="1:8" s="34" customFormat="1" ht="24" customHeight="1">
      <c r="A144" s="59"/>
      <c r="B144" s="55" t="s">
        <v>37</v>
      </c>
      <c r="C144" s="64"/>
      <c r="D144" s="64"/>
      <c r="E144" s="66"/>
      <c r="F144" s="76"/>
      <c r="G144" s="47"/>
    </row>
    <row r="145" spans="1:8" s="1" customFormat="1" ht="17.25" customHeight="1">
      <c r="A145" s="37"/>
      <c r="B145" s="45" t="s">
        <v>133</v>
      </c>
      <c r="C145" s="43" t="s">
        <v>3</v>
      </c>
      <c r="D145" s="4">
        <v>3</v>
      </c>
      <c r="E145" s="42"/>
      <c r="F145" s="41"/>
      <c r="G145" s="47">
        <f t="shared" si="30"/>
        <v>0</v>
      </c>
    </row>
    <row r="146" spans="1:8" s="1" customFormat="1" ht="17.25" customHeight="1">
      <c r="A146" s="37"/>
      <c r="B146" s="45" t="s">
        <v>134</v>
      </c>
      <c r="C146" s="43" t="s">
        <v>3</v>
      </c>
      <c r="D146" s="4">
        <v>1</v>
      </c>
      <c r="E146" s="42"/>
      <c r="F146" s="41"/>
      <c r="G146" s="47">
        <f t="shared" si="30"/>
        <v>0</v>
      </c>
    </row>
    <row r="147" spans="1:8" s="1" customFormat="1" ht="17.25" customHeight="1">
      <c r="A147" s="37"/>
      <c r="B147" s="45" t="s">
        <v>135</v>
      </c>
      <c r="C147" s="43" t="s">
        <v>3</v>
      </c>
      <c r="D147" s="4">
        <v>1</v>
      </c>
      <c r="E147" s="42"/>
      <c r="F147" s="41"/>
      <c r="G147" s="47">
        <f t="shared" si="30"/>
        <v>0</v>
      </c>
    </row>
    <row r="148" spans="1:8" s="34" customFormat="1" ht="33" customHeight="1">
      <c r="A148" s="59"/>
      <c r="B148" s="55" t="s">
        <v>279</v>
      </c>
      <c r="C148" s="64"/>
      <c r="D148" s="64"/>
      <c r="E148" s="66"/>
      <c r="F148" s="76"/>
      <c r="G148" s="47"/>
    </row>
    <row r="149" spans="1:8" s="1" customFormat="1" ht="17.25" customHeight="1">
      <c r="A149" s="37"/>
      <c r="B149" s="45" t="s">
        <v>20</v>
      </c>
      <c r="C149" s="43" t="s">
        <v>12</v>
      </c>
      <c r="D149" s="4"/>
      <c r="E149" s="42"/>
      <c r="F149" s="41"/>
      <c r="G149" s="47">
        <f t="shared" ref="G149" si="32">D149*F149</f>
        <v>0</v>
      </c>
    </row>
    <row r="150" spans="1:8" s="1" customFormat="1" ht="17.25" customHeight="1">
      <c r="A150" s="37"/>
      <c r="B150" s="45" t="s">
        <v>21</v>
      </c>
      <c r="C150" s="43" t="s">
        <v>12</v>
      </c>
      <c r="D150" s="4"/>
      <c r="E150" s="42"/>
      <c r="F150" s="41"/>
      <c r="G150" s="47">
        <f t="shared" ref="G150:G154" si="33">D150*F150</f>
        <v>0</v>
      </c>
    </row>
    <row r="151" spans="1:8" s="1" customFormat="1" ht="17.25" customHeight="1">
      <c r="A151" s="37"/>
      <c r="B151" s="45" t="s">
        <v>18</v>
      </c>
      <c r="C151" s="43" t="s">
        <v>12</v>
      </c>
      <c r="D151" s="4"/>
      <c r="E151" s="42"/>
      <c r="F151" s="41"/>
      <c r="G151" s="47">
        <f t="shared" si="33"/>
        <v>0</v>
      </c>
    </row>
    <row r="152" spans="1:8" s="1" customFormat="1" ht="17.25" customHeight="1">
      <c r="A152" s="37"/>
      <c r="B152" s="45" t="s">
        <v>19</v>
      </c>
      <c r="C152" s="43" t="s">
        <v>12</v>
      </c>
      <c r="D152" s="4"/>
      <c r="E152" s="42"/>
      <c r="F152" s="41"/>
      <c r="G152" s="47">
        <f t="shared" si="33"/>
        <v>0</v>
      </c>
    </row>
    <row r="153" spans="1:8" s="1" customFormat="1" ht="17.25" customHeight="1">
      <c r="A153" s="203"/>
      <c r="B153" s="204" t="s">
        <v>51</v>
      </c>
      <c r="C153" s="205" t="s">
        <v>12</v>
      </c>
      <c r="D153" s="206"/>
      <c r="E153" s="207"/>
      <c r="F153" s="208"/>
      <c r="G153" s="209">
        <f t="shared" si="33"/>
        <v>0</v>
      </c>
    </row>
    <row r="154" spans="1:8" s="1" customFormat="1" ht="18" customHeight="1">
      <c r="A154" s="37"/>
      <c r="B154" s="45" t="s">
        <v>158</v>
      </c>
      <c r="C154" s="43" t="s">
        <v>12</v>
      </c>
      <c r="D154" s="4"/>
      <c r="E154" s="42"/>
      <c r="F154" s="41"/>
      <c r="G154" s="47">
        <f t="shared" si="33"/>
        <v>0</v>
      </c>
    </row>
    <row r="155" spans="1:8" s="1" customFormat="1" ht="24" customHeight="1">
      <c r="A155" s="37"/>
      <c r="B155" s="55" t="s">
        <v>38</v>
      </c>
      <c r="C155" s="43"/>
      <c r="D155" s="4"/>
      <c r="E155" s="42"/>
      <c r="F155" s="41"/>
      <c r="G155" s="47"/>
    </row>
    <row r="156" spans="1:8" s="1" customFormat="1" ht="18" customHeight="1">
      <c r="A156" s="37"/>
      <c r="B156" s="45" t="s">
        <v>20</v>
      </c>
      <c r="C156" s="43" t="s">
        <v>11</v>
      </c>
      <c r="D156" s="4">
        <v>2</v>
      </c>
      <c r="E156" s="42"/>
      <c r="F156" s="41"/>
      <c r="G156" s="47">
        <f t="shared" ref="G156:G160" si="34">D156*F156</f>
        <v>0</v>
      </c>
    </row>
    <row r="157" spans="1:8" s="34" customFormat="1" ht="31.5" customHeight="1">
      <c r="A157" s="59"/>
      <c r="B157" s="55" t="s">
        <v>230</v>
      </c>
      <c r="C157" s="43" t="s">
        <v>11</v>
      </c>
      <c r="D157" s="4">
        <v>1</v>
      </c>
      <c r="E157" s="42"/>
      <c r="F157" s="41"/>
      <c r="G157" s="47">
        <f t="shared" si="34"/>
        <v>0</v>
      </c>
      <c r="H157" s="72"/>
    </row>
    <row r="158" spans="1:8" s="1" customFormat="1" ht="24" customHeight="1">
      <c r="A158" s="37"/>
      <c r="B158" s="55" t="s">
        <v>275</v>
      </c>
      <c r="C158" s="43" t="s">
        <v>2</v>
      </c>
      <c r="D158" s="4">
        <v>1</v>
      </c>
      <c r="F158" s="41"/>
      <c r="G158" s="47">
        <f t="shared" si="34"/>
        <v>0</v>
      </c>
    </row>
    <row r="159" spans="1:8" s="34" customFormat="1" ht="24" customHeight="1">
      <c r="A159" s="59"/>
      <c r="B159" s="55" t="s">
        <v>30</v>
      </c>
      <c r="C159" s="43" t="s">
        <v>11</v>
      </c>
      <c r="D159" s="4">
        <v>2</v>
      </c>
      <c r="E159" s="42"/>
      <c r="F159" s="41"/>
      <c r="G159" s="47">
        <f t="shared" si="34"/>
        <v>0</v>
      </c>
      <c r="H159" s="72"/>
    </row>
    <row r="160" spans="1:8" s="34" customFormat="1" ht="24" customHeight="1">
      <c r="A160" s="59"/>
      <c r="B160" s="55" t="s">
        <v>227</v>
      </c>
      <c r="C160" s="43" t="s">
        <v>11</v>
      </c>
      <c r="D160" s="4">
        <v>1</v>
      </c>
      <c r="E160" s="42"/>
      <c r="F160" s="41"/>
      <c r="G160" s="47">
        <f t="shared" si="34"/>
        <v>0</v>
      </c>
      <c r="H160" s="72"/>
    </row>
    <row r="161" spans="1:9" s="33" customFormat="1" ht="24" customHeight="1">
      <c r="A161" s="58"/>
      <c r="B161" s="53" t="s">
        <v>128</v>
      </c>
      <c r="C161" s="60" t="s">
        <v>2</v>
      </c>
      <c r="D161" s="60">
        <v>1</v>
      </c>
      <c r="E161" s="60"/>
      <c r="F161" s="60"/>
      <c r="G161" s="61">
        <f>D161*F161</f>
        <v>0</v>
      </c>
      <c r="H161" s="70"/>
      <c r="I161" s="62"/>
    </row>
    <row r="162" spans="1:9" s="34" customFormat="1" ht="24" customHeight="1">
      <c r="A162" s="59"/>
      <c r="B162" s="55" t="s">
        <v>228</v>
      </c>
      <c r="C162" s="64" t="s">
        <v>2</v>
      </c>
      <c r="D162" s="64">
        <v>2</v>
      </c>
      <c r="E162" s="66"/>
      <c r="F162" s="76"/>
      <c r="G162" s="47">
        <f>D162*F162</f>
        <v>0</v>
      </c>
      <c r="H162" s="72"/>
    </row>
    <row r="163" spans="1:9" s="34" customFormat="1" ht="24" customHeight="1">
      <c r="A163" s="59"/>
      <c r="B163" s="55" t="s">
        <v>50</v>
      </c>
      <c r="C163" s="64" t="s">
        <v>2</v>
      </c>
      <c r="D163" s="64">
        <v>1</v>
      </c>
      <c r="E163" s="66"/>
      <c r="F163" s="76"/>
      <c r="G163" s="47">
        <f>D163*F163</f>
        <v>0</v>
      </c>
      <c r="H163" s="72"/>
    </row>
    <row r="164" spans="1:9" s="34" customFormat="1" ht="24" customHeight="1">
      <c r="A164" s="59"/>
      <c r="B164" s="55" t="s">
        <v>137</v>
      </c>
      <c r="C164" s="64" t="s">
        <v>2</v>
      </c>
      <c r="D164" s="64">
        <v>1</v>
      </c>
      <c r="E164" s="66"/>
      <c r="F164" s="76"/>
      <c r="G164" s="47">
        <f>D164*F164</f>
        <v>0</v>
      </c>
      <c r="H164" s="72"/>
    </row>
    <row r="165" spans="1:9" s="34" customFormat="1" ht="6" customHeight="1" thickBot="1">
      <c r="A165" s="59"/>
      <c r="B165" s="55"/>
      <c r="C165" s="64"/>
      <c r="D165" s="64"/>
      <c r="E165" s="64"/>
      <c r="F165" s="67"/>
      <c r="G165" s="61"/>
      <c r="H165" s="104"/>
    </row>
    <row r="166" spans="1:9" s="1" customFormat="1" ht="30" customHeight="1" thickBot="1">
      <c r="A166" s="162"/>
      <c r="B166" s="170" t="s">
        <v>238</v>
      </c>
      <c r="C166" s="162"/>
      <c r="D166" s="163"/>
      <c r="E166" s="163"/>
      <c r="F166" s="163"/>
      <c r="G166" s="164">
        <f>SUM(G132:G165)</f>
        <v>0</v>
      </c>
    </row>
    <row r="167" spans="1:9" s="34" customFormat="1" ht="33" customHeight="1">
      <c r="A167" s="152" t="s">
        <v>131</v>
      </c>
      <c r="B167" s="150" t="s">
        <v>235</v>
      </c>
      <c r="C167" s="49"/>
      <c r="D167" s="48"/>
      <c r="E167" s="49"/>
      <c r="F167" s="48"/>
      <c r="G167" s="151"/>
      <c r="H167" s="68"/>
    </row>
    <row r="168" spans="1:9" s="34" customFormat="1" ht="24" customHeight="1">
      <c r="A168" s="59"/>
      <c r="B168" s="55" t="s">
        <v>280</v>
      </c>
      <c r="C168" s="43" t="s">
        <v>2</v>
      </c>
      <c r="D168" s="43">
        <v>1</v>
      </c>
      <c r="E168" s="42"/>
      <c r="F168" s="41"/>
      <c r="G168" s="47">
        <f>D168*F168</f>
        <v>0</v>
      </c>
    </row>
    <row r="169" spans="1:9" s="34" customFormat="1" ht="24" customHeight="1">
      <c r="A169" s="59"/>
      <c r="B169" s="55" t="s">
        <v>231</v>
      </c>
      <c r="C169" s="43" t="s">
        <v>2</v>
      </c>
      <c r="D169" s="43">
        <v>1</v>
      </c>
      <c r="E169" s="42"/>
      <c r="F169" s="41"/>
      <c r="G169" s="47">
        <f>D169*F169</f>
        <v>0</v>
      </c>
    </row>
    <row r="170" spans="1:9" s="34" customFormat="1" ht="24" customHeight="1">
      <c r="A170" s="59"/>
      <c r="B170" s="55" t="s">
        <v>138</v>
      </c>
      <c r="C170" s="64" t="s">
        <v>2</v>
      </c>
      <c r="D170" s="64">
        <v>1</v>
      </c>
      <c r="E170" s="66"/>
      <c r="F170" s="76"/>
      <c r="G170" s="47">
        <f t="shared" ref="G170:G175" si="35">D170*F170</f>
        <v>0</v>
      </c>
    </row>
    <row r="171" spans="1:9" s="34" customFormat="1" ht="24" customHeight="1">
      <c r="A171" s="59"/>
      <c r="B171" s="55" t="s">
        <v>139</v>
      </c>
      <c r="C171" s="64" t="s">
        <v>2</v>
      </c>
      <c r="D171" s="64">
        <v>1</v>
      </c>
      <c r="E171" s="66"/>
      <c r="F171" s="76"/>
      <c r="G171" s="47">
        <f t="shared" si="35"/>
        <v>0</v>
      </c>
    </row>
    <row r="172" spans="1:9" s="34" customFormat="1" ht="24" customHeight="1">
      <c r="A172" s="59"/>
      <c r="B172" s="55" t="s">
        <v>281</v>
      </c>
      <c r="C172" s="64" t="s">
        <v>2</v>
      </c>
      <c r="D172" s="64">
        <v>6</v>
      </c>
      <c r="E172" s="66"/>
      <c r="F172" s="76"/>
      <c r="G172" s="47">
        <f t="shared" ref="G172" si="36">D172*F172</f>
        <v>0</v>
      </c>
    </row>
    <row r="173" spans="1:9" s="34" customFormat="1" ht="24" customHeight="1">
      <c r="A173" s="59"/>
      <c r="B173" s="55" t="s">
        <v>282</v>
      </c>
      <c r="C173" s="64" t="s">
        <v>3</v>
      </c>
      <c r="D173" s="64">
        <v>8</v>
      </c>
      <c r="E173" s="66"/>
      <c r="F173" s="76"/>
      <c r="G173" s="47">
        <f t="shared" si="35"/>
        <v>0</v>
      </c>
    </row>
    <row r="174" spans="1:9" s="34" customFormat="1" ht="24" customHeight="1">
      <c r="A174" s="59"/>
      <c r="B174" s="55" t="s">
        <v>140</v>
      </c>
      <c r="C174" s="64" t="s">
        <v>2</v>
      </c>
      <c r="D174" s="64">
        <v>6</v>
      </c>
      <c r="E174" s="66"/>
      <c r="F174" s="76"/>
      <c r="G174" s="47">
        <f t="shared" ref="G174" si="37">D174*F174</f>
        <v>0</v>
      </c>
    </row>
    <row r="175" spans="1:9" s="34" customFormat="1" ht="24" customHeight="1">
      <c r="A175" s="59"/>
      <c r="B175" s="55" t="s">
        <v>283</v>
      </c>
      <c r="C175" s="64" t="s">
        <v>2</v>
      </c>
      <c r="D175" s="64">
        <v>1</v>
      </c>
      <c r="E175" s="66"/>
      <c r="F175" s="76"/>
      <c r="G175" s="47">
        <f t="shared" si="35"/>
        <v>0</v>
      </c>
    </row>
    <row r="176" spans="1:9" s="34" customFormat="1" ht="24" customHeight="1">
      <c r="A176" s="59"/>
      <c r="B176" s="55" t="s">
        <v>141</v>
      </c>
      <c r="C176" s="64"/>
      <c r="D176" s="4"/>
      <c r="E176" s="66"/>
      <c r="F176" s="76"/>
      <c r="G176" s="47"/>
    </row>
    <row r="177" spans="1:8" s="1" customFormat="1" ht="18" customHeight="1">
      <c r="A177" s="37"/>
      <c r="B177" s="45" t="s">
        <v>232</v>
      </c>
      <c r="C177" s="43" t="s">
        <v>12</v>
      </c>
      <c r="D177" s="4">
        <v>6.3</v>
      </c>
      <c r="E177" s="42"/>
      <c r="F177" s="41"/>
      <c r="G177" s="47">
        <f t="shared" ref="G177:G179" si="38">D177*F177</f>
        <v>0</v>
      </c>
    </row>
    <row r="178" spans="1:8" s="1" customFormat="1" ht="18" customHeight="1">
      <c r="A178" s="37"/>
      <c r="B178" s="45" t="s">
        <v>233</v>
      </c>
      <c r="C178" s="43" t="s">
        <v>12</v>
      </c>
      <c r="D178" s="4">
        <v>2.7</v>
      </c>
      <c r="E178" s="42"/>
      <c r="F178" s="41"/>
      <c r="G178" s="47">
        <f t="shared" si="38"/>
        <v>0</v>
      </c>
    </row>
    <row r="179" spans="1:8" s="34" customFormat="1" ht="24" customHeight="1">
      <c r="A179" s="59"/>
      <c r="B179" s="55" t="s">
        <v>153</v>
      </c>
      <c r="C179" s="43" t="s">
        <v>3</v>
      </c>
      <c r="D179" s="43">
        <v>2</v>
      </c>
      <c r="E179" s="134"/>
      <c r="F179" s="64"/>
      <c r="G179" s="47">
        <f t="shared" si="38"/>
        <v>0</v>
      </c>
      <c r="H179" s="72"/>
    </row>
    <row r="180" spans="1:8" s="34" customFormat="1" ht="31.5" customHeight="1">
      <c r="A180" s="59"/>
      <c r="B180" s="55" t="s">
        <v>279</v>
      </c>
      <c r="C180" s="64"/>
      <c r="D180" s="64"/>
      <c r="E180" s="66"/>
      <c r="F180" s="76"/>
      <c r="G180" s="47"/>
    </row>
    <row r="181" spans="1:8" s="1" customFormat="1" ht="16.5" customHeight="1">
      <c r="A181" s="37"/>
      <c r="B181" s="45" t="s">
        <v>143</v>
      </c>
      <c r="C181" s="43" t="s">
        <v>12</v>
      </c>
      <c r="D181" s="4"/>
      <c r="E181" s="42"/>
      <c r="F181" s="41"/>
      <c r="G181" s="47">
        <f t="shared" ref="G181" si="39">D181*F181</f>
        <v>0</v>
      </c>
    </row>
    <row r="182" spans="1:8" s="1" customFormat="1" ht="16.5" customHeight="1">
      <c r="A182" s="37"/>
      <c r="B182" s="45" t="s">
        <v>142</v>
      </c>
      <c r="C182" s="43" t="s">
        <v>12</v>
      </c>
      <c r="D182" s="4"/>
      <c r="E182" s="42"/>
      <c r="F182" s="41"/>
      <c r="G182" s="47">
        <f t="shared" ref="G182:G184" si="40">D182*F182</f>
        <v>0</v>
      </c>
    </row>
    <row r="183" spans="1:8" s="1" customFormat="1" ht="16.5" customHeight="1">
      <c r="A183" s="37"/>
      <c r="B183" s="45" t="s">
        <v>20</v>
      </c>
      <c r="C183" s="43" t="s">
        <v>12</v>
      </c>
      <c r="D183" s="4"/>
      <c r="E183" s="42"/>
      <c r="F183" s="41"/>
      <c r="G183" s="47">
        <f t="shared" si="40"/>
        <v>0</v>
      </c>
    </row>
    <row r="184" spans="1:8" s="1" customFormat="1" ht="16.5" customHeight="1">
      <c r="A184" s="37"/>
      <c r="B184" s="45" t="s">
        <v>18</v>
      </c>
      <c r="C184" s="43" t="s">
        <v>12</v>
      </c>
      <c r="D184" s="4"/>
      <c r="E184" s="42"/>
      <c r="F184" s="41"/>
      <c r="G184" s="47">
        <f t="shared" si="40"/>
        <v>0</v>
      </c>
    </row>
    <row r="185" spans="1:8" s="1" customFormat="1" ht="18" customHeight="1">
      <c r="A185" s="37"/>
      <c r="B185" s="153" t="s">
        <v>159</v>
      </c>
      <c r="C185" s="43"/>
      <c r="D185" s="4"/>
      <c r="E185" s="42"/>
      <c r="F185" s="41"/>
      <c r="G185" s="47"/>
    </row>
    <row r="186" spans="1:8" s="1" customFormat="1" ht="18" customHeight="1">
      <c r="A186" s="37"/>
      <c r="B186" s="45" t="s">
        <v>143</v>
      </c>
      <c r="C186" s="43" t="s">
        <v>12</v>
      </c>
      <c r="D186" s="4"/>
      <c r="E186" s="42"/>
      <c r="F186" s="41"/>
      <c r="G186" s="47">
        <f t="shared" ref="G186" si="41">D186*F186</f>
        <v>0</v>
      </c>
    </row>
    <row r="187" spans="1:8" s="1" customFormat="1" ht="18" customHeight="1">
      <c r="A187" s="37"/>
      <c r="B187" s="45" t="s">
        <v>142</v>
      </c>
      <c r="C187" s="43" t="s">
        <v>12</v>
      </c>
      <c r="D187" s="4"/>
      <c r="E187" s="42"/>
      <c r="F187" s="41"/>
      <c r="G187" s="47">
        <f t="shared" ref="G187:G188" si="42">D187*F187</f>
        <v>0</v>
      </c>
    </row>
    <row r="188" spans="1:8" s="1" customFormat="1" ht="18" customHeight="1">
      <c r="A188" s="37"/>
      <c r="B188" s="45" t="s">
        <v>20</v>
      </c>
      <c r="C188" s="43" t="s">
        <v>12</v>
      </c>
      <c r="D188" s="4"/>
      <c r="E188" s="42"/>
      <c r="F188" s="41"/>
      <c r="G188" s="47">
        <f t="shared" si="42"/>
        <v>0</v>
      </c>
    </row>
    <row r="189" spans="1:8" s="1" customFormat="1" ht="24" customHeight="1">
      <c r="A189" s="37"/>
      <c r="B189" s="55" t="s">
        <v>38</v>
      </c>
      <c r="C189" s="43"/>
      <c r="D189" s="4"/>
      <c r="E189" s="42"/>
      <c r="F189" s="41"/>
      <c r="G189" s="47"/>
    </row>
    <row r="190" spans="1:8" s="1" customFormat="1" ht="18" customHeight="1">
      <c r="A190" s="37"/>
      <c r="B190" s="45" t="s">
        <v>143</v>
      </c>
      <c r="C190" s="43" t="s">
        <v>11</v>
      </c>
      <c r="D190" s="4">
        <v>1</v>
      </c>
      <c r="E190" s="42"/>
      <c r="F190" s="41"/>
      <c r="G190" s="47">
        <f t="shared" ref="G190" si="43">D190*F190</f>
        <v>0</v>
      </c>
    </row>
    <row r="191" spans="1:8" s="1" customFormat="1" ht="18" customHeight="1">
      <c r="A191" s="203"/>
      <c r="B191" s="204" t="s">
        <v>20</v>
      </c>
      <c r="C191" s="205" t="s">
        <v>11</v>
      </c>
      <c r="D191" s="206">
        <v>1</v>
      </c>
      <c r="E191" s="207"/>
      <c r="F191" s="208"/>
      <c r="G191" s="209">
        <f t="shared" ref="G191:G194" si="44">D191*F191</f>
        <v>0</v>
      </c>
    </row>
    <row r="192" spans="1:8" s="1" customFormat="1" ht="24" customHeight="1">
      <c r="A192" s="37"/>
      <c r="B192" s="55" t="s">
        <v>275</v>
      </c>
      <c r="C192" s="43" t="s">
        <v>2</v>
      </c>
      <c r="D192" s="4">
        <v>1</v>
      </c>
      <c r="F192" s="41"/>
      <c r="G192" s="47">
        <f t="shared" si="44"/>
        <v>0</v>
      </c>
    </row>
    <row r="193" spans="1:9" s="34" customFormat="1" ht="24" customHeight="1">
      <c r="A193" s="59"/>
      <c r="B193" s="55" t="s">
        <v>30</v>
      </c>
      <c r="C193" s="43" t="s">
        <v>11</v>
      </c>
      <c r="D193" s="4">
        <v>2</v>
      </c>
      <c r="E193" s="42"/>
      <c r="F193" s="41"/>
      <c r="G193" s="47">
        <f t="shared" si="44"/>
        <v>0</v>
      </c>
      <c r="H193" s="72"/>
    </row>
    <row r="194" spans="1:9" s="34" customFormat="1" ht="24" customHeight="1">
      <c r="A194" s="59"/>
      <c r="B194" s="55" t="s">
        <v>227</v>
      </c>
      <c r="C194" s="43" t="s">
        <v>11</v>
      </c>
      <c r="D194" s="4">
        <v>1</v>
      </c>
      <c r="E194" s="42"/>
      <c r="F194" s="41"/>
      <c r="G194" s="47">
        <f t="shared" si="44"/>
        <v>0</v>
      </c>
      <c r="H194" s="72"/>
    </row>
    <row r="195" spans="1:9" s="33" customFormat="1" ht="24" customHeight="1">
      <c r="A195" s="58"/>
      <c r="B195" s="53" t="s">
        <v>128</v>
      </c>
      <c r="C195" s="60" t="s">
        <v>2</v>
      </c>
      <c r="D195" s="60">
        <v>1</v>
      </c>
      <c r="E195" s="60"/>
      <c r="F195" s="60"/>
      <c r="G195" s="61">
        <f>D195*F195</f>
        <v>0</v>
      </c>
      <c r="H195" s="70"/>
      <c r="I195" s="62"/>
    </row>
    <row r="196" spans="1:9" s="34" customFormat="1" ht="21" customHeight="1">
      <c r="A196" s="59"/>
      <c r="B196" s="55" t="s">
        <v>50</v>
      </c>
      <c r="C196" s="64" t="s">
        <v>2</v>
      </c>
      <c r="D196" s="64">
        <v>1</v>
      </c>
      <c r="E196" s="66"/>
      <c r="F196" s="76"/>
      <c r="G196" s="47">
        <f>D196*F196</f>
        <v>0</v>
      </c>
      <c r="H196" s="72"/>
    </row>
    <row r="197" spans="1:9" s="34" customFormat="1" ht="6" customHeight="1" thickBot="1">
      <c r="A197" s="59"/>
      <c r="B197" s="55"/>
      <c r="C197" s="64"/>
      <c r="D197" s="64"/>
      <c r="E197" s="64"/>
      <c r="F197" s="67"/>
      <c r="G197" s="61"/>
      <c r="H197" s="104"/>
    </row>
    <row r="198" spans="1:9" s="1" customFormat="1" ht="30" customHeight="1" thickBot="1">
      <c r="A198" s="162"/>
      <c r="B198" s="170" t="s">
        <v>237</v>
      </c>
      <c r="C198" s="162"/>
      <c r="D198" s="163"/>
      <c r="E198" s="163"/>
      <c r="F198" s="163"/>
      <c r="G198" s="164">
        <f>SUM(G168:G197)</f>
        <v>0</v>
      </c>
    </row>
    <row r="199" spans="1:9" s="34" customFormat="1" ht="33" customHeight="1">
      <c r="A199" s="152" t="s">
        <v>145</v>
      </c>
      <c r="B199" s="150" t="s">
        <v>234</v>
      </c>
      <c r="C199" s="49"/>
      <c r="D199" s="48"/>
      <c r="E199" s="49"/>
      <c r="F199" s="48"/>
      <c r="G199" s="151"/>
      <c r="H199" s="68"/>
    </row>
    <row r="200" spans="1:9" s="34" customFormat="1" ht="24" customHeight="1">
      <c r="A200" s="59"/>
      <c r="B200" s="55" t="s">
        <v>284</v>
      </c>
      <c r="C200" s="43" t="s">
        <v>2</v>
      </c>
      <c r="D200" s="43">
        <v>1</v>
      </c>
      <c r="E200" s="42"/>
      <c r="F200" s="41"/>
      <c r="G200" s="47">
        <f>D200*F200</f>
        <v>0</v>
      </c>
    </row>
    <row r="201" spans="1:9" s="34" customFormat="1" ht="24" customHeight="1">
      <c r="A201" s="59"/>
      <c r="B201" s="55" t="s">
        <v>243</v>
      </c>
      <c r="C201" s="43" t="s">
        <v>2</v>
      </c>
      <c r="D201" s="43">
        <v>1</v>
      </c>
      <c r="E201" s="42"/>
      <c r="F201" s="41"/>
      <c r="G201" s="47">
        <f>D201*F201</f>
        <v>0</v>
      </c>
    </row>
    <row r="202" spans="1:9" s="34" customFormat="1" ht="24" customHeight="1">
      <c r="A202" s="59"/>
      <c r="B202" s="55" t="s">
        <v>138</v>
      </c>
      <c r="C202" s="64" t="s">
        <v>2</v>
      </c>
      <c r="D202" s="64">
        <v>1</v>
      </c>
      <c r="E202" s="66"/>
      <c r="F202" s="76"/>
      <c r="G202" s="47">
        <f t="shared" ref="G202:G206" si="45">D202*F202</f>
        <v>0</v>
      </c>
    </row>
    <row r="203" spans="1:9" s="34" customFormat="1" ht="24" customHeight="1">
      <c r="A203" s="59"/>
      <c r="B203" s="55" t="s">
        <v>139</v>
      </c>
      <c r="C203" s="64" t="s">
        <v>2</v>
      </c>
      <c r="D203" s="64">
        <v>1</v>
      </c>
      <c r="E203" s="66"/>
      <c r="F203" s="76"/>
      <c r="G203" s="47">
        <f t="shared" si="45"/>
        <v>0</v>
      </c>
    </row>
    <row r="204" spans="1:9" s="34" customFormat="1" ht="24" customHeight="1">
      <c r="A204" s="59"/>
      <c r="B204" s="55" t="s">
        <v>281</v>
      </c>
      <c r="C204" s="64" t="s">
        <v>2</v>
      </c>
      <c r="D204" s="64">
        <v>2</v>
      </c>
      <c r="E204" s="66"/>
      <c r="F204" s="76"/>
      <c r="G204" s="47">
        <f t="shared" si="45"/>
        <v>0</v>
      </c>
    </row>
    <row r="205" spans="1:9" s="34" customFormat="1" ht="24" customHeight="1">
      <c r="A205" s="59"/>
      <c r="B205" s="55" t="s">
        <v>140</v>
      </c>
      <c r="C205" s="64" t="s">
        <v>2</v>
      </c>
      <c r="D205" s="64">
        <v>2</v>
      </c>
      <c r="E205" s="66"/>
      <c r="F205" s="76"/>
      <c r="G205" s="47">
        <f t="shared" si="45"/>
        <v>0</v>
      </c>
    </row>
    <row r="206" spans="1:9" s="34" customFormat="1" ht="24" customHeight="1">
      <c r="A206" s="59"/>
      <c r="B206" s="55" t="s">
        <v>285</v>
      </c>
      <c r="C206" s="64" t="s">
        <v>2</v>
      </c>
      <c r="D206" s="64">
        <v>1</v>
      </c>
      <c r="E206" s="66"/>
      <c r="F206" s="76"/>
      <c r="G206" s="47">
        <f t="shared" si="45"/>
        <v>0</v>
      </c>
    </row>
    <row r="207" spans="1:9" s="34" customFormat="1" ht="24" customHeight="1">
      <c r="A207" s="59"/>
      <c r="B207" s="55" t="s">
        <v>152</v>
      </c>
      <c r="C207" s="43" t="s">
        <v>3</v>
      </c>
      <c r="D207" s="43">
        <v>2</v>
      </c>
      <c r="E207" s="134"/>
      <c r="F207" s="64"/>
      <c r="G207" s="47">
        <f t="shared" ref="G207:G208" si="46">D207*F207</f>
        <v>0</v>
      </c>
      <c r="H207" s="72"/>
    </row>
    <row r="208" spans="1:9" s="34" customFormat="1" ht="24" customHeight="1">
      <c r="A208" s="59"/>
      <c r="B208" s="55" t="s">
        <v>153</v>
      </c>
      <c r="C208" s="43" t="s">
        <v>3</v>
      </c>
      <c r="D208" s="43">
        <v>1</v>
      </c>
      <c r="E208" s="134"/>
      <c r="F208" s="64"/>
      <c r="G208" s="47">
        <f t="shared" si="46"/>
        <v>0</v>
      </c>
      <c r="H208" s="72"/>
    </row>
    <row r="209" spans="1:9" s="34" customFormat="1" ht="36" customHeight="1">
      <c r="A209" s="59"/>
      <c r="B209" s="55" t="s">
        <v>279</v>
      </c>
      <c r="C209" s="64"/>
      <c r="D209" s="64"/>
      <c r="E209" s="66"/>
      <c r="F209" s="76"/>
      <c r="G209" s="47"/>
    </row>
    <row r="210" spans="1:9" s="1" customFormat="1" ht="18" customHeight="1">
      <c r="A210" s="37"/>
      <c r="B210" s="45" t="s">
        <v>18</v>
      </c>
      <c r="C210" s="43" t="s">
        <v>12</v>
      </c>
      <c r="D210" s="4"/>
      <c r="E210" s="42"/>
      <c r="F210" s="41"/>
      <c r="G210" s="47">
        <f t="shared" ref="G210:G211" si="47">D210*F210</f>
        <v>0</v>
      </c>
    </row>
    <row r="211" spans="1:9" s="1" customFormat="1" ht="20.25" customHeight="1">
      <c r="A211" s="37"/>
      <c r="B211" s="45" t="s">
        <v>19</v>
      </c>
      <c r="C211" s="43" t="s">
        <v>12</v>
      </c>
      <c r="D211" s="4"/>
      <c r="E211" s="42"/>
      <c r="F211" s="41"/>
      <c r="G211" s="47">
        <f t="shared" si="47"/>
        <v>0</v>
      </c>
    </row>
    <row r="212" spans="1:9" s="1" customFormat="1" ht="20.25" customHeight="1">
      <c r="A212" s="37"/>
      <c r="B212" s="45" t="s">
        <v>52</v>
      </c>
      <c r="C212" s="43" t="s">
        <v>12</v>
      </c>
      <c r="D212" s="4"/>
      <c r="E212" s="42"/>
      <c r="F212" s="41"/>
      <c r="G212" s="47">
        <f t="shared" ref="G212" si="48">D212*F212</f>
        <v>0</v>
      </c>
    </row>
    <row r="213" spans="1:9" s="1" customFormat="1" ht="24" customHeight="1">
      <c r="A213" s="37"/>
      <c r="B213" s="55" t="s">
        <v>38</v>
      </c>
      <c r="C213" s="43"/>
      <c r="D213" s="4"/>
      <c r="E213" s="42"/>
      <c r="F213" s="41"/>
      <c r="G213" s="47"/>
    </row>
    <row r="214" spans="1:9" s="1" customFormat="1" ht="18" customHeight="1">
      <c r="A214" s="37"/>
      <c r="B214" s="45" t="s">
        <v>18</v>
      </c>
      <c r="C214" s="43" t="s">
        <v>11</v>
      </c>
      <c r="D214" s="4">
        <v>1</v>
      </c>
      <c r="E214" s="42"/>
      <c r="F214" s="41"/>
      <c r="G214" s="47">
        <f t="shared" ref="G214:G218" si="49">D214*F214</f>
        <v>0</v>
      </c>
    </row>
    <row r="215" spans="1:9" s="1" customFormat="1" ht="18" customHeight="1">
      <c r="A215" s="37"/>
      <c r="B215" s="45" t="s">
        <v>52</v>
      </c>
      <c r="C215" s="43" t="s">
        <v>11</v>
      </c>
      <c r="D215" s="4">
        <v>1</v>
      </c>
      <c r="E215" s="42"/>
      <c r="F215" s="41"/>
      <c r="G215" s="47">
        <f t="shared" si="49"/>
        <v>0</v>
      </c>
    </row>
    <row r="216" spans="1:9" s="1" customFormat="1" ht="24" customHeight="1">
      <c r="A216" s="37"/>
      <c r="B216" s="55" t="s">
        <v>286</v>
      </c>
      <c r="C216" s="43" t="s">
        <v>2</v>
      </c>
      <c r="D216" s="4">
        <v>2</v>
      </c>
      <c r="F216" s="41"/>
      <c r="G216" s="47">
        <f t="shared" si="49"/>
        <v>0</v>
      </c>
    </row>
    <row r="217" spans="1:9" s="34" customFormat="1" ht="24" customHeight="1">
      <c r="A217" s="59"/>
      <c r="B217" s="55" t="s">
        <v>30</v>
      </c>
      <c r="C217" s="43" t="s">
        <v>11</v>
      </c>
      <c r="D217" s="4">
        <v>2</v>
      </c>
      <c r="E217" s="42"/>
      <c r="F217" s="41"/>
      <c r="G217" s="47">
        <f t="shared" si="49"/>
        <v>0</v>
      </c>
      <c r="H217" s="72"/>
    </row>
    <row r="218" spans="1:9" s="34" customFormat="1" ht="24" customHeight="1">
      <c r="A218" s="59"/>
      <c r="B218" s="55" t="s">
        <v>227</v>
      </c>
      <c r="C218" s="43" t="s">
        <v>11</v>
      </c>
      <c r="D218" s="4">
        <v>1</v>
      </c>
      <c r="E218" s="42"/>
      <c r="F218" s="41"/>
      <c r="G218" s="47">
        <f t="shared" si="49"/>
        <v>0</v>
      </c>
      <c r="H218" s="72"/>
    </row>
    <row r="219" spans="1:9" s="33" customFormat="1" ht="24" customHeight="1">
      <c r="A219" s="58"/>
      <c r="B219" s="53" t="s">
        <v>128</v>
      </c>
      <c r="C219" s="60" t="s">
        <v>2</v>
      </c>
      <c r="D219" s="60">
        <v>1</v>
      </c>
      <c r="E219" s="60"/>
      <c r="F219" s="60"/>
      <c r="G219" s="61">
        <f>D219*F219</f>
        <v>0</v>
      </c>
      <c r="H219" s="70"/>
      <c r="I219" s="62"/>
    </row>
    <row r="220" spans="1:9" s="34" customFormat="1" ht="21" customHeight="1">
      <c r="A220" s="59"/>
      <c r="B220" s="55" t="s">
        <v>276</v>
      </c>
      <c r="C220" s="64" t="s">
        <v>2</v>
      </c>
      <c r="D220" s="64">
        <v>1</v>
      </c>
      <c r="E220" s="66"/>
      <c r="F220" s="76"/>
      <c r="G220" s="47">
        <f>D220*F220</f>
        <v>0</v>
      </c>
      <c r="H220" s="72"/>
    </row>
    <row r="221" spans="1:9" s="34" customFormat="1" ht="6" customHeight="1" thickBot="1">
      <c r="A221" s="59"/>
      <c r="B221" s="55"/>
      <c r="C221" s="64"/>
      <c r="D221" s="64"/>
      <c r="E221" s="64"/>
      <c r="F221" s="67"/>
      <c r="G221" s="61"/>
      <c r="H221" s="104"/>
    </row>
    <row r="222" spans="1:9" s="1" customFormat="1" ht="30" customHeight="1" thickBot="1">
      <c r="A222" s="162"/>
      <c r="B222" s="170" t="s">
        <v>236</v>
      </c>
      <c r="C222" s="162"/>
      <c r="D222" s="163"/>
      <c r="E222" s="163"/>
      <c r="F222" s="163"/>
      <c r="G222" s="164">
        <f>SUM(G200:G221)</f>
        <v>0</v>
      </c>
    </row>
    <row r="223" spans="1:9" s="1" customFormat="1" ht="33" customHeight="1">
      <c r="A223" s="166" t="s">
        <v>147</v>
      </c>
      <c r="B223" s="165" t="s">
        <v>248</v>
      </c>
      <c r="C223" s="157"/>
      <c r="D223" s="75"/>
      <c r="E223" s="75"/>
      <c r="F223" s="75"/>
      <c r="G223" s="75"/>
      <c r="H223" s="167"/>
    </row>
    <row r="224" spans="1:9" s="34" customFormat="1" ht="31.5" customHeight="1">
      <c r="A224" s="59"/>
      <c r="B224" s="55" t="s">
        <v>287</v>
      </c>
      <c r="C224" s="43" t="s">
        <v>2</v>
      </c>
      <c r="D224" s="43">
        <v>1</v>
      </c>
      <c r="E224" s="42"/>
      <c r="F224" s="41"/>
      <c r="G224" s="47">
        <f>D224*F224</f>
        <v>0</v>
      </c>
    </row>
    <row r="225" spans="1:8" s="34" customFormat="1" ht="24" customHeight="1">
      <c r="A225" s="59"/>
      <c r="B225" s="55" t="s">
        <v>288</v>
      </c>
      <c r="C225" s="64"/>
      <c r="D225" s="64"/>
      <c r="E225" s="64"/>
      <c r="F225" s="66"/>
      <c r="G225" s="61"/>
      <c r="H225" s="70"/>
    </row>
    <row r="226" spans="1:8" s="1" customFormat="1" ht="18" customHeight="1">
      <c r="A226" s="37"/>
      <c r="B226" s="45" t="s">
        <v>150</v>
      </c>
      <c r="C226" s="43" t="s">
        <v>3</v>
      </c>
      <c r="D226" s="4">
        <v>3</v>
      </c>
      <c r="E226" s="4"/>
      <c r="F226" s="42"/>
      <c r="G226" s="47">
        <f t="shared" ref="G226:G227" si="50">D226*F226</f>
        <v>0</v>
      </c>
      <c r="H226" s="72"/>
    </row>
    <row r="227" spans="1:8" s="1" customFormat="1" ht="18" customHeight="1">
      <c r="A227" s="203"/>
      <c r="B227" s="204" t="s">
        <v>151</v>
      </c>
      <c r="C227" s="205" t="s">
        <v>3</v>
      </c>
      <c r="D227" s="206">
        <v>2</v>
      </c>
      <c r="E227" s="206"/>
      <c r="F227" s="207"/>
      <c r="G227" s="209">
        <f t="shared" si="50"/>
        <v>0</v>
      </c>
      <c r="H227" s="72"/>
    </row>
    <row r="228" spans="1:8" s="34" customFormat="1" ht="24" customHeight="1">
      <c r="A228" s="59"/>
      <c r="B228" s="55" t="s">
        <v>289</v>
      </c>
      <c r="C228" s="64"/>
      <c r="D228" s="64"/>
      <c r="E228" s="64"/>
      <c r="F228" s="66"/>
      <c r="G228" s="61"/>
      <c r="H228" s="70"/>
    </row>
    <row r="229" spans="1:8" s="1" customFormat="1" ht="18" customHeight="1">
      <c r="A229" s="37"/>
      <c r="B229" s="45" t="s">
        <v>150</v>
      </c>
      <c r="C229" s="43" t="s">
        <v>3</v>
      </c>
      <c r="D229" s="4">
        <v>3</v>
      </c>
      <c r="E229" s="4"/>
      <c r="F229" s="42"/>
      <c r="G229" s="47">
        <f t="shared" ref="G229:G230" si="51">D229*F229</f>
        <v>0</v>
      </c>
      <c r="H229" s="72"/>
    </row>
    <row r="230" spans="1:8" s="1" customFormat="1" ht="18" customHeight="1">
      <c r="A230" s="37"/>
      <c r="B230" s="45" t="s">
        <v>151</v>
      </c>
      <c r="C230" s="43" t="s">
        <v>3</v>
      </c>
      <c r="D230" s="4">
        <v>2</v>
      </c>
      <c r="E230" s="4"/>
      <c r="F230" s="42"/>
      <c r="G230" s="47">
        <f t="shared" si="51"/>
        <v>0</v>
      </c>
      <c r="H230" s="72"/>
    </row>
    <row r="231" spans="1:8" s="34" customFormat="1" ht="37.5" customHeight="1">
      <c r="A231" s="59"/>
      <c r="B231" s="55" t="s">
        <v>27</v>
      </c>
      <c r="C231" s="64"/>
      <c r="D231" s="64"/>
      <c r="E231" s="64"/>
      <c r="F231" s="66"/>
      <c r="G231" s="47"/>
      <c r="H231" s="72"/>
    </row>
    <row r="232" spans="1:8" s="1" customFormat="1" ht="18" customHeight="1">
      <c r="A232" s="37"/>
      <c r="B232" s="45" t="s">
        <v>156</v>
      </c>
      <c r="C232" s="43" t="s">
        <v>12</v>
      </c>
      <c r="D232" s="4"/>
      <c r="E232" s="4"/>
      <c r="F232" s="42"/>
      <c r="G232" s="47">
        <f t="shared" ref="G232:G234" si="52">D232*F232</f>
        <v>0</v>
      </c>
      <c r="H232" s="72"/>
    </row>
    <row r="233" spans="1:8" s="1" customFormat="1" ht="18" customHeight="1">
      <c r="A233" s="37"/>
      <c r="B233" s="45" t="s">
        <v>20</v>
      </c>
      <c r="C233" s="43" t="s">
        <v>12</v>
      </c>
      <c r="D233" s="4"/>
      <c r="E233" s="4"/>
      <c r="F233" s="42"/>
      <c r="G233" s="47">
        <f t="shared" si="52"/>
        <v>0</v>
      </c>
      <c r="H233" s="72"/>
    </row>
    <row r="234" spans="1:8" s="1" customFormat="1" ht="18" customHeight="1">
      <c r="A234" s="37"/>
      <c r="B234" s="45" t="s">
        <v>21</v>
      </c>
      <c r="C234" s="43" t="s">
        <v>12</v>
      </c>
      <c r="D234" s="4"/>
      <c r="E234" s="4"/>
      <c r="F234" s="42"/>
      <c r="G234" s="47">
        <f t="shared" si="52"/>
        <v>0</v>
      </c>
      <c r="H234" s="72"/>
    </row>
    <row r="235" spans="1:8" s="1" customFormat="1" ht="18" customHeight="1">
      <c r="A235" s="37"/>
      <c r="B235" s="45" t="s">
        <v>18</v>
      </c>
      <c r="C235" s="43" t="s">
        <v>12</v>
      </c>
      <c r="D235" s="4"/>
      <c r="E235" s="4"/>
      <c r="F235" s="42"/>
      <c r="G235" s="47">
        <f t="shared" ref="G235:G239" si="53">D235*F235</f>
        <v>0</v>
      </c>
      <c r="H235" s="72"/>
    </row>
    <row r="236" spans="1:8" s="1" customFormat="1" ht="18" customHeight="1">
      <c r="A236" s="37"/>
      <c r="B236" s="45" t="s">
        <v>19</v>
      </c>
      <c r="C236" s="43" t="s">
        <v>12</v>
      </c>
      <c r="D236" s="4"/>
      <c r="E236" s="4"/>
      <c r="F236" s="42"/>
      <c r="G236" s="47">
        <f t="shared" si="53"/>
        <v>0</v>
      </c>
      <c r="H236" s="72"/>
    </row>
    <row r="237" spans="1:8" s="1" customFormat="1" ht="18" customHeight="1">
      <c r="A237" s="37"/>
      <c r="B237" s="45" t="s">
        <v>52</v>
      </c>
      <c r="C237" s="43" t="s">
        <v>12</v>
      </c>
      <c r="D237" s="4"/>
      <c r="E237" s="4"/>
      <c r="F237" s="42"/>
      <c r="G237" s="47">
        <f t="shared" si="53"/>
        <v>0</v>
      </c>
      <c r="H237" s="72"/>
    </row>
    <row r="238" spans="1:8" s="1" customFormat="1" ht="18" customHeight="1">
      <c r="A238" s="37"/>
      <c r="B238" s="45" t="s">
        <v>51</v>
      </c>
      <c r="C238" s="43" t="s">
        <v>12</v>
      </c>
      <c r="D238" s="4"/>
      <c r="E238" s="4"/>
      <c r="F238" s="42"/>
      <c r="G238" s="47">
        <f t="shared" si="53"/>
        <v>0</v>
      </c>
      <c r="H238" s="72"/>
    </row>
    <row r="239" spans="1:8" s="1" customFormat="1" ht="18" customHeight="1">
      <c r="A239" s="37"/>
      <c r="B239" s="45" t="s">
        <v>28</v>
      </c>
      <c r="C239" s="43" t="s">
        <v>12</v>
      </c>
      <c r="D239" s="4"/>
      <c r="E239" s="4"/>
      <c r="F239" s="42"/>
      <c r="G239" s="47">
        <f t="shared" si="53"/>
        <v>0</v>
      </c>
      <c r="H239" s="72"/>
    </row>
    <row r="240" spans="1:8" s="1" customFormat="1" ht="18" customHeight="1">
      <c r="A240" s="37"/>
      <c r="B240" s="153" t="s">
        <v>159</v>
      </c>
      <c r="C240" s="43"/>
      <c r="D240" s="4"/>
      <c r="E240" s="42"/>
      <c r="F240" s="41"/>
      <c r="G240" s="47"/>
    </row>
    <row r="241" spans="1:9" s="1" customFormat="1" ht="18" customHeight="1">
      <c r="A241" s="37"/>
      <c r="B241" s="45" t="s">
        <v>160</v>
      </c>
      <c r="C241" s="43" t="s">
        <v>12</v>
      </c>
      <c r="D241" s="4"/>
      <c r="E241" s="42"/>
      <c r="F241" s="41"/>
      <c r="G241" s="47">
        <f t="shared" ref="G241:G251" si="54">D241*F241</f>
        <v>0</v>
      </c>
    </row>
    <row r="242" spans="1:9" s="1" customFormat="1" ht="18" customHeight="1">
      <c r="A242" s="37"/>
      <c r="B242" s="45" t="s">
        <v>20</v>
      </c>
      <c r="C242" s="43" t="s">
        <v>12</v>
      </c>
      <c r="D242" s="4"/>
      <c r="E242" s="42"/>
      <c r="F242" s="41"/>
      <c r="G242" s="47">
        <f t="shared" si="54"/>
        <v>0</v>
      </c>
    </row>
    <row r="243" spans="1:9" s="1" customFormat="1" ht="18" customHeight="1">
      <c r="A243" s="37"/>
      <c r="B243" s="45" t="s">
        <v>21</v>
      </c>
      <c r="C243" s="43" t="s">
        <v>12</v>
      </c>
      <c r="D243" s="4"/>
      <c r="E243" s="42"/>
      <c r="F243" s="41"/>
      <c r="G243" s="47">
        <f t="shared" si="54"/>
        <v>0</v>
      </c>
    </row>
    <row r="244" spans="1:9" s="1" customFormat="1" ht="18" customHeight="1">
      <c r="A244" s="37"/>
      <c r="B244" s="45" t="s">
        <v>18</v>
      </c>
      <c r="C244" s="43" t="s">
        <v>12</v>
      </c>
      <c r="D244" s="4"/>
      <c r="E244" s="4"/>
      <c r="F244" s="42"/>
      <c r="G244" s="47">
        <f t="shared" si="54"/>
        <v>0</v>
      </c>
      <c r="H244" s="72"/>
    </row>
    <row r="245" spans="1:9" s="1" customFormat="1" ht="18" customHeight="1">
      <c r="A245" s="37"/>
      <c r="B245" s="45" t="s">
        <v>19</v>
      </c>
      <c r="C245" s="43" t="s">
        <v>12</v>
      </c>
      <c r="D245" s="4"/>
      <c r="E245" s="4"/>
      <c r="F245" s="42"/>
      <c r="G245" s="47">
        <f t="shared" si="54"/>
        <v>0</v>
      </c>
      <c r="H245" s="72"/>
    </row>
    <row r="246" spans="1:9" s="1" customFormat="1" ht="18" customHeight="1">
      <c r="A246" s="37"/>
      <c r="B246" s="45" t="s">
        <v>52</v>
      </c>
      <c r="C246" s="43" t="s">
        <v>12</v>
      </c>
      <c r="D246" s="4"/>
      <c r="E246" s="4"/>
      <c r="F246" s="42"/>
      <c r="G246" s="47">
        <f t="shared" si="54"/>
        <v>0</v>
      </c>
      <c r="H246" s="72"/>
    </row>
    <row r="247" spans="1:9" s="1" customFormat="1" ht="24" customHeight="1">
      <c r="A247" s="37"/>
      <c r="B247" s="55" t="s">
        <v>38</v>
      </c>
      <c r="C247" s="43"/>
      <c r="D247" s="4"/>
      <c r="E247" s="42"/>
      <c r="F247" s="41"/>
      <c r="G247" s="47"/>
    </row>
    <row r="248" spans="1:9" s="1" customFormat="1" ht="18" customHeight="1">
      <c r="A248" s="37"/>
      <c r="B248" s="45" t="s">
        <v>156</v>
      </c>
      <c r="C248" s="43" t="s">
        <v>11</v>
      </c>
      <c r="D248" s="4">
        <v>2</v>
      </c>
      <c r="E248" s="42"/>
      <c r="F248" s="41"/>
      <c r="G248" s="47">
        <f t="shared" ref="G248" si="55">D248*F248</f>
        <v>0</v>
      </c>
    </row>
    <row r="249" spans="1:9" s="1" customFormat="1" ht="24" customHeight="1">
      <c r="A249" s="37"/>
      <c r="B249" s="55" t="s">
        <v>275</v>
      </c>
      <c r="C249" s="43" t="s">
        <v>2</v>
      </c>
      <c r="D249" s="4">
        <v>1</v>
      </c>
      <c r="F249" s="41"/>
      <c r="G249" s="47">
        <f t="shared" si="54"/>
        <v>0</v>
      </c>
    </row>
    <row r="250" spans="1:9" s="34" customFormat="1" ht="24" customHeight="1">
      <c r="A250" s="59"/>
      <c r="B250" s="55" t="s">
        <v>30</v>
      </c>
      <c r="C250" s="43" t="s">
        <v>11</v>
      </c>
      <c r="D250" s="4">
        <v>2</v>
      </c>
      <c r="E250" s="42"/>
      <c r="F250" s="41"/>
      <c r="G250" s="47">
        <f t="shared" si="54"/>
        <v>0</v>
      </c>
      <c r="H250" s="72"/>
    </row>
    <row r="251" spans="1:9" s="34" customFormat="1" ht="24" customHeight="1">
      <c r="A251" s="59"/>
      <c r="B251" s="55" t="s">
        <v>227</v>
      </c>
      <c r="C251" s="43" t="s">
        <v>11</v>
      </c>
      <c r="D251" s="4">
        <v>1</v>
      </c>
      <c r="E251" s="42"/>
      <c r="F251" s="41"/>
      <c r="G251" s="47">
        <f t="shared" si="54"/>
        <v>0</v>
      </c>
      <c r="H251" s="72"/>
    </row>
    <row r="252" spans="1:9" s="33" customFormat="1" ht="24" customHeight="1">
      <c r="A252" s="58"/>
      <c r="B252" s="53" t="s">
        <v>128</v>
      </c>
      <c r="C252" s="60" t="s">
        <v>2</v>
      </c>
      <c r="D252" s="60">
        <v>1</v>
      </c>
      <c r="E252" s="60"/>
      <c r="F252" s="60"/>
      <c r="G252" s="61">
        <f>D252*F252</f>
        <v>0</v>
      </c>
      <c r="H252" s="70"/>
      <c r="I252" s="62"/>
    </row>
    <row r="253" spans="1:9" s="34" customFormat="1" ht="21" customHeight="1">
      <c r="A253" s="59"/>
      <c r="B253" s="55" t="s">
        <v>50</v>
      </c>
      <c r="C253" s="64" t="s">
        <v>2</v>
      </c>
      <c r="D253" s="64">
        <v>1</v>
      </c>
      <c r="E253" s="66"/>
      <c r="F253" s="76"/>
      <c r="G253" s="47">
        <f>D253*F253</f>
        <v>0</v>
      </c>
      <c r="H253" s="72"/>
    </row>
    <row r="254" spans="1:9" s="34" customFormat="1" ht="6" customHeight="1" thickBot="1">
      <c r="A254" s="59"/>
      <c r="B254" s="158"/>
      <c r="C254" s="158"/>
      <c r="D254" s="159"/>
      <c r="E254" s="159"/>
      <c r="F254" s="160"/>
      <c r="G254" s="161"/>
      <c r="H254" s="168"/>
    </row>
    <row r="255" spans="1:9" s="1" customFormat="1" ht="30" customHeight="1" thickBot="1">
      <c r="A255" s="162"/>
      <c r="B255" s="170" t="s">
        <v>241</v>
      </c>
      <c r="C255" s="162"/>
      <c r="D255" s="163"/>
      <c r="E255" s="163"/>
      <c r="F255" s="163"/>
      <c r="G255" s="164">
        <f>SUM(G224:G254)</f>
        <v>0</v>
      </c>
      <c r="H255" s="169"/>
    </row>
    <row r="256" spans="1:9" s="1" customFormat="1" ht="33" customHeight="1">
      <c r="A256" s="166" t="s">
        <v>149</v>
      </c>
      <c r="B256" s="165" t="s">
        <v>247</v>
      </c>
      <c r="C256" s="157"/>
      <c r="D256" s="75"/>
      <c r="E256" s="75"/>
      <c r="F256" s="75"/>
      <c r="G256" s="75"/>
      <c r="H256" s="167"/>
    </row>
    <row r="257" spans="1:8" s="34" customFormat="1" ht="31.5" customHeight="1">
      <c r="A257" s="59"/>
      <c r="B257" s="55" t="s">
        <v>290</v>
      </c>
      <c r="C257" s="43" t="s">
        <v>2</v>
      </c>
      <c r="D257" s="43">
        <v>1</v>
      </c>
      <c r="E257" s="42"/>
      <c r="F257" s="41"/>
      <c r="G257" s="47">
        <f>D257*F257</f>
        <v>0</v>
      </c>
    </row>
    <row r="258" spans="1:8" s="34" customFormat="1" ht="24" customHeight="1">
      <c r="A258" s="59"/>
      <c r="B258" s="55" t="s">
        <v>146</v>
      </c>
      <c r="C258" s="64"/>
      <c r="D258" s="64"/>
      <c r="E258" s="64"/>
      <c r="F258" s="66"/>
      <c r="G258" s="61"/>
      <c r="H258" s="70"/>
    </row>
    <row r="259" spans="1:8" s="1" customFormat="1" ht="18" customHeight="1">
      <c r="A259" s="37"/>
      <c r="B259" s="45" t="s">
        <v>161</v>
      </c>
      <c r="C259" s="43" t="s">
        <v>3</v>
      </c>
      <c r="D259" s="4">
        <v>2</v>
      </c>
      <c r="E259" s="4"/>
      <c r="F259" s="42"/>
      <c r="G259" s="47">
        <f t="shared" ref="G259:G264" si="56">D259*F259</f>
        <v>0</v>
      </c>
      <c r="H259" s="72"/>
    </row>
    <row r="260" spans="1:8" s="1" customFormat="1" ht="18" customHeight="1">
      <c r="A260" s="37"/>
      <c r="B260" s="45" t="s">
        <v>162</v>
      </c>
      <c r="C260" s="43" t="s">
        <v>3</v>
      </c>
      <c r="D260" s="4">
        <v>2</v>
      </c>
      <c r="E260" s="4"/>
      <c r="F260" s="42"/>
      <c r="G260" s="47">
        <f t="shared" si="56"/>
        <v>0</v>
      </c>
      <c r="H260" s="72"/>
    </row>
    <row r="261" spans="1:8" s="1" customFormat="1" ht="18" customHeight="1">
      <c r="A261" s="37"/>
      <c r="B261" s="45" t="s">
        <v>163</v>
      </c>
      <c r="C261" s="43" t="s">
        <v>3</v>
      </c>
      <c r="D261" s="4">
        <v>16</v>
      </c>
      <c r="E261" s="4"/>
      <c r="F261" s="42"/>
      <c r="G261" s="47">
        <f t="shared" si="56"/>
        <v>0</v>
      </c>
      <c r="H261" s="72"/>
    </row>
    <row r="262" spans="1:8" s="1" customFormat="1" ht="18" customHeight="1">
      <c r="A262" s="37"/>
      <c r="B262" s="45" t="s">
        <v>53</v>
      </c>
      <c r="C262" s="43" t="s">
        <v>3</v>
      </c>
      <c r="D262" s="4">
        <v>2</v>
      </c>
      <c r="E262" s="4"/>
      <c r="F262" s="42"/>
      <c r="G262" s="47">
        <f t="shared" si="56"/>
        <v>0</v>
      </c>
      <c r="H262" s="72"/>
    </row>
    <row r="263" spans="1:8" s="1" customFormat="1" ht="18" customHeight="1">
      <c r="A263" s="37"/>
      <c r="B263" s="45" t="s">
        <v>164</v>
      </c>
      <c r="C263" s="43" t="s">
        <v>3</v>
      </c>
      <c r="D263" s="4">
        <v>6</v>
      </c>
      <c r="E263" s="4"/>
      <c r="F263" s="42"/>
      <c r="G263" s="47">
        <f t="shared" si="56"/>
        <v>0</v>
      </c>
      <c r="H263" s="72"/>
    </row>
    <row r="264" spans="1:8" s="1" customFormat="1" ht="18" customHeight="1">
      <c r="A264" s="37"/>
      <c r="B264" s="45" t="s">
        <v>151</v>
      </c>
      <c r="C264" s="43" t="s">
        <v>3</v>
      </c>
      <c r="D264" s="4">
        <v>2</v>
      </c>
      <c r="E264" s="4"/>
      <c r="F264" s="42"/>
      <c r="G264" s="47">
        <f t="shared" si="56"/>
        <v>0</v>
      </c>
      <c r="H264" s="72"/>
    </row>
    <row r="265" spans="1:8" s="34" customFormat="1" ht="37.5" customHeight="1">
      <c r="A265" s="59"/>
      <c r="B265" s="55" t="s">
        <v>27</v>
      </c>
      <c r="C265" s="64"/>
      <c r="D265" s="64"/>
      <c r="E265" s="64"/>
      <c r="F265" s="66"/>
      <c r="G265" s="47"/>
      <c r="H265" s="72"/>
    </row>
    <row r="266" spans="1:8" s="1" customFormat="1" ht="18" customHeight="1">
      <c r="A266" s="37"/>
      <c r="B266" s="45" t="s">
        <v>165</v>
      </c>
      <c r="C266" s="43" t="s">
        <v>12</v>
      </c>
      <c r="D266" s="4"/>
      <c r="E266" s="4"/>
      <c r="F266" s="42"/>
      <c r="G266" s="47">
        <f t="shared" ref="G266:G267" si="57">D266*F266</f>
        <v>0</v>
      </c>
      <c r="H266" s="72"/>
    </row>
    <row r="267" spans="1:8" s="1" customFormat="1" ht="18" customHeight="1">
      <c r="A267" s="203"/>
      <c r="B267" s="204" t="s">
        <v>21</v>
      </c>
      <c r="C267" s="205" t="s">
        <v>12</v>
      </c>
      <c r="D267" s="206"/>
      <c r="E267" s="206"/>
      <c r="F267" s="207"/>
      <c r="G267" s="209">
        <f t="shared" si="57"/>
        <v>0</v>
      </c>
      <c r="H267" s="72"/>
    </row>
    <row r="268" spans="1:8" s="1" customFormat="1" ht="18" customHeight="1">
      <c r="A268" s="37"/>
      <c r="B268" s="45" t="s">
        <v>18</v>
      </c>
      <c r="C268" s="43" t="s">
        <v>12</v>
      </c>
      <c r="D268" s="4"/>
      <c r="E268" s="4"/>
      <c r="F268" s="42"/>
      <c r="G268" s="47">
        <f t="shared" ref="G268:G272" si="58">D268*F268</f>
        <v>0</v>
      </c>
      <c r="H268" s="72"/>
    </row>
    <row r="269" spans="1:8" s="1" customFormat="1" ht="18" customHeight="1">
      <c r="A269" s="37"/>
      <c r="B269" s="45" t="s">
        <v>19</v>
      </c>
      <c r="C269" s="43" t="s">
        <v>12</v>
      </c>
      <c r="D269" s="4"/>
      <c r="E269" s="4"/>
      <c r="F269" s="42"/>
      <c r="G269" s="47">
        <f t="shared" si="58"/>
        <v>0</v>
      </c>
      <c r="H269" s="72"/>
    </row>
    <row r="270" spans="1:8" s="1" customFormat="1" ht="18" customHeight="1">
      <c r="A270" s="37"/>
      <c r="B270" s="45" t="s">
        <v>52</v>
      </c>
      <c r="C270" s="43" t="s">
        <v>12</v>
      </c>
      <c r="D270" s="4"/>
      <c r="E270" s="4"/>
      <c r="F270" s="42"/>
      <c r="G270" s="47">
        <f t="shared" si="58"/>
        <v>0</v>
      </c>
      <c r="H270" s="72"/>
    </row>
    <row r="271" spans="1:8" s="1" customFormat="1" ht="18" customHeight="1">
      <c r="A271" s="37"/>
      <c r="B271" s="45" t="s">
        <v>51</v>
      </c>
      <c r="C271" s="43" t="s">
        <v>12</v>
      </c>
      <c r="D271" s="4"/>
      <c r="E271" s="4"/>
      <c r="F271" s="42"/>
      <c r="G271" s="47">
        <f t="shared" si="58"/>
        <v>0</v>
      </c>
      <c r="H271" s="72"/>
    </row>
    <row r="272" spans="1:8" s="1" customFormat="1" ht="18" customHeight="1">
      <c r="A272" s="37"/>
      <c r="B272" s="45" t="s">
        <v>28</v>
      </c>
      <c r="C272" s="43" t="s">
        <v>12</v>
      </c>
      <c r="D272" s="4"/>
      <c r="E272" s="4"/>
      <c r="F272" s="42"/>
      <c r="G272" s="47">
        <f t="shared" si="58"/>
        <v>0</v>
      </c>
      <c r="H272" s="72"/>
    </row>
    <row r="273" spans="1:9" s="1" customFormat="1" ht="18" customHeight="1">
      <c r="A273" s="37"/>
      <c r="B273" s="153" t="s">
        <v>159</v>
      </c>
      <c r="C273" s="43"/>
      <c r="D273" s="4"/>
      <c r="E273" s="42"/>
      <c r="F273" s="41"/>
      <c r="G273" s="47"/>
    </row>
    <row r="274" spans="1:9" s="1" customFormat="1" ht="18" customHeight="1">
      <c r="A274" s="37"/>
      <c r="B274" s="45" t="s">
        <v>165</v>
      </c>
      <c r="C274" s="43" t="s">
        <v>12</v>
      </c>
      <c r="D274" s="4"/>
      <c r="E274" s="42"/>
      <c r="F274" s="41"/>
      <c r="G274" s="47">
        <f t="shared" ref="G274:G277" si="59">D274*F274</f>
        <v>0</v>
      </c>
    </row>
    <row r="275" spans="1:9" s="1" customFormat="1" ht="18" customHeight="1">
      <c r="A275" s="37"/>
      <c r="B275" s="45" t="s">
        <v>21</v>
      </c>
      <c r="C275" s="43" t="s">
        <v>12</v>
      </c>
      <c r="D275" s="4"/>
      <c r="E275" s="42"/>
      <c r="F275" s="41"/>
      <c r="G275" s="47">
        <f t="shared" si="59"/>
        <v>0</v>
      </c>
    </row>
    <row r="276" spans="1:9" s="1" customFormat="1" ht="18" customHeight="1">
      <c r="A276" s="37"/>
      <c r="B276" s="45" t="s">
        <v>18</v>
      </c>
      <c r="C276" s="43" t="s">
        <v>12</v>
      </c>
      <c r="D276" s="4"/>
      <c r="E276" s="4"/>
      <c r="F276" s="42"/>
      <c r="G276" s="47">
        <f t="shared" si="59"/>
        <v>0</v>
      </c>
      <c r="H276" s="72"/>
    </row>
    <row r="277" spans="1:9" s="1" customFormat="1" ht="18" customHeight="1">
      <c r="A277" s="37"/>
      <c r="B277" s="45" t="s">
        <v>19</v>
      </c>
      <c r="C277" s="43" t="s">
        <v>12</v>
      </c>
      <c r="D277" s="4"/>
      <c r="E277" s="4"/>
      <c r="F277" s="42"/>
      <c r="G277" s="47">
        <f t="shared" si="59"/>
        <v>0</v>
      </c>
      <c r="H277" s="72"/>
    </row>
    <row r="278" spans="1:9" s="1" customFormat="1" ht="24" customHeight="1">
      <c r="A278" s="37"/>
      <c r="B278" s="55" t="s">
        <v>38</v>
      </c>
      <c r="C278" s="43"/>
      <c r="D278" s="4"/>
      <c r="E278" s="42"/>
      <c r="F278" s="41"/>
      <c r="G278" s="47"/>
    </row>
    <row r="279" spans="1:9" s="1" customFormat="1" ht="18" customHeight="1">
      <c r="A279" s="37"/>
      <c r="B279" s="45" t="s">
        <v>165</v>
      </c>
      <c r="C279" s="43" t="s">
        <v>11</v>
      </c>
      <c r="D279" s="4">
        <v>2</v>
      </c>
      <c r="E279" s="42"/>
      <c r="F279" s="41"/>
      <c r="G279" s="47">
        <f t="shared" ref="G279:G282" si="60">D279*F279</f>
        <v>0</v>
      </c>
    </row>
    <row r="280" spans="1:9" s="1" customFormat="1" ht="24" customHeight="1">
      <c r="A280" s="37"/>
      <c r="B280" s="55" t="s">
        <v>275</v>
      </c>
      <c r="C280" s="43" t="s">
        <v>2</v>
      </c>
      <c r="D280" s="4">
        <v>1</v>
      </c>
      <c r="F280" s="41"/>
      <c r="G280" s="47">
        <f t="shared" si="60"/>
        <v>0</v>
      </c>
    </row>
    <row r="281" spans="1:9" s="34" customFormat="1" ht="24" customHeight="1">
      <c r="A281" s="59"/>
      <c r="B281" s="55" t="s">
        <v>30</v>
      </c>
      <c r="C281" s="43" t="s">
        <v>11</v>
      </c>
      <c r="D281" s="4">
        <v>2</v>
      </c>
      <c r="E281" s="42"/>
      <c r="F281" s="41"/>
      <c r="G281" s="47">
        <f t="shared" si="60"/>
        <v>0</v>
      </c>
      <c r="H281" s="72"/>
    </row>
    <row r="282" spans="1:9" s="34" customFormat="1" ht="24" customHeight="1">
      <c r="A282" s="59"/>
      <c r="B282" s="55" t="s">
        <v>227</v>
      </c>
      <c r="C282" s="43" t="s">
        <v>11</v>
      </c>
      <c r="D282" s="4">
        <v>1</v>
      </c>
      <c r="E282" s="42"/>
      <c r="F282" s="41"/>
      <c r="G282" s="47">
        <f t="shared" si="60"/>
        <v>0</v>
      </c>
      <c r="H282" s="72"/>
    </row>
    <row r="283" spans="1:9" s="33" customFormat="1" ht="24" customHeight="1">
      <c r="A283" s="58"/>
      <c r="B283" s="53" t="s">
        <v>128</v>
      </c>
      <c r="C283" s="60" t="s">
        <v>2</v>
      </c>
      <c r="D283" s="60">
        <v>1</v>
      </c>
      <c r="E283" s="60"/>
      <c r="F283" s="60"/>
      <c r="G283" s="61">
        <f>D283*F283</f>
        <v>0</v>
      </c>
      <c r="H283" s="70"/>
      <c r="I283" s="62"/>
    </row>
    <row r="284" spans="1:9" s="34" customFormat="1" ht="24" customHeight="1">
      <c r="A284" s="59"/>
      <c r="B284" s="55" t="s">
        <v>276</v>
      </c>
      <c r="C284" s="64" t="s">
        <v>2</v>
      </c>
      <c r="D284" s="64">
        <v>1</v>
      </c>
      <c r="E284" s="66"/>
      <c r="F284" s="76"/>
      <c r="G284" s="47">
        <f>D284*F284</f>
        <v>0</v>
      </c>
      <c r="H284" s="72"/>
    </row>
    <row r="285" spans="1:9" s="34" customFormat="1" ht="9" customHeight="1" thickBot="1">
      <c r="A285" s="59"/>
      <c r="B285" s="158"/>
      <c r="C285" s="158"/>
      <c r="D285" s="159"/>
      <c r="E285" s="159"/>
      <c r="F285" s="160"/>
      <c r="G285" s="161"/>
      <c r="H285" s="168"/>
    </row>
    <row r="286" spans="1:9" s="1" customFormat="1" ht="30" customHeight="1" thickBot="1">
      <c r="A286" s="162"/>
      <c r="B286" s="170" t="s">
        <v>240</v>
      </c>
      <c r="C286" s="162"/>
      <c r="D286" s="163"/>
      <c r="E286" s="163"/>
      <c r="F286" s="163"/>
      <c r="G286" s="164">
        <f>SUM(G257:G285)</f>
        <v>0</v>
      </c>
      <c r="H286" s="169"/>
    </row>
    <row r="287" spans="1:9" s="1" customFormat="1" ht="33" customHeight="1">
      <c r="A287" s="166" t="s">
        <v>168</v>
      </c>
      <c r="B287" s="165" t="s">
        <v>249</v>
      </c>
      <c r="C287" s="157"/>
      <c r="D287" s="75"/>
      <c r="E287" s="75"/>
      <c r="F287" s="75"/>
      <c r="G287" s="75"/>
      <c r="H287" s="167"/>
    </row>
    <row r="288" spans="1:9" s="34" customFormat="1" ht="24" customHeight="1">
      <c r="A288" s="59"/>
      <c r="B288" s="55" t="s">
        <v>294</v>
      </c>
      <c r="C288" s="43" t="s">
        <v>2</v>
      </c>
      <c r="D288" s="43">
        <v>1</v>
      </c>
      <c r="E288" s="42"/>
      <c r="F288" s="41"/>
      <c r="G288" s="47">
        <f>D288*F288</f>
        <v>0</v>
      </c>
    </row>
    <row r="289" spans="1:8" s="34" customFormat="1" ht="24" customHeight="1">
      <c r="A289" s="59"/>
      <c r="B289" s="55" t="s">
        <v>291</v>
      </c>
      <c r="C289" s="64"/>
      <c r="D289" s="64"/>
      <c r="E289" s="64"/>
      <c r="F289" s="66"/>
      <c r="G289" s="61"/>
      <c r="H289" s="70"/>
    </row>
    <row r="290" spans="1:8" s="1" customFormat="1" ht="18" customHeight="1">
      <c r="A290" s="37"/>
      <c r="B290" s="45" t="s">
        <v>166</v>
      </c>
      <c r="C290" s="43" t="s">
        <v>3</v>
      </c>
      <c r="D290" s="4">
        <v>6</v>
      </c>
      <c r="E290" s="4"/>
      <c r="F290" s="42"/>
      <c r="G290" s="47">
        <f t="shared" ref="G290:G291" si="61">D290*F290</f>
        <v>0</v>
      </c>
      <c r="H290" s="72"/>
    </row>
    <row r="291" spans="1:8" s="1" customFormat="1" ht="18" customHeight="1">
      <c r="A291" s="37"/>
      <c r="B291" s="45" t="s">
        <v>167</v>
      </c>
      <c r="C291" s="43" t="s">
        <v>3</v>
      </c>
      <c r="D291" s="4">
        <v>1</v>
      </c>
      <c r="E291" s="4"/>
      <c r="F291" s="42"/>
      <c r="G291" s="47">
        <f t="shared" si="61"/>
        <v>0</v>
      </c>
      <c r="H291" s="72"/>
    </row>
    <row r="292" spans="1:8" s="34" customFormat="1" ht="24" customHeight="1">
      <c r="A292" s="59"/>
      <c r="B292" s="55" t="s">
        <v>170</v>
      </c>
      <c r="C292" s="64"/>
      <c r="D292" s="64"/>
      <c r="E292" s="64"/>
      <c r="F292" s="66"/>
      <c r="G292" s="47"/>
      <c r="H292" s="72"/>
    </row>
    <row r="293" spans="1:8" s="1" customFormat="1" ht="18" customHeight="1">
      <c r="A293" s="37"/>
      <c r="B293" s="45" t="s">
        <v>51</v>
      </c>
      <c r="C293" s="43" t="s">
        <v>12</v>
      </c>
      <c r="D293" s="4"/>
      <c r="E293" s="4"/>
      <c r="F293" s="42"/>
      <c r="G293" s="47">
        <f t="shared" ref="G293:G294" si="62">D293*F293</f>
        <v>0</v>
      </c>
      <c r="H293" s="72"/>
    </row>
    <row r="294" spans="1:8" s="1" customFormat="1" ht="18" customHeight="1">
      <c r="A294" s="37"/>
      <c r="B294" s="45" t="s">
        <v>28</v>
      </c>
      <c r="C294" s="43" t="s">
        <v>12</v>
      </c>
      <c r="D294" s="4"/>
      <c r="E294" s="4"/>
      <c r="F294" s="42"/>
      <c r="G294" s="47">
        <f t="shared" si="62"/>
        <v>0</v>
      </c>
      <c r="H294" s="72"/>
    </row>
    <row r="295" spans="1:8" s="1" customFormat="1" ht="24" customHeight="1">
      <c r="A295" s="37"/>
      <c r="B295" s="55" t="s">
        <v>38</v>
      </c>
      <c r="C295" s="43"/>
      <c r="D295" s="4"/>
      <c r="E295" s="42"/>
      <c r="F295" s="41"/>
      <c r="G295" s="47"/>
    </row>
    <row r="296" spans="1:8" s="1" customFormat="1" ht="18" customHeight="1">
      <c r="A296" s="37"/>
      <c r="B296" s="45" t="s">
        <v>51</v>
      </c>
      <c r="C296" s="43" t="s">
        <v>11</v>
      </c>
      <c r="D296" s="4">
        <v>1</v>
      </c>
      <c r="E296" s="42"/>
      <c r="F296" s="41"/>
      <c r="G296" s="47">
        <f t="shared" ref="G296" si="63">D296*F296</f>
        <v>0</v>
      </c>
    </row>
    <row r="297" spans="1:8" s="34" customFormat="1" ht="24" customHeight="1">
      <c r="A297" s="59"/>
      <c r="B297" s="55" t="s">
        <v>276</v>
      </c>
      <c r="C297" s="64" t="s">
        <v>2</v>
      </c>
      <c r="D297" s="64">
        <v>1</v>
      </c>
      <c r="E297" s="66"/>
      <c r="F297" s="76"/>
      <c r="G297" s="47">
        <f>D297*F297</f>
        <v>0</v>
      </c>
      <c r="H297" s="72"/>
    </row>
    <row r="298" spans="1:8" s="34" customFormat="1" ht="9" customHeight="1" thickBot="1">
      <c r="A298" s="59"/>
      <c r="B298" s="55"/>
      <c r="C298" s="64"/>
      <c r="D298" s="64"/>
      <c r="E298" s="66"/>
      <c r="F298" s="76"/>
      <c r="G298" s="47"/>
      <c r="H298" s="72"/>
    </row>
    <row r="299" spans="1:8" s="1" customFormat="1" ht="30" customHeight="1" thickBot="1">
      <c r="A299" s="162"/>
      <c r="B299" s="170" t="s">
        <v>242</v>
      </c>
      <c r="C299" s="162"/>
      <c r="D299" s="163"/>
      <c r="E299" s="163"/>
      <c r="F299" s="163"/>
      <c r="G299" s="164">
        <f>SUM(G288:G297)</f>
        <v>0</v>
      </c>
      <c r="H299" s="169"/>
    </row>
    <row r="300" spans="1:8" s="1" customFormat="1" ht="33" customHeight="1">
      <c r="A300" s="166" t="s">
        <v>169</v>
      </c>
      <c r="B300" s="165" t="s">
        <v>250</v>
      </c>
      <c r="C300" s="157"/>
      <c r="D300" s="75"/>
      <c r="E300" s="75"/>
      <c r="F300" s="75"/>
      <c r="G300" s="75"/>
      <c r="H300" s="167"/>
    </row>
    <row r="301" spans="1:8" s="34" customFormat="1" ht="24" customHeight="1">
      <c r="A301" s="59"/>
      <c r="B301" s="55" t="s">
        <v>204</v>
      </c>
      <c r="C301" s="43"/>
      <c r="D301" s="43"/>
      <c r="E301" s="42"/>
      <c r="F301" s="41"/>
      <c r="G301" s="47"/>
    </row>
    <row r="302" spans="1:8" s="1" customFormat="1" ht="18" customHeight="1">
      <c r="A302" s="37"/>
      <c r="B302" s="45" t="s">
        <v>132</v>
      </c>
      <c r="C302" s="43" t="s">
        <v>2</v>
      </c>
      <c r="D302" s="4">
        <v>6</v>
      </c>
      <c r="E302" s="4"/>
      <c r="F302" s="42"/>
      <c r="G302" s="47">
        <f t="shared" ref="G302:G304" si="64">D302*F302</f>
        <v>0</v>
      </c>
      <c r="H302" s="72"/>
    </row>
    <row r="303" spans="1:8" s="1" customFormat="1" ht="18" customHeight="1">
      <c r="A303" s="37"/>
      <c r="B303" s="45" t="s">
        <v>245</v>
      </c>
      <c r="C303" s="43" t="s">
        <v>2</v>
      </c>
      <c r="D303" s="4">
        <v>2</v>
      </c>
      <c r="E303" s="4"/>
      <c r="F303" s="42"/>
      <c r="G303" s="47">
        <f t="shared" si="64"/>
        <v>0</v>
      </c>
      <c r="H303" s="72"/>
    </row>
    <row r="304" spans="1:8" s="1" customFormat="1" ht="18" customHeight="1">
      <c r="A304" s="37"/>
      <c r="B304" s="45" t="s">
        <v>246</v>
      </c>
      <c r="C304" s="43" t="s">
        <v>2</v>
      </c>
      <c r="D304" s="4">
        <v>1</v>
      </c>
      <c r="E304" s="4"/>
      <c r="F304" s="42"/>
      <c r="G304" s="47">
        <f t="shared" si="64"/>
        <v>0</v>
      </c>
      <c r="H304" s="72"/>
    </row>
    <row r="305" spans="1:8" s="34" customFormat="1" ht="36" customHeight="1">
      <c r="A305" s="59"/>
      <c r="B305" s="55" t="s">
        <v>171</v>
      </c>
      <c r="C305" s="64"/>
      <c r="D305" s="64"/>
      <c r="E305" s="64"/>
      <c r="F305" s="66"/>
      <c r="G305" s="47"/>
      <c r="H305" s="72"/>
    </row>
    <row r="306" spans="1:8" s="1" customFormat="1" ht="18" customHeight="1">
      <c r="A306" s="203"/>
      <c r="B306" s="204" t="s">
        <v>19</v>
      </c>
      <c r="C306" s="205" t="s">
        <v>12</v>
      </c>
      <c r="D306" s="206"/>
      <c r="E306" s="206"/>
      <c r="F306" s="207"/>
      <c r="G306" s="209">
        <f t="shared" ref="G306:G307" si="65">D306*F306</f>
        <v>0</v>
      </c>
      <c r="H306" s="72"/>
    </row>
    <row r="307" spans="1:8" s="1" customFormat="1" ht="18" customHeight="1">
      <c r="A307" s="37"/>
      <c r="B307" s="45" t="s">
        <v>52</v>
      </c>
      <c r="C307" s="43" t="s">
        <v>12</v>
      </c>
      <c r="D307" s="4"/>
      <c r="E307" s="4"/>
      <c r="F307" s="42"/>
      <c r="G307" s="47">
        <f t="shared" si="65"/>
        <v>0</v>
      </c>
      <c r="H307" s="72"/>
    </row>
    <row r="308" spans="1:8" s="1" customFormat="1" ht="18" customHeight="1">
      <c r="A308" s="37"/>
      <c r="B308" s="45" t="s">
        <v>51</v>
      </c>
      <c r="C308" s="43" t="s">
        <v>12</v>
      </c>
      <c r="D308" s="4"/>
      <c r="E308" s="4"/>
      <c r="F308" s="42"/>
      <c r="G308" s="47">
        <f t="shared" ref="G308:G310" si="66">D308*F308</f>
        <v>0</v>
      </c>
      <c r="H308" s="72"/>
    </row>
    <row r="309" spans="1:8" s="1" customFormat="1" ht="18" customHeight="1">
      <c r="A309" s="37"/>
      <c r="B309" s="45" t="s">
        <v>28</v>
      </c>
      <c r="C309" s="43" t="s">
        <v>12</v>
      </c>
      <c r="D309" s="4"/>
      <c r="E309" s="4"/>
      <c r="F309" s="42"/>
      <c r="G309" s="47">
        <f t="shared" ref="G309" si="67">D309*F309</f>
        <v>0</v>
      </c>
      <c r="H309" s="72"/>
    </row>
    <row r="310" spans="1:8" s="1" customFormat="1" ht="18" customHeight="1">
      <c r="A310" s="37"/>
      <c r="B310" s="45" t="s">
        <v>172</v>
      </c>
      <c r="C310" s="43" t="s">
        <v>12</v>
      </c>
      <c r="D310" s="4"/>
      <c r="E310" s="4"/>
      <c r="F310" s="42"/>
      <c r="G310" s="47">
        <f t="shared" si="66"/>
        <v>0</v>
      </c>
      <c r="H310" s="72"/>
    </row>
    <row r="311" spans="1:8" s="34" customFormat="1" ht="24" customHeight="1">
      <c r="A311" s="59"/>
      <c r="B311" s="55" t="s">
        <v>276</v>
      </c>
      <c r="C311" s="64" t="s">
        <v>2</v>
      </c>
      <c r="D311" s="64">
        <v>1</v>
      </c>
      <c r="E311" s="66"/>
      <c r="F311" s="76"/>
      <c r="G311" s="47">
        <f>D311*F311</f>
        <v>0</v>
      </c>
      <c r="H311" s="72"/>
    </row>
    <row r="312" spans="1:8" s="34" customFormat="1" ht="9" customHeight="1" thickBot="1">
      <c r="A312" s="59"/>
      <c r="B312" s="55"/>
      <c r="C312" s="64"/>
      <c r="D312" s="64"/>
      <c r="E312" s="66"/>
      <c r="F312" s="76"/>
      <c r="G312" s="47"/>
      <c r="H312" s="72"/>
    </row>
    <row r="313" spans="1:8" s="1" customFormat="1" ht="30" customHeight="1" thickBot="1">
      <c r="A313" s="162"/>
      <c r="B313" s="170" t="s">
        <v>244</v>
      </c>
      <c r="C313" s="162"/>
      <c r="D313" s="163"/>
      <c r="E313" s="163"/>
      <c r="F313" s="163"/>
      <c r="G313" s="164">
        <f>SUM(G302:G311)</f>
        <v>0</v>
      </c>
      <c r="H313" s="169"/>
    </row>
    <row r="314" spans="1:8" s="1" customFormat="1" ht="30" customHeight="1" thickBot="1">
      <c r="A314" s="176"/>
      <c r="B314" s="177"/>
      <c r="C314" s="176"/>
      <c r="D314" s="77"/>
      <c r="E314" s="77"/>
      <c r="F314" s="77"/>
      <c r="G314" s="178"/>
      <c r="H314" s="169"/>
    </row>
    <row r="315" spans="1:8" s="34" customFormat="1" ht="33" customHeight="1" thickTop="1" thickBot="1">
      <c r="A315" s="93"/>
      <c r="B315" s="215" t="s">
        <v>176</v>
      </c>
      <c r="C315" s="122"/>
      <c r="D315" s="94"/>
      <c r="E315" s="94"/>
      <c r="F315" s="94"/>
      <c r="G315" s="97">
        <f>SUM(G130+G166+G198+G222+G255+G286+G299+G313)</f>
        <v>0</v>
      </c>
      <c r="H315" s="127"/>
    </row>
    <row r="316" spans="1:8" s="34" customFormat="1" ht="36" customHeight="1" thickTop="1">
      <c r="A316" s="128" t="s">
        <v>177</v>
      </c>
      <c r="B316" s="129" t="s">
        <v>178</v>
      </c>
      <c r="C316" s="129"/>
      <c r="D316" s="128"/>
      <c r="E316" s="129"/>
      <c r="F316" s="128"/>
      <c r="G316" s="130"/>
      <c r="H316" s="68"/>
    </row>
    <row r="317" spans="1:8" ht="27" customHeight="1">
      <c r="A317" s="4"/>
      <c r="B317" s="5" t="s">
        <v>72</v>
      </c>
      <c r="C317" s="4"/>
      <c r="D317" s="4"/>
      <c r="E317" s="4"/>
      <c r="F317" s="137"/>
      <c r="G317" s="138"/>
    </row>
    <row r="318" spans="1:8" ht="24" customHeight="1">
      <c r="A318" s="4"/>
      <c r="B318" s="79" t="s">
        <v>73</v>
      </c>
      <c r="C318" s="4" t="s">
        <v>2</v>
      </c>
      <c r="D318" s="4">
        <v>1</v>
      </c>
      <c r="E318" s="4"/>
      <c r="F318" s="137"/>
      <c r="G318" s="138">
        <f>D318*F318</f>
        <v>0</v>
      </c>
    </row>
    <row r="319" spans="1:8" ht="24" customHeight="1">
      <c r="A319" s="4"/>
      <c r="B319" s="79" t="s">
        <v>74</v>
      </c>
      <c r="C319" s="4" t="s">
        <v>2</v>
      </c>
      <c r="D319" s="4">
        <v>1</v>
      </c>
      <c r="E319" s="4"/>
      <c r="F319" s="137"/>
      <c r="G319" s="138">
        <f t="shared" ref="G319" si="68">D319*F319</f>
        <v>0</v>
      </c>
    </row>
    <row r="320" spans="1:8" ht="24" customHeight="1">
      <c r="A320" s="4"/>
      <c r="B320" s="79" t="s">
        <v>76</v>
      </c>
      <c r="C320" s="4" t="s">
        <v>2</v>
      </c>
      <c r="D320" s="4">
        <v>1</v>
      </c>
      <c r="E320" s="4"/>
      <c r="F320" s="137"/>
      <c r="G320" s="138">
        <f>D320*F320</f>
        <v>0</v>
      </c>
    </row>
    <row r="321" spans="1:8" ht="24" customHeight="1">
      <c r="A321" s="4"/>
      <c r="B321" s="79" t="s">
        <v>77</v>
      </c>
      <c r="C321" s="4" t="s">
        <v>2</v>
      </c>
      <c r="D321" s="4">
        <v>1</v>
      </c>
      <c r="E321" s="4"/>
      <c r="F321" s="137"/>
      <c r="G321" s="138">
        <f t="shared" ref="G321:G323" si="69">D321*F321</f>
        <v>0</v>
      </c>
    </row>
    <row r="322" spans="1:8" ht="24" customHeight="1">
      <c r="A322" s="4"/>
      <c r="B322" s="79" t="s">
        <v>75</v>
      </c>
      <c r="C322" s="4" t="s">
        <v>2</v>
      </c>
      <c r="D322" s="4">
        <v>1</v>
      </c>
      <c r="E322" s="4"/>
      <c r="F322" s="137"/>
      <c r="G322" s="138">
        <f t="shared" si="69"/>
        <v>0</v>
      </c>
    </row>
    <row r="323" spans="1:8" ht="24" customHeight="1">
      <c r="A323" s="4"/>
      <c r="B323" s="79" t="s">
        <v>71</v>
      </c>
      <c r="C323" s="4" t="s">
        <v>2</v>
      </c>
      <c r="D323" s="4">
        <v>1</v>
      </c>
      <c r="E323" s="4"/>
      <c r="F323" s="7"/>
      <c r="G323" s="138">
        <f t="shared" si="69"/>
        <v>0</v>
      </c>
    </row>
    <row r="324" spans="1:8" ht="12" customHeight="1" thickBot="1">
      <c r="A324" s="4"/>
      <c r="B324" s="79"/>
      <c r="C324" s="4"/>
      <c r="D324" s="4"/>
      <c r="E324" s="4"/>
      <c r="F324" s="137"/>
      <c r="G324" s="138"/>
    </row>
    <row r="325" spans="1:8" ht="33.75" customHeight="1" thickTop="1" thickBot="1">
      <c r="A325" s="6"/>
      <c r="B325" s="215" t="s">
        <v>179</v>
      </c>
      <c r="C325" s="6"/>
      <c r="D325" s="6"/>
      <c r="E325" s="6"/>
      <c r="F325" s="139"/>
      <c r="G325" s="8">
        <f>SUM(G318:G323)</f>
        <v>0</v>
      </c>
    </row>
    <row r="326" spans="1:8" s="99" customFormat="1" ht="36" customHeight="1" thickTop="1">
      <c r="A326" s="128" t="s">
        <v>180</v>
      </c>
      <c r="B326" s="129" t="s">
        <v>49</v>
      </c>
      <c r="C326" s="129"/>
      <c r="D326" s="142"/>
      <c r="E326" s="142"/>
      <c r="F326" s="142"/>
      <c r="G326" s="143"/>
      <c r="H326" s="72"/>
    </row>
    <row r="327" spans="1:8" s="99" customFormat="1" ht="27" customHeight="1">
      <c r="A327" s="77"/>
      <c r="B327" s="5" t="s">
        <v>33</v>
      </c>
      <c r="C327" s="4"/>
      <c r="D327" s="4"/>
      <c r="E327" s="4"/>
      <c r="F327" s="98"/>
      <c r="G327" s="47"/>
    </row>
    <row r="328" spans="1:8" s="99" customFormat="1" ht="24" customHeight="1">
      <c r="A328" s="77"/>
      <c r="B328" s="55" t="s">
        <v>174</v>
      </c>
      <c r="C328" s="4" t="s">
        <v>2</v>
      </c>
      <c r="D328" s="4">
        <v>1</v>
      </c>
      <c r="E328" s="4"/>
      <c r="F328" s="7"/>
      <c r="G328" s="47">
        <f t="shared" ref="G328:G335" si="70">D328*F328</f>
        <v>0</v>
      </c>
    </row>
    <row r="329" spans="1:8" s="99" customFormat="1" ht="24" customHeight="1">
      <c r="A329" s="77"/>
      <c r="B329" s="55" t="s">
        <v>292</v>
      </c>
      <c r="C329" s="4" t="s">
        <v>2</v>
      </c>
      <c r="D329" s="4">
        <v>1</v>
      </c>
      <c r="E329" s="4"/>
      <c r="F329" s="7"/>
      <c r="G329" s="47">
        <f t="shared" si="70"/>
        <v>0</v>
      </c>
    </row>
    <row r="330" spans="1:8" s="34" customFormat="1" ht="24" customHeight="1">
      <c r="A330" s="59"/>
      <c r="B330" s="55" t="s">
        <v>175</v>
      </c>
      <c r="C330" s="64" t="s">
        <v>2</v>
      </c>
      <c r="D330" s="64">
        <v>6</v>
      </c>
      <c r="E330" s="106"/>
      <c r="F330" s="66"/>
      <c r="G330" s="47">
        <f t="shared" ref="G330" si="71">D330*F330</f>
        <v>0</v>
      </c>
      <c r="H330" s="72"/>
    </row>
    <row r="331" spans="1:8" s="34" customFormat="1" ht="24" customHeight="1">
      <c r="A331" s="59"/>
      <c r="B331" s="55" t="s">
        <v>266</v>
      </c>
      <c r="C331" s="64" t="s">
        <v>2</v>
      </c>
      <c r="D331" s="64">
        <v>1</v>
      </c>
      <c r="E331" s="106"/>
      <c r="F331" s="66"/>
      <c r="G331" s="47">
        <f t="shared" si="70"/>
        <v>0</v>
      </c>
      <c r="H331" s="72"/>
    </row>
    <row r="332" spans="1:8" s="34" customFormat="1" ht="24" customHeight="1">
      <c r="A332" s="59"/>
      <c r="B332" s="55" t="s">
        <v>209</v>
      </c>
      <c r="C332" s="64" t="s">
        <v>2</v>
      </c>
      <c r="D332" s="64">
        <v>23</v>
      </c>
      <c r="E332" s="106"/>
      <c r="F332" s="66"/>
      <c r="G332" s="47">
        <f t="shared" si="70"/>
        <v>0</v>
      </c>
      <c r="H332" s="72"/>
    </row>
    <row r="333" spans="1:8" s="34" customFormat="1" ht="24" customHeight="1">
      <c r="A333" s="59"/>
      <c r="B333" s="55" t="s">
        <v>210</v>
      </c>
      <c r="C333" s="64" t="s">
        <v>2</v>
      </c>
      <c r="D333" s="64">
        <v>1</v>
      </c>
      <c r="E333" s="106"/>
      <c r="F333" s="66"/>
      <c r="G333" s="47">
        <f t="shared" si="70"/>
        <v>0</v>
      </c>
      <c r="H333" s="72"/>
    </row>
    <row r="334" spans="1:8" s="34" customFormat="1" ht="24" customHeight="1">
      <c r="A334" s="59"/>
      <c r="B334" s="55" t="s">
        <v>211</v>
      </c>
      <c r="C334" s="64" t="s">
        <v>2</v>
      </c>
      <c r="D334" s="64">
        <v>3</v>
      </c>
      <c r="E334" s="106"/>
      <c r="F334" s="66"/>
      <c r="G334" s="47">
        <f t="shared" si="70"/>
        <v>0</v>
      </c>
      <c r="H334" s="72"/>
    </row>
    <row r="335" spans="1:8" s="34" customFormat="1" ht="24" customHeight="1">
      <c r="A335" s="59"/>
      <c r="B335" s="55" t="s">
        <v>173</v>
      </c>
      <c r="C335" s="64" t="s">
        <v>2</v>
      </c>
      <c r="D335" s="64">
        <v>9</v>
      </c>
      <c r="E335" s="106"/>
      <c r="F335" s="66"/>
      <c r="G335" s="47">
        <f t="shared" si="70"/>
        <v>0</v>
      </c>
      <c r="H335" s="72"/>
    </row>
    <row r="336" spans="1:8" s="34" customFormat="1" ht="24" customHeight="1">
      <c r="A336" s="59"/>
      <c r="B336" s="55" t="s">
        <v>293</v>
      </c>
      <c r="C336" s="64" t="s">
        <v>2</v>
      </c>
      <c r="D336" s="64">
        <v>9</v>
      </c>
      <c r="E336" s="106"/>
      <c r="F336" s="66"/>
      <c r="G336" s="47">
        <f t="shared" ref="G336" si="72">D336*F336</f>
        <v>0</v>
      </c>
      <c r="H336" s="72"/>
    </row>
    <row r="337" spans="1:255" s="99" customFormat="1" ht="12" customHeight="1" thickBot="1">
      <c r="A337" s="5"/>
      <c r="B337" s="5"/>
      <c r="C337" s="5"/>
      <c r="D337" s="5"/>
      <c r="E337" s="5"/>
      <c r="F337" s="100"/>
      <c r="G337" s="101"/>
    </row>
    <row r="338" spans="1:255" s="99" customFormat="1" ht="33" customHeight="1" thickTop="1" thickBot="1">
      <c r="A338" s="102"/>
      <c r="B338" s="216" t="s">
        <v>181</v>
      </c>
      <c r="C338" s="102"/>
      <c r="D338" s="102"/>
      <c r="E338" s="102"/>
      <c r="F338" s="103"/>
      <c r="G338" s="95">
        <f>SUM(G328:G337)</f>
        <v>0</v>
      </c>
    </row>
    <row r="339" spans="1:255" s="99" customFormat="1" ht="60" customHeight="1" thickTop="1">
      <c r="A339" s="218"/>
      <c r="B339" s="219"/>
      <c r="C339" s="218"/>
      <c r="D339" s="218"/>
      <c r="E339" s="218"/>
      <c r="F339" s="220"/>
      <c r="G339" s="221"/>
    </row>
    <row r="340" spans="1:255" s="1" customFormat="1" ht="36" customHeight="1">
      <c r="A340" s="128" t="s">
        <v>182</v>
      </c>
      <c r="B340" s="129" t="s">
        <v>218</v>
      </c>
      <c r="C340" s="129"/>
      <c r="D340" s="140"/>
      <c r="E340" s="140"/>
      <c r="F340" s="140"/>
      <c r="G340" s="141"/>
      <c r="H340" s="90"/>
    </row>
    <row r="341" spans="1:255" s="1" customFormat="1" ht="27" customHeight="1">
      <c r="A341" s="2"/>
      <c r="B341" s="73" t="s">
        <v>23</v>
      </c>
      <c r="C341" s="4"/>
      <c r="D341" s="4"/>
      <c r="E341" s="5"/>
      <c r="F341" s="7"/>
      <c r="G341" s="78"/>
      <c r="H341" s="74"/>
    </row>
    <row r="342" spans="1:255" s="1" customFormat="1" ht="24" customHeight="1">
      <c r="A342" s="2"/>
      <c r="B342" s="79" t="s">
        <v>32</v>
      </c>
      <c r="C342" s="4" t="s">
        <v>2</v>
      </c>
      <c r="D342" s="4">
        <v>1</v>
      </c>
      <c r="E342" s="80"/>
      <c r="F342" s="7"/>
      <c r="G342" s="40">
        <f>D342*F342</f>
        <v>0</v>
      </c>
      <c r="H342" s="74"/>
    </row>
    <row r="343" spans="1:255" s="1" customFormat="1" ht="24" customHeight="1">
      <c r="A343" s="2"/>
      <c r="B343" s="79" t="s">
        <v>39</v>
      </c>
      <c r="C343" s="4" t="s">
        <v>2</v>
      </c>
      <c r="D343" s="4">
        <v>1</v>
      </c>
      <c r="E343" s="81"/>
      <c r="F343" s="7"/>
      <c r="G343" s="40">
        <f>D343*F343</f>
        <v>0</v>
      </c>
      <c r="H343" s="74"/>
    </row>
    <row r="344" spans="1:255" s="1" customFormat="1" ht="24" customHeight="1">
      <c r="A344" s="2"/>
      <c r="B344" s="79" t="s">
        <v>24</v>
      </c>
      <c r="C344" s="4" t="s">
        <v>2</v>
      </c>
      <c r="D344" s="4">
        <v>1</v>
      </c>
      <c r="E344" s="81"/>
      <c r="F344" s="7"/>
      <c r="G344" s="40">
        <f t="shared" ref="G344:G346" si="73">D344*F344</f>
        <v>0</v>
      </c>
      <c r="H344" s="74"/>
    </row>
    <row r="345" spans="1:255" s="1" customFormat="1" ht="24" customHeight="1">
      <c r="A345" s="2"/>
      <c r="B345" s="79" t="s">
        <v>25</v>
      </c>
      <c r="C345" s="4" t="s">
        <v>2</v>
      </c>
      <c r="D345" s="4">
        <v>1</v>
      </c>
      <c r="E345" s="81"/>
      <c r="F345" s="7"/>
      <c r="G345" s="40">
        <f t="shared" si="73"/>
        <v>0</v>
      </c>
      <c r="H345" s="74"/>
    </row>
    <row r="346" spans="1:255" s="1" customFormat="1" ht="24" customHeight="1">
      <c r="A346" s="2"/>
      <c r="B346" s="79" t="s">
        <v>26</v>
      </c>
      <c r="C346" s="4" t="s">
        <v>2</v>
      </c>
      <c r="D346" s="4">
        <v>1</v>
      </c>
      <c r="E346" s="81"/>
      <c r="F346" s="7"/>
      <c r="G346" s="40">
        <f t="shared" si="73"/>
        <v>0</v>
      </c>
      <c r="H346" s="74"/>
    </row>
    <row r="347" spans="1:255" s="1" customFormat="1" ht="12" customHeight="1" thickBot="1">
      <c r="A347" s="2"/>
      <c r="B347" s="82"/>
      <c r="C347" s="82"/>
      <c r="D347" s="3"/>
      <c r="E347" s="3"/>
      <c r="F347" s="83"/>
      <c r="G347" s="84"/>
      <c r="H347" s="90"/>
    </row>
    <row r="348" spans="1:255" ht="33" customHeight="1" thickTop="1" thickBot="1">
      <c r="A348" s="85"/>
      <c r="B348" s="217" t="s">
        <v>183</v>
      </c>
      <c r="C348" s="86"/>
      <c r="D348" s="86"/>
      <c r="E348" s="87"/>
      <c r="F348" s="88"/>
      <c r="G348" s="89">
        <f>SUM(G342:G347)</f>
        <v>0</v>
      </c>
      <c r="H348" s="91"/>
    </row>
    <row r="349" spans="1:255" s="34" customFormat="1" ht="36" customHeight="1" thickTop="1" thickBot="1">
      <c r="A349" s="38"/>
      <c r="B349" s="38"/>
      <c r="C349" s="37"/>
      <c r="D349" s="37"/>
      <c r="E349" s="37"/>
      <c r="F349" s="36"/>
      <c r="G349" s="35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</row>
    <row r="350" spans="1:255" s="33" customFormat="1" ht="45" customHeight="1" thickTop="1" thickBot="1">
      <c r="A350" s="210"/>
      <c r="B350" s="211" t="s">
        <v>213</v>
      </c>
      <c r="C350" s="212"/>
      <c r="D350" s="212"/>
      <c r="E350" s="212"/>
      <c r="F350" s="213"/>
      <c r="G350" s="214">
        <f>SUM(G10+G42+G75+G89+G96+G315+G325+G338+G348)</f>
        <v>0</v>
      </c>
    </row>
    <row r="351" spans="1:255" ht="13.5" thickTop="1">
      <c r="A351" s="144"/>
      <c r="B351" s="144"/>
      <c r="C351" s="145"/>
      <c r="D351" s="145"/>
      <c r="E351" s="145"/>
      <c r="F351" s="144"/>
      <c r="G351" s="144"/>
    </row>
    <row r="352" spans="1:255">
      <c r="A352" s="144"/>
      <c r="B352" s="144"/>
      <c r="C352" s="145"/>
      <c r="D352" s="145"/>
      <c r="E352" s="145"/>
      <c r="F352" s="144"/>
      <c r="G352" s="144"/>
    </row>
    <row r="353" spans="1:7">
      <c r="A353" s="144"/>
      <c r="B353" s="144"/>
      <c r="C353" s="145"/>
      <c r="D353" s="145"/>
      <c r="E353" s="145"/>
      <c r="F353" s="144"/>
      <c r="G353" s="144"/>
    </row>
    <row r="354" spans="1:7">
      <c r="A354" s="144"/>
      <c r="B354" s="144"/>
      <c r="C354" s="145"/>
      <c r="D354" s="145"/>
      <c r="E354" s="145"/>
      <c r="F354" s="144"/>
      <c r="G354" s="144"/>
    </row>
    <row r="355" spans="1:7">
      <c r="A355" s="144"/>
      <c r="B355" s="144"/>
      <c r="C355" s="145"/>
      <c r="D355" s="145"/>
      <c r="E355" s="145"/>
      <c r="F355" s="144"/>
      <c r="G355" s="144"/>
    </row>
    <row r="356" spans="1:7">
      <c r="A356" s="144"/>
      <c r="B356" s="144"/>
      <c r="C356" s="145"/>
      <c r="D356" s="145"/>
      <c r="E356" s="145"/>
      <c r="F356" s="144"/>
      <c r="G356" s="144"/>
    </row>
    <row r="357" spans="1:7">
      <c r="A357" s="144"/>
      <c r="B357" s="144"/>
      <c r="C357" s="145"/>
      <c r="D357" s="145"/>
      <c r="E357" s="145"/>
      <c r="F357" s="144"/>
      <c r="G357" s="144"/>
    </row>
    <row r="358" spans="1:7">
      <c r="A358" s="144"/>
      <c r="B358" s="144"/>
      <c r="C358" s="145"/>
      <c r="D358" s="145"/>
      <c r="E358" s="145"/>
      <c r="F358" s="144"/>
      <c r="G358" s="144"/>
    </row>
    <row r="359" spans="1:7">
      <c r="A359" s="144"/>
      <c r="B359" s="144"/>
      <c r="C359" s="145"/>
      <c r="D359" s="145"/>
      <c r="E359" s="145"/>
      <c r="F359" s="144"/>
      <c r="G359" s="144"/>
    </row>
    <row r="360" spans="1:7">
      <c r="A360" s="144"/>
      <c r="B360" s="144"/>
      <c r="C360" s="145"/>
      <c r="D360" s="145"/>
      <c r="E360" s="145"/>
      <c r="F360" s="144"/>
      <c r="G360" s="144"/>
    </row>
    <row r="361" spans="1:7">
      <c r="A361" s="144"/>
      <c r="B361" s="144"/>
      <c r="C361" s="145"/>
      <c r="D361" s="145"/>
      <c r="E361" s="145"/>
      <c r="F361" s="144"/>
      <c r="G361" s="144"/>
    </row>
    <row r="362" spans="1:7">
      <c r="A362" s="144"/>
      <c r="B362" s="144"/>
      <c r="C362" s="145"/>
      <c r="D362" s="145"/>
      <c r="E362" s="145"/>
      <c r="F362" s="144"/>
      <c r="G362" s="144"/>
    </row>
    <row r="363" spans="1:7">
      <c r="A363" s="144"/>
      <c r="B363" s="144"/>
      <c r="C363" s="145"/>
      <c r="D363" s="145"/>
      <c r="E363" s="145"/>
      <c r="F363" s="144"/>
      <c r="G363" s="144"/>
    </row>
    <row r="364" spans="1:7">
      <c r="A364" s="144"/>
      <c r="B364" s="144"/>
      <c r="C364" s="145"/>
      <c r="D364" s="145"/>
      <c r="E364" s="145"/>
      <c r="F364" s="144"/>
      <c r="G364" s="144"/>
    </row>
    <row r="365" spans="1:7">
      <c r="A365" s="144"/>
      <c r="B365" s="144"/>
      <c r="C365" s="145"/>
      <c r="D365" s="145"/>
      <c r="E365" s="145"/>
      <c r="F365" s="144"/>
      <c r="G365" s="144"/>
    </row>
    <row r="366" spans="1:7">
      <c r="A366" s="144"/>
      <c r="B366" s="144"/>
      <c r="C366" s="145"/>
      <c r="D366" s="145"/>
      <c r="E366" s="145"/>
      <c r="F366" s="144"/>
      <c r="G366" s="144"/>
    </row>
    <row r="367" spans="1:7">
      <c r="A367" s="144"/>
      <c r="B367" s="144"/>
      <c r="C367" s="145"/>
      <c r="D367" s="145"/>
      <c r="E367" s="145"/>
      <c r="F367" s="144"/>
      <c r="G367" s="144"/>
    </row>
    <row r="368" spans="1:7">
      <c r="A368" s="144"/>
      <c r="B368" s="144"/>
      <c r="C368" s="145"/>
      <c r="D368" s="145"/>
      <c r="E368" s="145"/>
      <c r="F368" s="144"/>
      <c r="G368" s="144"/>
    </row>
    <row r="369" spans="1:7">
      <c r="A369" s="144"/>
      <c r="B369" s="144"/>
      <c r="C369" s="145"/>
      <c r="D369" s="145"/>
      <c r="E369" s="145"/>
      <c r="F369" s="144"/>
      <c r="G369" s="144"/>
    </row>
    <row r="370" spans="1:7">
      <c r="A370" s="144"/>
      <c r="B370" s="144"/>
      <c r="C370" s="145"/>
      <c r="D370" s="145"/>
      <c r="E370" s="145"/>
      <c r="F370" s="144"/>
      <c r="G370" s="144"/>
    </row>
    <row r="371" spans="1:7">
      <c r="A371" s="144"/>
      <c r="B371" s="144"/>
      <c r="C371" s="145"/>
      <c r="D371" s="145"/>
      <c r="E371" s="145"/>
      <c r="F371" s="144"/>
      <c r="G371" s="144"/>
    </row>
    <row r="372" spans="1:7">
      <c r="A372" s="144"/>
      <c r="B372" s="144"/>
      <c r="C372" s="145"/>
      <c r="D372" s="145"/>
      <c r="E372" s="145"/>
      <c r="F372" s="144"/>
      <c r="G372" s="144"/>
    </row>
    <row r="373" spans="1:7">
      <c r="A373" s="144"/>
      <c r="B373" s="144"/>
      <c r="C373" s="145"/>
      <c r="D373" s="145"/>
      <c r="E373" s="145"/>
      <c r="F373" s="144"/>
      <c r="G373" s="144"/>
    </row>
    <row r="374" spans="1:7">
      <c r="A374" s="144"/>
      <c r="B374" s="144"/>
      <c r="C374" s="145"/>
      <c r="D374" s="145"/>
      <c r="E374" s="145"/>
      <c r="F374" s="144"/>
      <c r="G374" s="144"/>
    </row>
    <row r="375" spans="1:7">
      <c r="A375" s="144"/>
      <c r="B375" s="144"/>
      <c r="C375" s="145"/>
      <c r="D375" s="145"/>
      <c r="E375" s="145"/>
      <c r="F375" s="144"/>
      <c r="G375" s="144"/>
    </row>
    <row r="376" spans="1:7">
      <c r="A376" s="144"/>
      <c r="B376" s="144"/>
      <c r="C376" s="145"/>
      <c r="D376" s="145"/>
      <c r="E376" s="145"/>
      <c r="F376" s="144"/>
      <c r="G376" s="144"/>
    </row>
    <row r="377" spans="1:7">
      <c r="A377" s="144"/>
      <c r="B377" s="144"/>
      <c r="C377" s="145"/>
      <c r="D377" s="145"/>
      <c r="E377" s="145"/>
      <c r="F377" s="144"/>
      <c r="G377" s="144"/>
    </row>
    <row r="378" spans="1:7">
      <c r="A378" s="144"/>
      <c r="B378" s="144"/>
      <c r="C378" s="145"/>
      <c r="D378" s="145"/>
      <c r="E378" s="145"/>
      <c r="F378" s="144"/>
      <c r="G378" s="144"/>
    </row>
    <row r="379" spans="1:7">
      <c r="A379" s="144"/>
      <c r="B379" s="144"/>
      <c r="C379" s="145"/>
      <c r="D379" s="145"/>
      <c r="E379" s="145"/>
      <c r="F379" s="144"/>
      <c r="G379" s="144"/>
    </row>
    <row r="380" spans="1:7">
      <c r="A380" s="144"/>
      <c r="B380" s="144"/>
      <c r="C380" s="145"/>
      <c r="D380" s="145"/>
      <c r="E380" s="145"/>
      <c r="F380" s="144"/>
      <c r="G380" s="144"/>
    </row>
    <row r="381" spans="1:7">
      <c r="A381" s="144"/>
      <c r="B381" s="144"/>
      <c r="C381" s="145"/>
      <c r="D381" s="145"/>
      <c r="E381" s="145"/>
      <c r="F381" s="144"/>
      <c r="G381" s="144"/>
    </row>
    <row r="382" spans="1:7">
      <c r="A382" s="144"/>
      <c r="B382" s="144"/>
      <c r="C382" s="145"/>
      <c r="D382" s="145"/>
      <c r="E382" s="145"/>
      <c r="F382" s="144"/>
      <c r="G382" s="144"/>
    </row>
    <row r="383" spans="1:7">
      <c r="A383" s="144"/>
      <c r="B383" s="144"/>
      <c r="C383" s="145"/>
      <c r="D383" s="145"/>
      <c r="E383" s="145"/>
      <c r="F383" s="144"/>
      <c r="G383" s="144"/>
    </row>
    <row r="384" spans="1:7">
      <c r="A384" s="144"/>
      <c r="B384" s="144"/>
      <c r="C384" s="145"/>
      <c r="D384" s="145"/>
      <c r="E384" s="145"/>
      <c r="F384" s="144"/>
      <c r="G384" s="144"/>
    </row>
    <row r="385" spans="1:7">
      <c r="A385" s="144"/>
      <c r="B385" s="144"/>
      <c r="C385" s="145"/>
      <c r="D385" s="145"/>
      <c r="E385" s="145"/>
      <c r="F385" s="144"/>
      <c r="G385" s="144"/>
    </row>
    <row r="386" spans="1:7">
      <c r="A386" s="144"/>
      <c r="B386" s="144"/>
      <c r="C386" s="145"/>
      <c r="D386" s="145"/>
      <c r="E386" s="145"/>
      <c r="F386" s="144"/>
      <c r="G386" s="144"/>
    </row>
    <row r="387" spans="1:7">
      <c r="A387" s="144"/>
      <c r="B387" s="144"/>
      <c r="C387" s="145"/>
      <c r="D387" s="145"/>
      <c r="E387" s="145"/>
      <c r="F387" s="144"/>
      <c r="G387" s="144"/>
    </row>
    <row r="388" spans="1:7">
      <c r="A388" s="144"/>
      <c r="B388" s="144"/>
      <c r="C388" s="145"/>
      <c r="D388" s="145"/>
      <c r="E388" s="145"/>
      <c r="F388" s="144"/>
      <c r="G388" s="144"/>
    </row>
    <row r="389" spans="1:7">
      <c r="A389" s="144"/>
      <c r="B389" s="144"/>
      <c r="C389" s="145"/>
      <c r="D389" s="145"/>
      <c r="E389" s="145"/>
      <c r="F389" s="144"/>
      <c r="G389" s="144"/>
    </row>
    <row r="390" spans="1:7">
      <c r="A390" s="144"/>
      <c r="B390" s="144"/>
      <c r="C390" s="145"/>
      <c r="D390" s="145"/>
      <c r="E390" s="145"/>
      <c r="F390" s="144"/>
      <c r="G390" s="144"/>
    </row>
    <row r="391" spans="1:7">
      <c r="A391" s="222"/>
      <c r="B391" s="222"/>
      <c r="C391" s="223"/>
      <c r="D391" s="223"/>
      <c r="E391" s="223"/>
      <c r="F391" s="222"/>
      <c r="G391" s="222"/>
    </row>
  </sheetData>
  <mergeCells count="1">
    <mergeCell ref="A1:G1"/>
  </mergeCells>
  <printOptions horizontalCentered="1"/>
  <pageMargins left="0" right="0" top="0.78740157480314965" bottom="0.59055118110236227" header="0.27559055118110237" footer="0.27559055118110237"/>
  <pageSetup paperSize="9" scale="88" orientation="portrait" r:id="rId1"/>
  <headerFooter alignWithMargins="0">
    <oddHeader>&amp;C&amp;"Calibri,Normal"&amp;9&amp;K002060INSERM – CENTRE DE BIOLOGIE STRUCTURALE – EXTENSION ET RENOVATION DU BATIMENT EXISTANT
LOT N° 11 – GENIE CLIMATIQUE</oddHeader>
    <oddFooter>&amp;L&amp;"Calibri,Normal"&amp;9&amp;K002060BETSO - 11/04/2025 - INDICE 0&amp;C&amp;"Calibri,Normal"&amp;9&amp;K002060D.P.G.F.&amp;R&amp;"Calibri,Normal"&amp;9&amp;K002060 23.44 -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577FE9-8D41-4602-83B0-FCAE6580D7E6}">
  <dimension ref="A1:IU113"/>
  <sheetViews>
    <sheetView showGridLines="0" view="pageBreakPreview" zoomScaleNormal="100" zoomScaleSheetLayoutView="100" workbookViewId="0">
      <selection activeCell="B37" sqref="B37"/>
    </sheetView>
  </sheetViews>
  <sheetFormatPr baseColWidth="10" defaultColWidth="11.42578125" defaultRowHeight="12.75"/>
  <cols>
    <col min="1" max="1" width="6.7109375" style="31" customWidth="1"/>
    <col min="2" max="2" width="63.7109375" style="31" customWidth="1"/>
    <col min="3" max="3" width="5.7109375" style="32" customWidth="1"/>
    <col min="4" max="4" width="7.7109375" style="32" customWidth="1"/>
    <col min="5" max="5" width="8.7109375" style="32" customWidth="1"/>
    <col min="6" max="6" width="8.7109375" style="31" customWidth="1"/>
    <col min="7" max="7" width="12.7109375" style="31" customWidth="1"/>
    <col min="8" max="16384" width="11.42578125" style="30"/>
  </cols>
  <sheetData>
    <row r="1" spans="1:8" s="33" customFormat="1" ht="36" customHeight="1">
      <c r="A1" s="234" t="s">
        <v>221</v>
      </c>
      <c r="B1" s="235"/>
      <c r="C1" s="235"/>
      <c r="D1" s="235"/>
      <c r="E1" s="235"/>
      <c r="F1" s="235"/>
      <c r="G1" s="236"/>
    </row>
    <row r="2" spans="1:8" ht="33" customHeight="1">
      <c r="A2" s="52" t="s">
        <v>1</v>
      </c>
      <c r="B2" s="52" t="s">
        <v>16</v>
      </c>
      <c r="C2" s="52" t="s">
        <v>0</v>
      </c>
      <c r="D2" s="52" t="s">
        <v>15</v>
      </c>
      <c r="E2" s="52" t="s">
        <v>10</v>
      </c>
      <c r="F2" s="52" t="s">
        <v>14</v>
      </c>
      <c r="G2" s="52" t="s">
        <v>13</v>
      </c>
    </row>
    <row r="3" spans="1:8" s="1" customFormat="1" ht="36" customHeight="1">
      <c r="A3" s="128" t="s">
        <v>187</v>
      </c>
      <c r="B3" s="171" t="s">
        <v>46</v>
      </c>
      <c r="C3" s="128"/>
      <c r="D3" s="129"/>
      <c r="E3" s="128"/>
      <c r="F3" s="130"/>
      <c r="G3" s="131"/>
    </row>
    <row r="4" spans="1:8" ht="27" customHeight="1">
      <c r="A4" s="3"/>
      <c r="B4" s="5" t="s">
        <v>251</v>
      </c>
      <c r="C4" s="4"/>
      <c r="D4" s="4"/>
      <c r="E4" s="4"/>
      <c r="F4" s="5"/>
      <c r="G4" s="51"/>
    </row>
    <row r="5" spans="1:8" s="1" customFormat="1" ht="36" customHeight="1">
      <c r="A5" s="2"/>
      <c r="B5" s="29" t="s">
        <v>260</v>
      </c>
      <c r="C5" s="4" t="s">
        <v>2</v>
      </c>
      <c r="D5" s="4">
        <v>12</v>
      </c>
      <c r="E5" s="4"/>
      <c r="F5" s="7"/>
      <c r="G5" s="40">
        <f t="shared" ref="G5:G10" si="0">D5*F5</f>
        <v>0</v>
      </c>
    </row>
    <row r="6" spans="1:8" s="1" customFormat="1" ht="24" customHeight="1">
      <c r="A6" s="2"/>
      <c r="B6" s="29" t="s">
        <v>252</v>
      </c>
      <c r="C6" s="4" t="s">
        <v>2</v>
      </c>
      <c r="D6" s="4">
        <v>1</v>
      </c>
      <c r="E6" s="4"/>
      <c r="F6" s="7"/>
      <c r="G6" s="40">
        <f t="shared" si="0"/>
        <v>0</v>
      </c>
    </row>
    <row r="7" spans="1:8" s="1" customFormat="1" ht="24" customHeight="1">
      <c r="A7" s="2"/>
      <c r="B7" s="29" t="s">
        <v>253</v>
      </c>
      <c r="C7" s="4" t="s">
        <v>2</v>
      </c>
      <c r="D7" s="4">
        <v>1</v>
      </c>
      <c r="E7" s="4"/>
      <c r="F7" s="7"/>
      <c r="G7" s="40">
        <f t="shared" si="0"/>
        <v>0</v>
      </c>
    </row>
    <row r="8" spans="1:8" s="1" customFormat="1" ht="24" customHeight="1">
      <c r="A8" s="2"/>
      <c r="B8" s="29" t="s">
        <v>82</v>
      </c>
      <c r="C8" s="4" t="s">
        <v>2</v>
      </c>
      <c r="D8" s="4">
        <v>1</v>
      </c>
      <c r="E8" s="4"/>
      <c r="F8" s="7"/>
      <c r="G8" s="40">
        <f t="shared" si="0"/>
        <v>0</v>
      </c>
    </row>
    <row r="9" spans="1:8" s="1" customFormat="1" ht="36" customHeight="1">
      <c r="A9" s="2"/>
      <c r="B9" s="29" t="s">
        <v>254</v>
      </c>
      <c r="C9" s="4" t="s">
        <v>2</v>
      </c>
      <c r="D9" s="4">
        <v>4</v>
      </c>
      <c r="E9" s="4"/>
      <c r="F9" s="7"/>
      <c r="G9" s="40">
        <f t="shared" si="0"/>
        <v>0</v>
      </c>
    </row>
    <row r="10" spans="1:8" s="1" customFormat="1" ht="36" customHeight="1">
      <c r="A10" s="2"/>
      <c r="B10" s="29" t="s">
        <v>255</v>
      </c>
      <c r="C10" s="4" t="s">
        <v>2</v>
      </c>
      <c r="D10" s="4">
        <v>3</v>
      </c>
      <c r="E10" s="4"/>
      <c r="F10" s="7"/>
      <c r="G10" s="40">
        <f t="shared" si="0"/>
        <v>0</v>
      </c>
    </row>
    <row r="11" spans="1:8" s="1" customFormat="1" ht="6" customHeight="1" thickBot="1">
      <c r="A11" s="2"/>
      <c r="B11" s="29"/>
      <c r="C11" s="4"/>
      <c r="D11" s="4"/>
      <c r="E11" s="4"/>
      <c r="F11" s="7"/>
      <c r="G11" s="40"/>
    </row>
    <row r="12" spans="1:8" s="1" customFormat="1" ht="33" customHeight="1" thickTop="1" thickBot="1">
      <c r="A12" s="6"/>
      <c r="B12" s="215" t="s">
        <v>188</v>
      </c>
      <c r="C12" s="6"/>
      <c r="D12" s="6"/>
      <c r="E12" s="6"/>
      <c r="F12" s="39"/>
      <c r="G12" s="8">
        <f>SUM(G5:G11)</f>
        <v>0</v>
      </c>
    </row>
    <row r="13" spans="1:8" s="92" customFormat="1" ht="36" customHeight="1" thickTop="1">
      <c r="A13" s="128" t="s">
        <v>189</v>
      </c>
      <c r="B13" s="129" t="s">
        <v>78</v>
      </c>
      <c r="C13" s="129"/>
      <c r="D13" s="132"/>
      <c r="E13" s="132"/>
      <c r="F13" s="132"/>
      <c r="G13" s="133"/>
      <c r="H13" s="125"/>
    </row>
    <row r="14" spans="1:8" s="1" customFormat="1" ht="24" customHeight="1">
      <c r="A14" s="37"/>
      <c r="B14" s="44" t="s">
        <v>23</v>
      </c>
      <c r="C14" s="44"/>
      <c r="D14" s="43"/>
      <c r="E14" s="43"/>
      <c r="F14" s="43"/>
      <c r="G14" s="44"/>
      <c r="H14" s="69"/>
    </row>
    <row r="15" spans="1:8" s="34" customFormat="1" ht="24" customHeight="1">
      <c r="A15" s="59"/>
      <c r="B15" s="55" t="s">
        <v>54</v>
      </c>
      <c r="C15" s="55"/>
      <c r="D15" s="64"/>
      <c r="E15" s="64"/>
      <c r="F15" s="64"/>
      <c r="G15" s="96"/>
      <c r="H15" s="126"/>
    </row>
    <row r="16" spans="1:8" s="1" customFormat="1" ht="18" customHeight="1">
      <c r="A16" s="37"/>
      <c r="B16" s="45" t="s">
        <v>55</v>
      </c>
      <c r="C16" s="45"/>
      <c r="D16" s="43"/>
      <c r="E16" s="43"/>
      <c r="F16" s="43"/>
      <c r="G16" s="47"/>
      <c r="H16" s="69"/>
    </row>
    <row r="17" spans="1:8" s="1" customFormat="1" ht="16.5" customHeight="1">
      <c r="A17" s="37"/>
      <c r="B17" s="120" t="s">
        <v>108</v>
      </c>
      <c r="C17" s="43" t="s">
        <v>12</v>
      </c>
      <c r="D17" s="43"/>
      <c r="E17" s="42"/>
      <c r="F17" s="42"/>
      <c r="G17" s="47">
        <f t="shared" ref="G17:G21" si="1">D17*F17</f>
        <v>0</v>
      </c>
      <c r="H17" s="72"/>
    </row>
    <row r="18" spans="1:8" s="1" customFormat="1" ht="16.5" customHeight="1">
      <c r="A18" s="37"/>
      <c r="B18" s="120" t="s">
        <v>56</v>
      </c>
      <c r="C18" s="43" t="s">
        <v>12</v>
      </c>
      <c r="D18" s="43"/>
      <c r="E18" s="42"/>
      <c r="F18" s="42"/>
      <c r="G18" s="47">
        <f t="shared" si="1"/>
        <v>0</v>
      </c>
      <c r="H18" s="72"/>
    </row>
    <row r="19" spans="1:8" s="1" customFormat="1" ht="16.5" customHeight="1">
      <c r="A19" s="37"/>
      <c r="B19" s="120" t="s">
        <v>60</v>
      </c>
      <c r="C19" s="43" t="s">
        <v>12</v>
      </c>
      <c r="D19" s="43"/>
      <c r="E19" s="42"/>
      <c r="F19" s="42"/>
      <c r="G19" s="47">
        <f t="shared" si="1"/>
        <v>0</v>
      </c>
      <c r="H19" s="72"/>
    </row>
    <row r="20" spans="1:8" s="1" customFormat="1" ht="16.5" customHeight="1">
      <c r="A20" s="37"/>
      <c r="B20" s="120" t="s">
        <v>57</v>
      </c>
      <c r="C20" s="43" t="s">
        <v>12</v>
      </c>
      <c r="D20" s="43"/>
      <c r="E20" s="42"/>
      <c r="F20" s="42"/>
      <c r="G20" s="47">
        <f t="shared" si="1"/>
        <v>0</v>
      </c>
      <c r="H20" s="72"/>
    </row>
    <row r="21" spans="1:8" s="1" customFormat="1" ht="16.5" customHeight="1">
      <c r="A21" s="37"/>
      <c r="B21" s="120" t="s">
        <v>58</v>
      </c>
      <c r="C21" s="43" t="s">
        <v>12</v>
      </c>
      <c r="D21" s="43"/>
      <c r="E21" s="42"/>
      <c r="F21" s="42"/>
      <c r="G21" s="47">
        <f t="shared" si="1"/>
        <v>0</v>
      </c>
      <c r="H21" s="72"/>
    </row>
    <row r="22" spans="1:8" s="1" customFormat="1" ht="16.5" customHeight="1">
      <c r="A22" s="37"/>
      <c r="B22" s="120" t="s">
        <v>61</v>
      </c>
      <c r="C22" s="43" t="s">
        <v>12</v>
      </c>
      <c r="D22" s="43"/>
      <c r="E22" s="42"/>
      <c r="F22" s="42"/>
      <c r="G22" s="47">
        <f>D22*F22</f>
        <v>0</v>
      </c>
      <c r="H22" s="72"/>
    </row>
    <row r="23" spans="1:8" s="1" customFormat="1" ht="18" customHeight="1">
      <c r="A23" s="37"/>
      <c r="B23" s="45" t="s">
        <v>59</v>
      </c>
      <c r="C23" s="43"/>
      <c r="D23" s="43"/>
      <c r="E23" s="43"/>
      <c r="F23" s="42"/>
      <c r="G23" s="47"/>
      <c r="H23" s="72"/>
    </row>
    <row r="24" spans="1:8" s="1" customFormat="1" ht="14.25" customHeight="1">
      <c r="A24" s="37"/>
      <c r="B24" s="120" t="s">
        <v>108</v>
      </c>
      <c r="C24" s="43" t="s">
        <v>12</v>
      </c>
      <c r="D24" s="43"/>
      <c r="E24" s="42"/>
      <c r="F24" s="42"/>
      <c r="G24" s="47">
        <f t="shared" ref="G24:G28" si="2">D24*F24</f>
        <v>0</v>
      </c>
      <c r="H24" s="72"/>
    </row>
    <row r="25" spans="1:8" s="1" customFormat="1" ht="16.5" customHeight="1">
      <c r="A25" s="37"/>
      <c r="B25" s="120" t="s">
        <v>56</v>
      </c>
      <c r="C25" s="43" t="s">
        <v>12</v>
      </c>
      <c r="D25" s="43"/>
      <c r="E25" s="42"/>
      <c r="F25" s="42"/>
      <c r="G25" s="47">
        <f t="shared" si="2"/>
        <v>0</v>
      </c>
      <c r="H25" s="72"/>
    </row>
    <row r="26" spans="1:8" s="1" customFormat="1" ht="14.25" customHeight="1">
      <c r="A26" s="37"/>
      <c r="B26" s="120" t="s">
        <v>60</v>
      </c>
      <c r="C26" s="43" t="s">
        <v>12</v>
      </c>
      <c r="D26" s="43"/>
      <c r="E26" s="42"/>
      <c r="F26" s="42"/>
      <c r="G26" s="47">
        <f t="shared" si="2"/>
        <v>0</v>
      </c>
      <c r="H26" s="72"/>
    </row>
    <row r="27" spans="1:8" s="1" customFormat="1" ht="16.5" customHeight="1">
      <c r="A27" s="37"/>
      <c r="B27" s="120" t="s">
        <v>57</v>
      </c>
      <c r="C27" s="43" t="s">
        <v>12</v>
      </c>
      <c r="D27" s="43"/>
      <c r="E27" s="42"/>
      <c r="F27" s="42"/>
      <c r="G27" s="47">
        <f t="shared" si="2"/>
        <v>0</v>
      </c>
      <c r="H27" s="72"/>
    </row>
    <row r="28" spans="1:8" s="1" customFormat="1" ht="16.5" customHeight="1">
      <c r="A28" s="37"/>
      <c r="B28" s="120" t="s">
        <v>58</v>
      </c>
      <c r="C28" s="43" t="s">
        <v>12</v>
      </c>
      <c r="D28" s="43"/>
      <c r="E28" s="42"/>
      <c r="F28" s="42"/>
      <c r="G28" s="47">
        <f t="shared" si="2"/>
        <v>0</v>
      </c>
      <c r="H28" s="72"/>
    </row>
    <row r="29" spans="1:8" s="1" customFormat="1" ht="16.5" customHeight="1">
      <c r="A29" s="37"/>
      <c r="B29" s="120" t="s">
        <v>61</v>
      </c>
      <c r="C29" s="43" t="s">
        <v>12</v>
      </c>
      <c r="D29" s="43"/>
      <c r="E29" s="42"/>
      <c r="F29" s="42"/>
      <c r="G29" s="47">
        <f>D29*F29</f>
        <v>0</v>
      </c>
      <c r="H29" s="72"/>
    </row>
    <row r="30" spans="1:8" s="34" customFormat="1" ht="23.25" customHeight="1">
      <c r="A30" s="59"/>
      <c r="B30" s="55" t="s">
        <v>17</v>
      </c>
      <c r="C30" s="64"/>
      <c r="D30" s="64"/>
      <c r="E30" s="65"/>
      <c r="F30" s="66"/>
      <c r="G30" s="47"/>
      <c r="H30" s="72"/>
    </row>
    <row r="31" spans="1:8" s="1" customFormat="1" ht="18" customHeight="1">
      <c r="A31" s="37"/>
      <c r="B31" s="120" t="s">
        <v>113</v>
      </c>
      <c r="C31" s="43" t="s">
        <v>3</v>
      </c>
      <c r="D31" s="43"/>
      <c r="E31" s="42"/>
      <c r="F31" s="42"/>
      <c r="G31" s="47">
        <f t="shared" ref="G31:G37" si="3">D31*F31</f>
        <v>0</v>
      </c>
      <c r="H31" s="72"/>
    </row>
    <row r="32" spans="1:8" s="1" customFormat="1" ht="18" customHeight="1">
      <c r="A32" s="37"/>
      <c r="B32" s="120" t="s">
        <v>67</v>
      </c>
      <c r="C32" s="43" t="s">
        <v>3</v>
      </c>
      <c r="D32" s="43"/>
      <c r="E32" s="42"/>
      <c r="F32" s="42"/>
      <c r="G32" s="47">
        <f t="shared" si="3"/>
        <v>0</v>
      </c>
      <c r="H32" s="72"/>
    </row>
    <row r="33" spans="1:8" s="1" customFormat="1" ht="18" customHeight="1">
      <c r="A33" s="37"/>
      <c r="B33" s="120" t="s">
        <v>69</v>
      </c>
      <c r="C33" s="43" t="s">
        <v>3</v>
      </c>
      <c r="D33" s="43"/>
      <c r="E33" s="42"/>
      <c r="F33" s="42"/>
      <c r="G33" s="47">
        <f t="shared" si="3"/>
        <v>0</v>
      </c>
      <c r="H33" s="72"/>
    </row>
    <row r="34" spans="1:8" s="1" customFormat="1" ht="18" customHeight="1">
      <c r="A34" s="37"/>
      <c r="B34" s="120" t="s">
        <v>68</v>
      </c>
      <c r="C34" s="43" t="s">
        <v>3</v>
      </c>
      <c r="D34" s="43"/>
      <c r="E34" s="42"/>
      <c r="F34" s="42"/>
      <c r="G34" s="47">
        <f t="shared" si="3"/>
        <v>0</v>
      </c>
      <c r="H34" s="72"/>
    </row>
    <row r="35" spans="1:8" s="1" customFormat="1" ht="18" customHeight="1">
      <c r="A35" s="37"/>
      <c r="B35" s="120" t="s">
        <v>70</v>
      </c>
      <c r="C35" s="43" t="s">
        <v>3</v>
      </c>
      <c r="D35" s="43"/>
      <c r="E35" s="42"/>
      <c r="F35" s="42"/>
      <c r="G35" s="47">
        <f t="shared" si="3"/>
        <v>0</v>
      </c>
      <c r="H35" s="72"/>
    </row>
    <row r="36" spans="1:8" s="34" customFormat="1" ht="24" customHeight="1">
      <c r="A36" s="59"/>
      <c r="B36" s="55" t="s">
        <v>62</v>
      </c>
      <c r="C36" s="64" t="s">
        <v>2</v>
      </c>
      <c r="D36" s="64">
        <v>1</v>
      </c>
      <c r="E36" s="65"/>
      <c r="F36" s="66"/>
      <c r="G36" s="47">
        <f t="shared" si="3"/>
        <v>0</v>
      </c>
      <c r="H36" s="72"/>
    </row>
    <row r="37" spans="1:8" s="34" customFormat="1" ht="24" customHeight="1">
      <c r="A37" s="59"/>
      <c r="B37" s="55" t="s">
        <v>63</v>
      </c>
      <c r="C37" s="64" t="s">
        <v>2</v>
      </c>
      <c r="D37" s="64">
        <v>1</v>
      </c>
      <c r="E37" s="65"/>
      <c r="F37" s="66"/>
      <c r="G37" s="47">
        <f t="shared" si="3"/>
        <v>0</v>
      </c>
      <c r="H37" s="72"/>
    </row>
    <row r="38" spans="1:8" s="1" customFormat="1" ht="6" customHeight="1" thickBot="1">
      <c r="A38" s="46"/>
      <c r="B38" s="57"/>
      <c r="C38" s="57"/>
      <c r="D38" s="43"/>
      <c r="E38" s="43"/>
      <c r="F38" s="42"/>
      <c r="G38" s="47"/>
      <c r="H38" s="72"/>
    </row>
    <row r="39" spans="1:8" s="34" customFormat="1" ht="33" customHeight="1" thickTop="1" thickBot="1">
      <c r="A39" s="121"/>
      <c r="B39" s="215" t="s">
        <v>190</v>
      </c>
      <c r="C39" s="122"/>
      <c r="D39" s="123"/>
      <c r="E39" s="124"/>
      <c r="F39" s="124"/>
      <c r="G39" s="97">
        <f>SUM(G16:G37)</f>
        <v>0</v>
      </c>
      <c r="H39" s="127"/>
    </row>
    <row r="40" spans="1:8" s="92" customFormat="1" ht="36" customHeight="1" thickTop="1">
      <c r="A40" s="128" t="s">
        <v>191</v>
      </c>
      <c r="B40" s="129" t="s">
        <v>79</v>
      </c>
      <c r="C40" s="129"/>
      <c r="D40" s="132"/>
      <c r="E40" s="132"/>
      <c r="F40" s="132"/>
      <c r="G40" s="135"/>
      <c r="H40" s="125"/>
    </row>
    <row r="41" spans="1:8" s="1" customFormat="1" ht="27" customHeight="1">
      <c r="A41" s="37"/>
      <c r="B41" s="44" t="s">
        <v>256</v>
      </c>
      <c r="C41" s="44"/>
      <c r="D41" s="43"/>
      <c r="E41" s="4"/>
      <c r="F41" s="43"/>
      <c r="G41" s="50"/>
      <c r="H41" s="69"/>
    </row>
    <row r="42" spans="1:8" s="34" customFormat="1" ht="24" customHeight="1">
      <c r="A42" s="59"/>
      <c r="B42" s="55" t="s">
        <v>223</v>
      </c>
      <c r="C42" s="43" t="s">
        <v>3</v>
      </c>
      <c r="D42" s="43">
        <v>7</v>
      </c>
      <c r="E42" s="134"/>
      <c r="F42" s="64"/>
      <c r="G42" s="47">
        <f t="shared" ref="G42:G43" si="4">D42*F42</f>
        <v>0</v>
      </c>
      <c r="H42" s="72"/>
    </row>
    <row r="43" spans="1:8" s="34" customFormat="1" ht="24" customHeight="1">
      <c r="A43" s="59"/>
      <c r="B43" s="55" t="s">
        <v>270</v>
      </c>
      <c r="C43" s="43" t="s">
        <v>3</v>
      </c>
      <c r="D43" s="43">
        <v>1</v>
      </c>
      <c r="E43" s="134"/>
      <c r="F43" s="64"/>
      <c r="G43" s="47">
        <f t="shared" si="4"/>
        <v>0</v>
      </c>
      <c r="H43" s="72"/>
    </row>
    <row r="44" spans="1:8" s="34" customFormat="1" ht="24" customHeight="1">
      <c r="A44" s="59"/>
      <c r="B44" s="55" t="s">
        <v>30</v>
      </c>
      <c r="C44" s="64"/>
      <c r="D44" s="64"/>
      <c r="E44" s="106"/>
      <c r="F44" s="66"/>
      <c r="G44" s="47"/>
      <c r="H44" s="72"/>
    </row>
    <row r="45" spans="1:8" s="1" customFormat="1" ht="18" customHeight="1">
      <c r="A45" s="37"/>
      <c r="B45" s="54" t="s">
        <v>64</v>
      </c>
      <c r="C45" s="43" t="s">
        <v>3</v>
      </c>
      <c r="D45" s="43">
        <v>8</v>
      </c>
      <c r="E45" s="134"/>
      <c r="F45" s="42"/>
      <c r="G45" s="47">
        <f t="shared" ref="G45:G50" si="5">D45*F45</f>
        <v>0</v>
      </c>
      <c r="H45" s="72"/>
    </row>
    <row r="46" spans="1:8" s="34" customFormat="1" ht="24" customHeight="1">
      <c r="A46" s="59"/>
      <c r="B46" s="55" t="s">
        <v>31</v>
      </c>
      <c r="C46" s="64" t="s">
        <v>2</v>
      </c>
      <c r="D46" s="64">
        <v>8</v>
      </c>
      <c r="E46" s="106"/>
      <c r="F46" s="66"/>
      <c r="G46" s="47">
        <f t="shared" si="5"/>
        <v>0</v>
      </c>
      <c r="H46" s="136"/>
    </row>
    <row r="47" spans="1:8" s="34" customFormat="1" ht="24" customHeight="1">
      <c r="A47" s="59"/>
      <c r="B47" s="55" t="s">
        <v>152</v>
      </c>
      <c r="C47" s="43" t="s">
        <v>3</v>
      </c>
      <c r="D47" s="43">
        <v>9</v>
      </c>
      <c r="E47" s="134"/>
      <c r="F47" s="64"/>
      <c r="G47" s="47">
        <f t="shared" si="5"/>
        <v>0</v>
      </c>
      <c r="H47" s="72"/>
    </row>
    <row r="48" spans="1:8" s="34" customFormat="1" ht="24" customHeight="1">
      <c r="A48" s="59"/>
      <c r="B48" s="55" t="s">
        <v>153</v>
      </c>
      <c r="C48" s="43" t="s">
        <v>3</v>
      </c>
      <c r="D48" s="43">
        <v>9</v>
      </c>
      <c r="E48" s="134"/>
      <c r="F48" s="64"/>
      <c r="G48" s="47">
        <f t="shared" si="5"/>
        <v>0</v>
      </c>
      <c r="H48" s="72"/>
    </row>
    <row r="49" spans="1:8" s="34" customFormat="1" ht="24" customHeight="1">
      <c r="A49" s="59"/>
      <c r="B49" s="55" t="s">
        <v>264</v>
      </c>
      <c r="C49" s="64" t="s">
        <v>2</v>
      </c>
      <c r="D49" s="64">
        <v>8</v>
      </c>
      <c r="E49" s="106"/>
      <c r="F49" s="66"/>
      <c r="G49" s="47">
        <f t="shared" si="5"/>
        <v>0</v>
      </c>
      <c r="H49" s="72"/>
    </row>
    <row r="50" spans="1:8" s="34" customFormat="1" ht="24" customHeight="1">
      <c r="A50" s="59"/>
      <c r="B50" s="55" t="s">
        <v>66</v>
      </c>
      <c r="C50" s="64" t="s">
        <v>2</v>
      </c>
      <c r="D50" s="64">
        <v>8</v>
      </c>
      <c r="E50" s="106"/>
      <c r="F50" s="66"/>
      <c r="G50" s="47">
        <f t="shared" si="5"/>
        <v>0</v>
      </c>
      <c r="H50" s="72"/>
    </row>
    <row r="51" spans="1:8" s="1" customFormat="1" ht="6" customHeight="1" thickBot="1">
      <c r="A51" s="46"/>
      <c r="B51" s="57"/>
      <c r="C51" s="57"/>
      <c r="D51" s="43"/>
      <c r="E51" s="4"/>
      <c r="F51" s="42"/>
      <c r="G51" s="47"/>
      <c r="H51" s="72"/>
    </row>
    <row r="52" spans="1:8" s="34" customFormat="1" ht="33" customHeight="1" thickTop="1" thickBot="1">
      <c r="A52" s="93"/>
      <c r="B52" s="215" t="s">
        <v>192</v>
      </c>
      <c r="C52" s="122"/>
      <c r="D52" s="94"/>
      <c r="E52" s="94"/>
      <c r="F52" s="94"/>
      <c r="G52" s="97">
        <f>SUM(G42:G50)</f>
        <v>0</v>
      </c>
      <c r="H52" s="127"/>
    </row>
    <row r="53" spans="1:8" s="34" customFormat="1" ht="36" customHeight="1" thickTop="1">
      <c r="A53" s="128" t="s">
        <v>193</v>
      </c>
      <c r="B53" s="129" t="s">
        <v>144</v>
      </c>
      <c r="C53" s="129"/>
      <c r="D53" s="128"/>
      <c r="E53" s="129"/>
      <c r="F53" s="128"/>
      <c r="G53" s="130"/>
      <c r="H53" s="68"/>
    </row>
    <row r="54" spans="1:8" s="1" customFormat="1" ht="27" customHeight="1">
      <c r="A54" s="37"/>
      <c r="B54" s="44" t="s">
        <v>122</v>
      </c>
      <c r="C54" s="43"/>
      <c r="D54" s="43"/>
      <c r="E54" s="43"/>
      <c r="F54" s="43"/>
      <c r="G54" s="44"/>
      <c r="H54" s="69"/>
    </row>
    <row r="55" spans="1:8" s="1" customFormat="1" ht="33" customHeight="1">
      <c r="A55" s="166" t="s">
        <v>194</v>
      </c>
      <c r="B55" s="165" t="s">
        <v>148</v>
      </c>
      <c r="C55" s="157"/>
      <c r="D55" s="75"/>
      <c r="E55" s="75"/>
      <c r="F55" s="75"/>
      <c r="G55" s="75"/>
      <c r="H55" s="167"/>
    </row>
    <row r="56" spans="1:8" s="34" customFormat="1" ht="21" customHeight="1">
      <c r="A56" s="59"/>
      <c r="B56" s="55" t="s">
        <v>200</v>
      </c>
      <c r="C56" s="43" t="s">
        <v>2</v>
      </c>
      <c r="D56" s="43">
        <v>1</v>
      </c>
      <c r="E56" s="42"/>
      <c r="F56" s="41"/>
      <c r="G56" s="47" t="s">
        <v>195</v>
      </c>
    </row>
    <row r="57" spans="1:8" s="34" customFormat="1" ht="21" customHeight="1">
      <c r="A57" s="59"/>
      <c r="B57" s="55" t="s">
        <v>154</v>
      </c>
      <c r="C57" s="64"/>
      <c r="D57" s="64"/>
      <c r="E57" s="64"/>
      <c r="F57" s="66"/>
      <c r="G57" s="61"/>
      <c r="H57" s="70"/>
    </row>
    <row r="58" spans="1:8" s="1" customFormat="1" ht="18.75" customHeight="1">
      <c r="A58" s="37"/>
      <c r="B58" s="45" t="s">
        <v>53</v>
      </c>
      <c r="C58" s="43" t="s">
        <v>3</v>
      </c>
      <c r="D58" s="4">
        <v>1</v>
      </c>
      <c r="E58" s="4"/>
      <c r="F58" s="42"/>
      <c r="G58" s="47">
        <f t="shared" ref="G58" si="6">D58*F58</f>
        <v>0</v>
      </c>
      <c r="H58" s="72"/>
    </row>
    <row r="59" spans="1:8" s="1" customFormat="1" ht="18.75" customHeight="1">
      <c r="A59" s="37"/>
      <c r="B59" s="45" t="s">
        <v>196</v>
      </c>
      <c r="C59" s="43" t="s">
        <v>3</v>
      </c>
      <c r="D59" s="4">
        <v>1</v>
      </c>
      <c r="E59" s="4"/>
      <c r="F59" s="42"/>
      <c r="G59" s="47">
        <f t="shared" ref="G59:G60" si="7">D59*F59</f>
        <v>0</v>
      </c>
      <c r="H59" s="72"/>
    </row>
    <row r="60" spans="1:8" s="1" customFormat="1" ht="18" customHeight="1">
      <c r="A60" s="37"/>
      <c r="B60" s="45" t="s">
        <v>199</v>
      </c>
      <c r="C60" s="43" t="s">
        <v>3</v>
      </c>
      <c r="D60" s="4">
        <v>1</v>
      </c>
      <c r="E60" s="4"/>
      <c r="F60" s="42"/>
      <c r="G60" s="47">
        <f t="shared" si="7"/>
        <v>0</v>
      </c>
      <c r="H60" s="72"/>
    </row>
    <row r="61" spans="1:8" s="1" customFormat="1" ht="18.75" customHeight="1">
      <c r="A61" s="37"/>
      <c r="B61" s="45" t="s">
        <v>197</v>
      </c>
      <c r="C61" s="43" t="s">
        <v>3</v>
      </c>
      <c r="D61" s="4">
        <v>1</v>
      </c>
      <c r="E61" s="4"/>
      <c r="F61" s="42"/>
      <c r="G61" s="47">
        <f t="shared" ref="G61:G62" si="8">D61*F61</f>
        <v>0</v>
      </c>
      <c r="H61" s="72"/>
    </row>
    <row r="62" spans="1:8" s="1" customFormat="1" ht="18" customHeight="1">
      <c r="A62" s="37"/>
      <c r="B62" s="45" t="s">
        <v>198</v>
      </c>
      <c r="C62" s="43" t="s">
        <v>3</v>
      </c>
      <c r="D62" s="4">
        <v>1</v>
      </c>
      <c r="E62" s="4"/>
      <c r="F62" s="42"/>
      <c r="G62" s="47">
        <f t="shared" si="8"/>
        <v>0</v>
      </c>
      <c r="H62" s="72"/>
    </row>
    <row r="63" spans="1:8" s="34" customFormat="1" ht="21" customHeight="1">
      <c r="A63" s="59"/>
      <c r="B63" s="55" t="s">
        <v>155</v>
      </c>
      <c r="C63" s="64"/>
      <c r="D63" s="64"/>
      <c r="E63" s="64"/>
      <c r="F63" s="66"/>
      <c r="G63" s="61"/>
      <c r="H63" s="70"/>
    </row>
    <row r="64" spans="1:8" s="1" customFormat="1" ht="18.75" customHeight="1">
      <c r="A64" s="37"/>
      <c r="B64" s="45" t="s">
        <v>53</v>
      </c>
      <c r="C64" s="43" t="s">
        <v>3</v>
      </c>
      <c r="D64" s="4">
        <v>1</v>
      </c>
      <c r="E64" s="4"/>
      <c r="F64" s="42"/>
      <c r="G64" s="47">
        <f t="shared" ref="G64:G68" si="9">D64*F64</f>
        <v>0</v>
      </c>
      <c r="H64" s="72"/>
    </row>
    <row r="65" spans="1:8" s="1" customFormat="1" ht="18.75" customHeight="1">
      <c r="A65" s="37"/>
      <c r="B65" s="45" t="s">
        <v>196</v>
      </c>
      <c r="C65" s="43" t="s">
        <v>3</v>
      </c>
      <c r="D65" s="4">
        <v>1</v>
      </c>
      <c r="E65" s="4"/>
      <c r="F65" s="42"/>
      <c r="G65" s="47">
        <f t="shared" si="9"/>
        <v>0</v>
      </c>
      <c r="H65" s="72"/>
    </row>
    <row r="66" spans="1:8" s="1" customFormat="1" ht="18" customHeight="1">
      <c r="A66" s="37"/>
      <c r="B66" s="45" t="s">
        <v>199</v>
      </c>
      <c r="C66" s="43" t="s">
        <v>3</v>
      </c>
      <c r="D66" s="4">
        <v>1</v>
      </c>
      <c r="E66" s="4"/>
      <c r="F66" s="42"/>
      <c r="G66" s="47">
        <f t="shared" si="9"/>
        <v>0</v>
      </c>
      <c r="H66" s="72"/>
    </row>
    <row r="67" spans="1:8" s="1" customFormat="1" ht="18.75" customHeight="1">
      <c r="A67" s="37"/>
      <c r="B67" s="45" t="s">
        <v>197</v>
      </c>
      <c r="C67" s="43" t="s">
        <v>3</v>
      </c>
      <c r="D67" s="4">
        <v>1</v>
      </c>
      <c r="E67" s="4"/>
      <c r="F67" s="42"/>
      <c r="G67" s="47">
        <f t="shared" si="9"/>
        <v>0</v>
      </c>
      <c r="H67" s="72"/>
    </row>
    <row r="68" spans="1:8" s="1" customFormat="1" ht="18" customHeight="1">
      <c r="A68" s="37"/>
      <c r="B68" s="45" t="s">
        <v>198</v>
      </c>
      <c r="C68" s="43" t="s">
        <v>3</v>
      </c>
      <c r="D68" s="4">
        <v>1</v>
      </c>
      <c r="E68" s="4"/>
      <c r="F68" s="42"/>
      <c r="G68" s="47">
        <f t="shared" si="9"/>
        <v>0</v>
      </c>
      <c r="H68" s="72"/>
    </row>
    <row r="69" spans="1:8" s="34" customFormat="1" ht="34.5" customHeight="1">
      <c r="A69" s="59"/>
      <c r="B69" s="55" t="s">
        <v>27</v>
      </c>
      <c r="C69" s="64"/>
      <c r="D69" s="64"/>
      <c r="E69" s="64"/>
      <c r="F69" s="66"/>
      <c r="G69" s="47"/>
      <c r="H69" s="72"/>
    </row>
    <row r="70" spans="1:8" s="1" customFormat="1" ht="18" customHeight="1">
      <c r="A70" s="37"/>
      <c r="B70" s="45" t="s">
        <v>18</v>
      </c>
      <c r="C70" s="43" t="s">
        <v>12</v>
      </c>
      <c r="D70" s="4"/>
      <c r="E70" s="4"/>
      <c r="F70" s="42"/>
      <c r="G70" s="47">
        <f t="shared" ref="G70:G74" si="10">D70*F70</f>
        <v>0</v>
      </c>
      <c r="H70" s="72"/>
    </row>
    <row r="71" spans="1:8" s="1" customFormat="1" ht="18" customHeight="1">
      <c r="A71" s="37"/>
      <c r="B71" s="45" t="s">
        <v>19</v>
      </c>
      <c r="C71" s="43" t="s">
        <v>12</v>
      </c>
      <c r="D71" s="4"/>
      <c r="E71" s="4"/>
      <c r="F71" s="42"/>
      <c r="G71" s="47">
        <f t="shared" si="10"/>
        <v>0</v>
      </c>
      <c r="H71" s="72"/>
    </row>
    <row r="72" spans="1:8" s="1" customFormat="1" ht="18" customHeight="1">
      <c r="A72" s="37"/>
      <c r="B72" s="45" t="s">
        <v>52</v>
      </c>
      <c r="C72" s="43" t="s">
        <v>12</v>
      </c>
      <c r="D72" s="4"/>
      <c r="E72" s="4"/>
      <c r="F72" s="42"/>
      <c r="G72" s="47">
        <f t="shared" si="10"/>
        <v>0</v>
      </c>
      <c r="H72" s="72"/>
    </row>
    <row r="73" spans="1:8" s="1" customFormat="1" ht="18" customHeight="1">
      <c r="A73" s="37"/>
      <c r="B73" s="45" t="s">
        <v>51</v>
      </c>
      <c r="C73" s="43" t="s">
        <v>12</v>
      </c>
      <c r="D73" s="4"/>
      <c r="E73" s="4"/>
      <c r="F73" s="42"/>
      <c r="G73" s="47">
        <f t="shared" si="10"/>
        <v>0</v>
      </c>
      <c r="H73" s="72"/>
    </row>
    <row r="74" spans="1:8" s="1" customFormat="1" ht="18" customHeight="1">
      <c r="A74" s="37"/>
      <c r="B74" s="45" t="s">
        <v>28</v>
      </c>
      <c r="C74" s="43" t="s">
        <v>12</v>
      </c>
      <c r="D74" s="4"/>
      <c r="E74" s="4"/>
      <c r="F74" s="42"/>
      <c r="G74" s="47">
        <f t="shared" si="10"/>
        <v>0</v>
      </c>
      <c r="H74" s="72"/>
    </row>
    <row r="75" spans="1:8" s="34" customFormat="1" ht="6" customHeight="1" thickBot="1">
      <c r="A75" s="59"/>
      <c r="B75" s="158"/>
      <c r="C75" s="158"/>
      <c r="D75" s="159"/>
      <c r="E75" s="159"/>
      <c r="F75" s="160"/>
      <c r="G75" s="161"/>
      <c r="H75" s="168"/>
    </row>
    <row r="76" spans="1:8" s="1" customFormat="1" ht="30" customHeight="1" thickBot="1">
      <c r="A76" s="162"/>
      <c r="B76" s="170" t="s">
        <v>257</v>
      </c>
      <c r="C76" s="162"/>
      <c r="D76" s="163"/>
      <c r="E76" s="163"/>
      <c r="F76" s="163"/>
      <c r="G76" s="164">
        <f>SUM(G56:G75)</f>
        <v>0</v>
      </c>
      <c r="H76" s="169"/>
    </row>
    <row r="77" spans="1:8" s="1" customFormat="1" ht="27" customHeight="1">
      <c r="A77" s="166" t="s">
        <v>202</v>
      </c>
      <c r="B77" s="165" t="s">
        <v>247</v>
      </c>
      <c r="C77" s="157"/>
      <c r="D77" s="75"/>
      <c r="E77" s="75"/>
      <c r="F77" s="75"/>
      <c r="G77" s="75"/>
      <c r="H77" s="167"/>
    </row>
    <row r="78" spans="1:8" s="34" customFormat="1" ht="21" customHeight="1">
      <c r="A78" s="59"/>
      <c r="B78" s="55" t="s">
        <v>261</v>
      </c>
      <c r="C78" s="43" t="s">
        <v>2</v>
      </c>
      <c r="D78" s="43">
        <v>1</v>
      </c>
      <c r="E78" s="42"/>
      <c r="F78" s="41"/>
      <c r="G78" s="47" t="s">
        <v>195</v>
      </c>
    </row>
    <row r="79" spans="1:8" s="34" customFormat="1" ht="21" customHeight="1">
      <c r="A79" s="59"/>
      <c r="B79" s="55" t="s">
        <v>146</v>
      </c>
      <c r="C79" s="64"/>
      <c r="D79" s="64"/>
      <c r="E79" s="64"/>
      <c r="F79" s="66"/>
      <c r="G79" s="61"/>
      <c r="H79" s="70"/>
    </row>
    <row r="80" spans="1:8" s="1" customFormat="1" ht="16.5" customHeight="1">
      <c r="A80" s="37"/>
      <c r="B80" s="45" t="s">
        <v>163</v>
      </c>
      <c r="C80" s="43" t="s">
        <v>3</v>
      </c>
      <c r="D80" s="4">
        <v>4</v>
      </c>
      <c r="E80" s="4"/>
      <c r="F80" s="42"/>
      <c r="G80" s="47">
        <f t="shared" ref="G80:G81" si="11">D80*F80</f>
        <v>0</v>
      </c>
      <c r="H80" s="72"/>
    </row>
    <row r="81" spans="1:8" s="1" customFormat="1" ht="16.5" customHeight="1">
      <c r="A81" s="37"/>
      <c r="B81" s="45" t="s">
        <v>201</v>
      </c>
      <c r="C81" s="43" t="s">
        <v>3</v>
      </c>
      <c r="D81" s="4">
        <v>2</v>
      </c>
      <c r="E81" s="4"/>
      <c r="F81" s="42"/>
      <c r="G81" s="47">
        <f t="shared" si="11"/>
        <v>0</v>
      </c>
      <c r="H81" s="72"/>
    </row>
    <row r="82" spans="1:8" s="34" customFormat="1" ht="36" customHeight="1">
      <c r="A82" s="59"/>
      <c r="B82" s="55" t="s">
        <v>27</v>
      </c>
      <c r="C82" s="64"/>
      <c r="D82" s="64"/>
      <c r="E82" s="64"/>
      <c r="F82" s="66"/>
      <c r="G82" s="47"/>
      <c r="H82" s="72"/>
    </row>
    <row r="83" spans="1:8" s="1" customFormat="1" ht="16.5" customHeight="1">
      <c r="A83" s="37"/>
      <c r="B83" s="45" t="s">
        <v>51</v>
      </c>
      <c r="C83" s="43" t="s">
        <v>12</v>
      </c>
      <c r="D83" s="4"/>
      <c r="E83" s="4"/>
      <c r="F83" s="42"/>
      <c r="G83" s="47">
        <f t="shared" ref="G83:G84" si="12">D83*F83</f>
        <v>0</v>
      </c>
      <c r="H83" s="72"/>
    </row>
    <row r="84" spans="1:8" s="1" customFormat="1" ht="16.5" customHeight="1" thickBot="1">
      <c r="A84" s="37"/>
      <c r="B84" s="45" t="s">
        <v>28</v>
      </c>
      <c r="C84" s="43" t="s">
        <v>12</v>
      </c>
      <c r="D84" s="4"/>
      <c r="E84" s="4"/>
      <c r="F84" s="42"/>
      <c r="G84" s="47">
        <f t="shared" si="12"/>
        <v>0</v>
      </c>
      <c r="H84" s="72"/>
    </row>
    <row r="85" spans="1:8" s="1" customFormat="1" ht="30" customHeight="1" thickBot="1">
      <c r="A85" s="162"/>
      <c r="B85" s="170" t="s">
        <v>258</v>
      </c>
      <c r="C85" s="162"/>
      <c r="D85" s="163"/>
      <c r="E85" s="163"/>
      <c r="F85" s="163"/>
      <c r="G85" s="164">
        <f>SUM(G79:G84)</f>
        <v>0</v>
      </c>
      <c r="H85" s="169"/>
    </row>
    <row r="86" spans="1:8" s="1" customFormat="1" ht="27" customHeight="1">
      <c r="A86" s="166" t="s">
        <v>203</v>
      </c>
      <c r="B86" s="165" t="s">
        <v>250</v>
      </c>
      <c r="C86" s="157"/>
      <c r="D86" s="75"/>
      <c r="E86" s="75"/>
      <c r="F86" s="75"/>
      <c r="G86" s="75"/>
      <c r="H86" s="167"/>
    </row>
    <row r="87" spans="1:8" s="34" customFormat="1" ht="21" customHeight="1">
      <c r="A87" s="59"/>
      <c r="B87" s="55" t="s">
        <v>262</v>
      </c>
      <c r="C87" s="43" t="s">
        <v>2</v>
      </c>
      <c r="D87" s="43">
        <v>1</v>
      </c>
      <c r="E87" s="42"/>
      <c r="F87" s="41"/>
      <c r="G87" s="47" t="s">
        <v>195</v>
      </c>
    </row>
    <row r="88" spans="1:8" s="34" customFormat="1" ht="21" customHeight="1">
      <c r="A88" s="59"/>
      <c r="B88" s="55" t="s">
        <v>263</v>
      </c>
      <c r="C88" s="43"/>
      <c r="D88" s="43"/>
      <c r="E88" s="42"/>
      <c r="F88" s="41"/>
      <c r="G88" s="47"/>
    </row>
    <row r="89" spans="1:8" s="1" customFormat="1" ht="16.5" customHeight="1">
      <c r="A89" s="37"/>
      <c r="B89" s="45" t="s">
        <v>245</v>
      </c>
      <c r="C89" s="43" t="s">
        <v>2</v>
      </c>
      <c r="D89" s="4">
        <v>1</v>
      </c>
      <c r="E89" s="4"/>
      <c r="F89" s="42"/>
      <c r="G89" s="47">
        <f t="shared" ref="G89" si="13">D89*F89</f>
        <v>0</v>
      </c>
      <c r="H89" s="72"/>
    </row>
    <row r="90" spans="1:8" s="34" customFormat="1" ht="33" customHeight="1">
      <c r="A90" s="59"/>
      <c r="B90" s="55" t="s">
        <v>171</v>
      </c>
      <c r="C90" s="64"/>
      <c r="D90" s="64"/>
      <c r="E90" s="64"/>
      <c r="F90" s="66"/>
      <c r="G90" s="47"/>
      <c r="H90" s="72"/>
    </row>
    <row r="91" spans="1:8" s="1" customFormat="1" ht="16.5" customHeight="1">
      <c r="A91" s="37"/>
      <c r="B91" s="45" t="s">
        <v>52</v>
      </c>
      <c r="C91" s="43" t="s">
        <v>12</v>
      </c>
      <c r="D91" s="4"/>
      <c r="E91" s="4"/>
      <c r="F91" s="42"/>
      <c r="G91" s="47">
        <f t="shared" ref="G91" si="14">D91*F91</f>
        <v>0</v>
      </c>
      <c r="H91" s="72"/>
    </row>
    <row r="92" spans="1:8" s="34" customFormat="1" ht="21" customHeight="1" thickBot="1">
      <c r="A92" s="59"/>
      <c r="B92" s="55" t="s">
        <v>276</v>
      </c>
      <c r="C92" s="64" t="s">
        <v>2</v>
      </c>
      <c r="D92" s="64">
        <v>1</v>
      </c>
      <c r="E92" s="66"/>
      <c r="F92" s="76"/>
      <c r="G92" s="47">
        <f>D92*F92</f>
        <v>0</v>
      </c>
      <c r="H92" s="72"/>
    </row>
    <row r="93" spans="1:8" s="1" customFormat="1" ht="30" customHeight="1" thickBot="1">
      <c r="A93" s="162"/>
      <c r="B93" s="170" t="s">
        <v>259</v>
      </c>
      <c r="C93" s="162"/>
      <c r="D93" s="163"/>
      <c r="E93" s="163"/>
      <c r="F93" s="163"/>
      <c r="G93" s="164">
        <f>SUM(G89:G92)</f>
        <v>0</v>
      </c>
      <c r="H93" s="169"/>
    </row>
    <row r="94" spans="1:8" s="1" customFormat="1" ht="12" customHeight="1" thickBot="1">
      <c r="A94" s="176"/>
      <c r="B94" s="177"/>
      <c r="C94" s="176"/>
      <c r="D94" s="77"/>
      <c r="E94" s="77"/>
      <c r="F94" s="77"/>
      <c r="G94" s="178"/>
      <c r="H94" s="169"/>
    </row>
    <row r="95" spans="1:8" s="34" customFormat="1" ht="33" customHeight="1" thickTop="1" thickBot="1">
      <c r="A95" s="93"/>
      <c r="B95" s="215" t="s">
        <v>205</v>
      </c>
      <c r="C95" s="122"/>
      <c r="D95" s="94"/>
      <c r="E95" s="94"/>
      <c r="F95" s="94"/>
      <c r="G95" s="97">
        <f>SUM(G76+G85+G93)</f>
        <v>0</v>
      </c>
      <c r="H95" s="127"/>
    </row>
    <row r="96" spans="1:8" s="99" customFormat="1" ht="33" customHeight="1" thickTop="1">
      <c r="A96" s="128" t="s">
        <v>206</v>
      </c>
      <c r="B96" s="129" t="s">
        <v>49</v>
      </c>
      <c r="C96" s="129"/>
      <c r="D96" s="142"/>
      <c r="E96" s="142"/>
      <c r="F96" s="142"/>
      <c r="G96" s="143"/>
      <c r="H96" s="72"/>
    </row>
    <row r="97" spans="1:255" s="99" customFormat="1" ht="24" customHeight="1">
      <c r="A97" s="77"/>
      <c r="B97" s="5" t="s">
        <v>33</v>
      </c>
      <c r="C97" s="4"/>
      <c r="D97" s="4"/>
      <c r="E97" s="4"/>
      <c r="F97" s="98"/>
      <c r="G97" s="47"/>
    </row>
    <row r="98" spans="1:255" s="34" customFormat="1" ht="23.25" customHeight="1">
      <c r="A98" s="59"/>
      <c r="B98" s="55" t="s">
        <v>119</v>
      </c>
      <c r="C98" s="64" t="s">
        <v>2</v>
      </c>
      <c r="D98" s="64">
        <v>8</v>
      </c>
      <c r="E98" s="106"/>
      <c r="F98" s="66"/>
      <c r="G98" s="47">
        <f t="shared" ref="G98:G99" si="15">D98*F98</f>
        <v>0</v>
      </c>
      <c r="H98" s="72"/>
    </row>
    <row r="99" spans="1:255" s="34" customFormat="1" ht="23.25" customHeight="1" thickBot="1">
      <c r="A99" s="59"/>
      <c r="B99" s="55" t="s">
        <v>173</v>
      </c>
      <c r="C99" s="64" t="s">
        <v>2</v>
      </c>
      <c r="D99" s="64">
        <v>1</v>
      </c>
      <c r="E99" s="106"/>
      <c r="F99" s="66"/>
      <c r="G99" s="47">
        <f t="shared" si="15"/>
        <v>0</v>
      </c>
      <c r="H99" s="72"/>
    </row>
    <row r="100" spans="1:255" s="99" customFormat="1" ht="3" customHeight="1" thickBot="1">
      <c r="A100" s="5"/>
      <c r="B100" s="5"/>
      <c r="C100" s="5"/>
      <c r="D100" s="5"/>
      <c r="E100" s="5"/>
      <c r="F100" s="100"/>
      <c r="G100" s="101"/>
    </row>
    <row r="101" spans="1:255" s="99" customFormat="1" ht="33" customHeight="1" thickTop="1" thickBot="1">
      <c r="A101" s="102"/>
      <c r="B101" s="216" t="s">
        <v>207</v>
      </c>
      <c r="C101" s="102"/>
      <c r="D101" s="102"/>
      <c r="E101" s="102"/>
      <c r="F101" s="103"/>
      <c r="G101" s="95">
        <f>SUM(G98:G100)</f>
        <v>0</v>
      </c>
    </row>
    <row r="102" spans="1:255" s="1" customFormat="1" ht="33" customHeight="1" thickTop="1">
      <c r="A102" s="128" t="s">
        <v>208</v>
      </c>
      <c r="B102" s="129" t="s">
        <v>218</v>
      </c>
      <c r="C102" s="129"/>
      <c r="D102" s="140"/>
      <c r="E102" s="140"/>
      <c r="F102" s="140"/>
      <c r="G102" s="141"/>
      <c r="H102" s="90"/>
    </row>
    <row r="103" spans="1:255" s="1" customFormat="1" ht="24" customHeight="1">
      <c r="A103" s="2"/>
      <c r="B103" s="73" t="s">
        <v>23</v>
      </c>
      <c r="C103" s="4"/>
      <c r="D103" s="4"/>
      <c r="E103" s="5"/>
      <c r="F103" s="7"/>
      <c r="G103" s="78"/>
      <c r="H103" s="74"/>
    </row>
    <row r="104" spans="1:255" s="1" customFormat="1" ht="23.25" customHeight="1">
      <c r="A104" s="2"/>
      <c r="B104" s="79" t="s">
        <v>32</v>
      </c>
      <c r="C104" s="4" t="s">
        <v>2</v>
      </c>
      <c r="D104" s="4">
        <v>1</v>
      </c>
      <c r="E104" s="80"/>
      <c r="F104" s="7"/>
      <c r="G104" s="40">
        <f>D104*F104</f>
        <v>0</v>
      </c>
      <c r="H104" s="74"/>
    </row>
    <row r="105" spans="1:255" s="1" customFormat="1" ht="23.25" customHeight="1">
      <c r="A105" s="2"/>
      <c r="B105" s="79" t="s">
        <v>39</v>
      </c>
      <c r="C105" s="4" t="s">
        <v>2</v>
      </c>
      <c r="D105" s="4">
        <v>1</v>
      </c>
      <c r="E105" s="81"/>
      <c r="F105" s="7"/>
      <c r="G105" s="40">
        <f>D105*F105</f>
        <v>0</v>
      </c>
      <c r="H105" s="74"/>
    </row>
    <row r="106" spans="1:255" s="1" customFormat="1" ht="23.25" customHeight="1">
      <c r="A106" s="2"/>
      <c r="B106" s="79" t="s">
        <v>24</v>
      </c>
      <c r="C106" s="4" t="s">
        <v>2</v>
      </c>
      <c r="D106" s="4">
        <v>1</v>
      </c>
      <c r="E106" s="81"/>
      <c r="F106" s="7"/>
      <c r="G106" s="40">
        <f t="shared" ref="G106:G108" si="16">D106*F106</f>
        <v>0</v>
      </c>
      <c r="H106" s="74"/>
    </row>
    <row r="107" spans="1:255" s="1" customFormat="1" ht="23.25" customHeight="1">
      <c r="A107" s="2"/>
      <c r="B107" s="79" t="s">
        <v>25</v>
      </c>
      <c r="C107" s="4" t="s">
        <v>2</v>
      </c>
      <c r="D107" s="4">
        <v>1</v>
      </c>
      <c r="E107" s="81"/>
      <c r="F107" s="7"/>
      <c r="G107" s="40">
        <f t="shared" si="16"/>
        <v>0</v>
      </c>
      <c r="H107" s="74"/>
    </row>
    <row r="108" spans="1:255" s="1" customFormat="1" ht="23.25" customHeight="1">
      <c r="A108" s="2"/>
      <c r="B108" s="79" t="s">
        <v>26</v>
      </c>
      <c r="C108" s="4" t="s">
        <v>2</v>
      </c>
      <c r="D108" s="4">
        <v>1</v>
      </c>
      <c r="E108" s="81"/>
      <c r="F108" s="7"/>
      <c r="G108" s="40">
        <f t="shared" si="16"/>
        <v>0</v>
      </c>
      <c r="H108" s="74"/>
    </row>
    <row r="109" spans="1:255" s="1" customFormat="1" ht="6" customHeight="1" thickBot="1">
      <c r="A109" s="2"/>
      <c r="B109" s="82"/>
      <c r="C109" s="82"/>
      <c r="D109" s="3"/>
      <c r="E109" s="3"/>
      <c r="F109" s="83"/>
      <c r="G109" s="84"/>
      <c r="H109" s="90"/>
    </row>
    <row r="110" spans="1:255" ht="33" customHeight="1" thickTop="1" thickBot="1">
      <c r="A110" s="85"/>
      <c r="B110" s="217" t="s">
        <v>214</v>
      </c>
      <c r="C110" s="86"/>
      <c r="D110" s="86"/>
      <c r="E110" s="87"/>
      <c r="F110" s="88"/>
      <c r="G110" s="89">
        <f>SUM(G104:G109)</f>
        <v>0</v>
      </c>
      <c r="H110" s="91"/>
    </row>
    <row r="111" spans="1:255" s="34" customFormat="1" ht="15" customHeight="1" thickTop="1" thickBot="1">
      <c r="A111" s="38"/>
      <c r="B111" s="38"/>
      <c r="C111" s="37"/>
      <c r="D111" s="37"/>
      <c r="E111" s="37"/>
      <c r="F111" s="36"/>
      <c r="G111" s="35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</row>
    <row r="112" spans="1:255" s="33" customFormat="1" ht="39" customHeight="1" thickTop="1" thickBot="1">
      <c r="A112" s="210"/>
      <c r="B112" s="211" t="s">
        <v>215</v>
      </c>
      <c r="C112" s="212"/>
      <c r="D112" s="212"/>
      <c r="E112" s="212"/>
      <c r="F112" s="213"/>
      <c r="G112" s="214">
        <f>SUM(G12+G39+G52+G95+G101+G110)</f>
        <v>0</v>
      </c>
    </row>
    <row r="113" ht="13.5" thickTop="1"/>
  </sheetData>
  <mergeCells count="1">
    <mergeCell ref="A1:G1"/>
  </mergeCells>
  <printOptions horizontalCentered="1"/>
  <pageMargins left="0" right="0" top="0.78740157480314965" bottom="0.59055118110236227" header="0.27559055118110237" footer="0.27559055118110237"/>
  <pageSetup paperSize="9" scale="88" orientation="portrait" r:id="rId1"/>
  <headerFooter alignWithMargins="0">
    <oddHeader>&amp;C&amp;8&amp;K002060INSERM – CENTRE DE BIOLOGIE STRUCTURALE – EXTENSION ET RENOVATION DU BATIMENT EXISTANT
LOT N° 11 – GENIE CLIMATIQUE</oddHeader>
    <oddFooter>&amp;L&amp;8&amp;K002060BETSO - 11/04/2025 - INDICE 0&amp;C&amp;8&amp;K002060D.P.G.F.&amp;R&amp;8&amp;K002060 23.44 - 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FCA72E-729E-47A6-B284-F55FC3250F53}">
  <dimension ref="A1:E39"/>
  <sheetViews>
    <sheetView view="pageBreakPreview" zoomScaleNormal="100" zoomScaleSheetLayoutView="100" workbookViewId="0">
      <selection activeCell="B25" sqref="B25"/>
    </sheetView>
  </sheetViews>
  <sheetFormatPr baseColWidth="10" defaultColWidth="11.7109375" defaultRowHeight="12.75"/>
  <cols>
    <col min="1" max="1" width="8.85546875" style="105" customWidth="1"/>
    <col min="2" max="2" width="55.7109375" style="105" customWidth="1"/>
    <col min="3" max="3" width="7.7109375" style="105" customWidth="1"/>
    <col min="4" max="4" width="10.85546875" style="105" customWidth="1"/>
    <col min="5" max="5" width="16.7109375" style="119" customWidth="1"/>
    <col min="6" max="16384" width="11.7109375" style="105"/>
  </cols>
  <sheetData>
    <row r="1" spans="1:5" ht="30" customHeight="1" thickBot="1">
      <c r="A1" s="237" t="s">
        <v>40</v>
      </c>
      <c r="B1" s="237"/>
      <c r="C1" s="237"/>
      <c r="D1" s="237"/>
      <c r="E1" s="237"/>
    </row>
    <row r="2" spans="1:5" s="34" customFormat="1" ht="33" customHeight="1" thickTop="1">
      <c r="A2" s="107" t="s">
        <v>1</v>
      </c>
      <c r="B2" s="108" t="s">
        <v>41</v>
      </c>
      <c r="C2" s="108" t="s">
        <v>42</v>
      </c>
      <c r="D2" s="108" t="s">
        <v>43</v>
      </c>
      <c r="E2" s="109" t="s">
        <v>44</v>
      </c>
    </row>
    <row r="3" spans="1:5" s="110" customFormat="1" ht="36" customHeight="1">
      <c r="A3" s="179"/>
      <c r="B3" s="180" t="str">
        <f>Exten!A1</f>
        <v>1 - EXTENSION</v>
      </c>
      <c r="C3" s="181"/>
      <c r="D3" s="181"/>
      <c r="E3" s="182"/>
    </row>
    <row r="4" spans="1:5" s="111" customFormat="1" ht="30" customHeight="1">
      <c r="A4" s="197" t="str">
        <f>Exten!A3</f>
        <v>1.1</v>
      </c>
      <c r="B4" s="184" t="str">
        <f>Exten!B3</f>
        <v>TRAVAUX PRELIMINAIRES</v>
      </c>
      <c r="C4" s="183" t="s">
        <v>219</v>
      </c>
      <c r="D4" s="183">
        <v>1</v>
      </c>
      <c r="E4" s="185">
        <f>Exten!G10</f>
        <v>0</v>
      </c>
    </row>
    <row r="5" spans="1:5" s="111" customFormat="1" ht="30" customHeight="1">
      <c r="A5" s="198" t="str">
        <f>Exten!A11</f>
        <v>1.2</v>
      </c>
      <c r="B5" s="191" t="str">
        <f>Exten!B11</f>
        <v xml:space="preserve">PRODUCTION EAU CHAUDE-EAU GLACEE </v>
      </c>
      <c r="C5" s="190" t="s">
        <v>219</v>
      </c>
      <c r="D5" s="190">
        <v>1</v>
      </c>
      <c r="E5" s="192">
        <f>Exten!G42</f>
        <v>0</v>
      </c>
    </row>
    <row r="6" spans="1:5" s="111" customFormat="1" ht="30" customHeight="1">
      <c r="A6" s="198" t="str">
        <f>Exten!A43</f>
        <v>1.3</v>
      </c>
      <c r="B6" s="191" t="str">
        <f>Exten!B43</f>
        <v>DISTRIBUTION EAU CHAUDE/EAU GLACEE SECONDAIRE</v>
      </c>
      <c r="C6" s="190" t="s">
        <v>219</v>
      </c>
      <c r="D6" s="190">
        <v>1</v>
      </c>
      <c r="E6" s="192">
        <f>Exten!G75</f>
        <v>0</v>
      </c>
    </row>
    <row r="7" spans="1:5" s="111" customFormat="1" ht="30" customHeight="1">
      <c r="A7" s="198" t="str">
        <f>Exten!A76</f>
        <v>1.4</v>
      </c>
      <c r="B7" s="191" t="str">
        <f>Exten!B76</f>
        <v>TERMINAUX DE CHAUFFAGE/RAFRAICHISSEMENT</v>
      </c>
      <c r="C7" s="190" t="s">
        <v>219</v>
      </c>
      <c r="D7" s="190">
        <v>1</v>
      </c>
      <c r="E7" s="192">
        <f>[1]CVC!G131</f>
        <v>0</v>
      </c>
    </row>
    <row r="8" spans="1:5" s="111" customFormat="1" ht="30" customHeight="1">
      <c r="A8" s="198" t="str">
        <f>Exten!A90</f>
        <v>1.5</v>
      </c>
      <c r="B8" s="191" t="str">
        <f>Exten!B90</f>
        <v>TERMINAUX SPECIFIQUES</v>
      </c>
      <c r="C8" s="190" t="s">
        <v>219</v>
      </c>
      <c r="D8" s="190">
        <v>1</v>
      </c>
      <c r="E8" s="192">
        <f>Exten!G96</f>
        <v>0</v>
      </c>
    </row>
    <row r="9" spans="1:5" s="111" customFormat="1" ht="30" customHeight="1">
      <c r="A9" s="198" t="str">
        <f>Exten!A97</f>
        <v>1.6</v>
      </c>
      <c r="B9" s="191" t="str">
        <f>Exten!B97</f>
        <v xml:space="preserve">TRAITEMENT D'AIR </v>
      </c>
      <c r="C9" s="190" t="s">
        <v>219</v>
      </c>
      <c r="D9" s="190">
        <v>1</v>
      </c>
      <c r="E9" s="192">
        <f>Exten!G315</f>
        <v>0</v>
      </c>
    </row>
    <row r="10" spans="1:5" s="111" customFormat="1" ht="30" customHeight="1">
      <c r="A10" s="198" t="str">
        <f>Exten!A316</f>
        <v>1.7</v>
      </c>
      <c r="B10" s="191" t="str">
        <f>Exten!B316</f>
        <v>INSTALLATION FRIGORIFIQUE</v>
      </c>
      <c r="C10" s="190" t="s">
        <v>219</v>
      </c>
      <c r="D10" s="190">
        <v>1</v>
      </c>
      <c r="E10" s="192">
        <f>[1]CVC!G134</f>
        <v>0</v>
      </c>
    </row>
    <row r="11" spans="1:5" s="111" customFormat="1" ht="30" customHeight="1">
      <c r="A11" s="198" t="str">
        <f>Exten!A326</f>
        <v>1.8</v>
      </c>
      <c r="B11" s="191" t="str">
        <f>Exten!B326</f>
        <v>ELECTRICITE</v>
      </c>
      <c r="C11" s="190" t="s">
        <v>219</v>
      </c>
      <c r="D11" s="190">
        <v>1</v>
      </c>
      <c r="E11" s="192">
        <f>Exten!G98</f>
        <v>0</v>
      </c>
    </row>
    <row r="12" spans="1:5" s="111" customFormat="1" ht="30" customHeight="1">
      <c r="A12" s="198" t="str">
        <f>Exten!A340</f>
        <v>1.9</v>
      </c>
      <c r="B12" s="191" t="str">
        <f>Exten!B340</f>
        <v>GTC</v>
      </c>
      <c r="C12" s="190" t="s">
        <v>219</v>
      </c>
      <c r="D12" s="190">
        <v>1</v>
      </c>
      <c r="E12" s="192">
        <f>Exten!G318</f>
        <v>0</v>
      </c>
    </row>
    <row r="13" spans="1:5" s="111" customFormat="1" ht="12" customHeight="1" thickBot="1">
      <c r="A13" s="199"/>
      <c r="B13" s="49"/>
      <c r="C13" s="48"/>
      <c r="D13" s="48"/>
      <c r="E13" s="156"/>
    </row>
    <row r="14" spans="1:5" s="34" customFormat="1" ht="36" customHeight="1" thickBot="1">
      <c r="A14" s="186"/>
      <c r="B14" s="187" t="s">
        <v>220</v>
      </c>
      <c r="C14" s="188"/>
      <c r="D14" s="188"/>
      <c r="E14" s="189">
        <f>+SUM(E4:E12)</f>
        <v>0</v>
      </c>
    </row>
    <row r="15" spans="1:5" s="110" customFormat="1" ht="36" customHeight="1">
      <c r="A15" s="193"/>
      <c r="B15" s="194" t="str">
        <f>Réhab!A1</f>
        <v>2 - REHABILITATION</v>
      </c>
      <c r="C15" s="195"/>
      <c r="D15" s="195"/>
      <c r="E15" s="196"/>
    </row>
    <row r="16" spans="1:5" s="111" customFormat="1" ht="30" customHeight="1">
      <c r="A16" s="197" t="str">
        <f>Réhab!A3</f>
        <v>2.1</v>
      </c>
      <c r="B16" s="184" t="str">
        <f>Réhab!B3</f>
        <v>DEPOSE ET ADAPTATION</v>
      </c>
      <c r="C16" s="183" t="s">
        <v>219</v>
      </c>
      <c r="D16" s="183">
        <v>1</v>
      </c>
      <c r="E16" s="185">
        <f>Réhab!G12</f>
        <v>0</v>
      </c>
    </row>
    <row r="17" spans="1:5" s="111" customFormat="1" ht="30" customHeight="1">
      <c r="A17" s="198" t="str">
        <f>Réhab!A13</f>
        <v>2.2</v>
      </c>
      <c r="B17" s="191" t="str">
        <f>Réhab!B13</f>
        <v>DISTRIBUTION EAU CHAUDE/EAU GLACEE SECONDAIRE</v>
      </c>
      <c r="C17" s="190" t="s">
        <v>219</v>
      </c>
      <c r="D17" s="190">
        <v>1</v>
      </c>
      <c r="E17" s="192">
        <f>Réhab!G39</f>
        <v>0</v>
      </c>
    </row>
    <row r="18" spans="1:5" s="111" customFormat="1" ht="30" customHeight="1">
      <c r="A18" s="198" t="str">
        <f>Réhab!A40</f>
        <v>2.3</v>
      </c>
      <c r="B18" s="191" t="str">
        <f>Réhab!B40</f>
        <v>TERMINAUX DE CHAUFFAGE/RAFRAICHISSEMENT</v>
      </c>
      <c r="C18" s="190" t="s">
        <v>219</v>
      </c>
      <c r="D18" s="190">
        <v>1</v>
      </c>
      <c r="E18" s="192">
        <f>Réhab!G52</f>
        <v>0</v>
      </c>
    </row>
    <row r="19" spans="1:5" s="111" customFormat="1" ht="30" customHeight="1">
      <c r="A19" s="198" t="str">
        <f>Réhab!A53</f>
        <v>2.4</v>
      </c>
      <c r="B19" s="191" t="str">
        <f>Réhab!B53</f>
        <v xml:space="preserve">TRAITEMENT D'AIR </v>
      </c>
      <c r="C19" s="190" t="s">
        <v>219</v>
      </c>
      <c r="D19" s="190">
        <v>1</v>
      </c>
      <c r="E19" s="192">
        <f>Réhab!G95</f>
        <v>0</v>
      </c>
    </row>
    <row r="20" spans="1:5" s="111" customFormat="1" ht="30" customHeight="1">
      <c r="A20" s="198" t="str">
        <f>Réhab!A96</f>
        <v>2.5</v>
      </c>
      <c r="B20" s="191" t="str">
        <f>Réhab!B96</f>
        <v>ELECTRICITE</v>
      </c>
      <c r="C20" s="190" t="s">
        <v>219</v>
      </c>
      <c r="D20" s="190">
        <v>1</v>
      </c>
      <c r="E20" s="192">
        <f>Réhab!G101</f>
        <v>0</v>
      </c>
    </row>
    <row r="21" spans="1:5" s="111" customFormat="1" ht="30" customHeight="1">
      <c r="A21" s="198" t="str">
        <f>Réhab!A102</f>
        <v>2.6</v>
      </c>
      <c r="B21" s="191" t="str">
        <f>Réhab!B102</f>
        <v>GTC</v>
      </c>
      <c r="C21" s="190" t="s">
        <v>219</v>
      </c>
      <c r="D21" s="190">
        <v>1</v>
      </c>
      <c r="E21" s="192">
        <f>Réhab!G110</f>
        <v>0</v>
      </c>
    </row>
    <row r="22" spans="1:5" s="111" customFormat="1" ht="12" customHeight="1" thickBot="1">
      <c r="A22" s="199"/>
      <c r="B22" s="49"/>
      <c r="C22" s="48"/>
      <c r="D22" s="48"/>
      <c r="E22" s="156"/>
    </row>
    <row r="23" spans="1:5" s="34" customFormat="1" ht="36" customHeight="1" thickBot="1">
      <c r="A23" s="186"/>
      <c r="B23" s="187" t="s">
        <v>222</v>
      </c>
      <c r="C23" s="188"/>
      <c r="D23" s="188"/>
      <c r="E23" s="189">
        <f>+SUM(E16:E21)</f>
        <v>0</v>
      </c>
    </row>
    <row r="24" spans="1:5" s="34" customFormat="1" ht="27" customHeight="1" thickBot="1">
      <c r="A24" s="200"/>
      <c r="B24" s="201"/>
      <c r="C24" s="202"/>
      <c r="D24" s="202"/>
      <c r="E24" s="196"/>
    </row>
    <row r="25" spans="1:5" s="34" customFormat="1" ht="33" customHeight="1" thickTop="1">
      <c r="A25" s="238"/>
      <c r="B25" s="172" t="s">
        <v>296</v>
      </c>
      <c r="C25" s="112"/>
      <c r="D25" s="112"/>
      <c r="E25" s="113">
        <f>+SUM(E14+E23)</f>
        <v>0</v>
      </c>
    </row>
    <row r="26" spans="1:5" ht="30" customHeight="1">
      <c r="A26" s="239"/>
      <c r="B26" s="154" t="s">
        <v>45</v>
      </c>
      <c r="C26" s="114"/>
      <c r="D26" s="114"/>
      <c r="E26" s="115">
        <f>E25*20%</f>
        <v>0</v>
      </c>
    </row>
    <row r="27" spans="1:5" s="118" customFormat="1" ht="30" customHeight="1" thickBot="1">
      <c r="A27" s="240"/>
      <c r="B27" s="155" t="s">
        <v>35</v>
      </c>
      <c r="C27" s="116"/>
      <c r="D27" s="116"/>
      <c r="E27" s="117">
        <f>E25+E26</f>
        <v>0</v>
      </c>
    </row>
    <row r="28" spans="1:5" s="34" customFormat="1" ht="13.5" customHeight="1" thickTop="1">
      <c r="A28" s="173"/>
      <c r="B28" s="174"/>
      <c r="C28" s="173"/>
      <c r="D28" s="173"/>
      <c r="E28" s="175"/>
    </row>
    <row r="29" spans="1:5" s="34" customFormat="1" ht="13.5" customHeight="1">
      <c r="A29" s="173"/>
      <c r="B29" s="174"/>
      <c r="C29" s="173"/>
      <c r="D29" s="173"/>
      <c r="E29" s="175"/>
    </row>
    <row r="30" spans="1:5" s="34" customFormat="1" ht="13.5" customHeight="1">
      <c r="A30" s="173"/>
      <c r="B30" s="174"/>
      <c r="C30" s="173"/>
      <c r="D30" s="173"/>
      <c r="E30" s="175"/>
    </row>
    <row r="31" spans="1:5" s="34" customFormat="1" ht="13.5" customHeight="1">
      <c r="A31" s="173"/>
      <c r="B31" s="174"/>
      <c r="C31" s="173"/>
      <c r="D31" s="173"/>
      <c r="E31" s="175"/>
    </row>
    <row r="32" spans="1:5" s="34" customFormat="1" ht="13.5" customHeight="1">
      <c r="A32" s="173"/>
      <c r="B32" s="174"/>
      <c r="C32" s="173"/>
      <c r="D32" s="173"/>
      <c r="E32" s="175"/>
    </row>
    <row r="33" spans="1:5" s="34" customFormat="1" ht="13.5" customHeight="1">
      <c r="A33" s="173"/>
      <c r="B33" s="174"/>
      <c r="C33" s="173"/>
      <c r="D33" s="173"/>
      <c r="E33" s="175"/>
    </row>
    <row r="34" spans="1:5" s="34" customFormat="1" ht="13.5" customHeight="1">
      <c r="A34" s="173"/>
      <c r="B34" s="174"/>
      <c r="C34" s="173"/>
      <c r="D34" s="173"/>
      <c r="E34" s="175"/>
    </row>
    <row r="35" spans="1:5" s="34" customFormat="1" ht="13.5" customHeight="1">
      <c r="A35" s="173"/>
      <c r="B35" s="174"/>
      <c r="C35" s="173"/>
      <c r="D35" s="173"/>
      <c r="E35" s="175"/>
    </row>
    <row r="36" spans="1:5" s="34" customFormat="1" ht="13.5" customHeight="1">
      <c r="A36" s="173"/>
      <c r="B36" s="174"/>
      <c r="C36" s="173"/>
      <c r="D36" s="173"/>
      <c r="E36" s="175"/>
    </row>
    <row r="39" spans="1:5" ht="9.75" customHeight="1"/>
  </sheetData>
  <mergeCells count="2">
    <mergeCell ref="A1:E1"/>
    <mergeCell ref="A25:A27"/>
  </mergeCells>
  <printOptions horizontalCentered="1"/>
  <pageMargins left="0" right="0" top="0.78740157480314965" bottom="0.59055118110236227" header="0.27559055118110237" footer="0.27559055118110237"/>
  <pageSetup paperSize="9" scale="95" orientation="portrait" r:id="rId1"/>
  <headerFooter alignWithMargins="0">
    <oddHeader>&amp;C&amp;"Calibri,Normal"&amp;9&amp;K002060INSERM – CENTRE DE BIOLOGIE STRUCTURALE – EXTENSION ET RENOVATION DU BATIMENT EXISTANT
LOT N° 11 – GENIE CLIMATIQUE</oddHeader>
    <oddFooter>&amp;L&amp;"Calibri,Normal"&amp;9&amp;K002060BETSO - 11/04/2025 - INDICE 0&amp;C&amp;"Calibri,Normal"&amp;9&amp;K002060D.P.G.F.&amp;R&amp;"Calibri,Normal"&amp;9 &amp;K00206023.44 - 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7</vt:i4>
      </vt:variant>
    </vt:vector>
  </HeadingPairs>
  <TitlesOfParts>
    <vt:vector size="11" baseType="lpstr">
      <vt:lpstr>PDG</vt:lpstr>
      <vt:lpstr>Exten</vt:lpstr>
      <vt:lpstr>Réhab</vt:lpstr>
      <vt:lpstr>RECAP</vt:lpstr>
      <vt:lpstr>Exten!Impression_des_titres</vt:lpstr>
      <vt:lpstr>RECAP!Impression_des_titres</vt:lpstr>
      <vt:lpstr>Réhab!Impression_des_titres</vt:lpstr>
      <vt:lpstr>Exten!Zone_d_impression</vt:lpstr>
      <vt:lpstr>PDG!Zone_d_impression</vt:lpstr>
      <vt:lpstr>RECAP!Zone_d_impression</vt:lpstr>
      <vt:lpstr>Réhab!Zone_d_impression</vt:lpstr>
    </vt:vector>
  </TitlesOfParts>
  <Company>BETSO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BETSO</dc:creator>
  <cp:lastModifiedBy>Emilie BARANGE</cp:lastModifiedBy>
  <cp:lastPrinted>2025-06-12T08:56:40Z</cp:lastPrinted>
  <dcterms:created xsi:type="dcterms:W3CDTF">2004-05-12T10:18:31Z</dcterms:created>
  <dcterms:modified xsi:type="dcterms:W3CDTF">2025-06-12T08:57:10Z</dcterms:modified>
</cp:coreProperties>
</file>