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124226"/>
  <mc:AlternateContent xmlns:mc="http://schemas.openxmlformats.org/markup-compatibility/2006">
    <mc:Choice Requires="x15">
      <x15ac:absPath xmlns:x15ac="http://schemas.microsoft.com/office/spreadsheetml/2010/11/ac" url="Y:\Année 2023\23.44 - MOE CBS EXTENSION\Etudes\2 - Pièces écrites\4-DCE\"/>
    </mc:Choice>
  </mc:AlternateContent>
  <xr:revisionPtr revIDLastSave="0" documentId="13_ncr:1_{2769EEAE-A9AD-4427-86EC-AED210C0C095}" xr6:coauthVersionLast="47" xr6:coauthVersionMax="47" xr10:uidLastSave="{00000000-0000-0000-0000-000000000000}"/>
  <bookViews>
    <workbookView xWindow="-120" yWindow="-120" windowWidth="51840" windowHeight="21120" tabRatio="839" xr2:uid="{00000000-000D-0000-FFFF-FFFF00000000}"/>
  </bookViews>
  <sheets>
    <sheet name="PDG " sheetId="20" r:id="rId1"/>
    <sheet name="Exten" sheetId="15" r:id="rId2"/>
    <sheet name="Réhab" sheetId="22" r:id="rId3"/>
    <sheet name="RECAP " sheetId="21" r:id="rId4"/>
  </sheets>
  <definedNames>
    <definedName name="_xlnm.Print_Titles" localSheetId="1">Exten!$2:$2</definedName>
    <definedName name="_xlnm.Print_Titles" localSheetId="3">'RECAP '!$1:$2</definedName>
    <definedName name="_xlnm.Print_Titles" localSheetId="2">Réhab!$2:$2</definedName>
    <definedName name="OLE_LINK3" localSheetId="0">'PDG '!$C$5</definedName>
    <definedName name="_xlnm.Print_Area" localSheetId="1">Exten!$A$1:$G$309</definedName>
    <definedName name="_xlnm.Print_Area" localSheetId="0">'PDG '!$A$1:$G$46</definedName>
    <definedName name="_xlnm.Print_Area" localSheetId="3">'RECAP '!$A$1:$E$25</definedName>
    <definedName name="_xlnm.Print_Area" localSheetId="2">Réhab!$A$1:$G$205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74" i="15" l="1"/>
  <c r="G173" i="15"/>
  <c r="G172" i="15"/>
  <c r="G171" i="15"/>
  <c r="G170" i="15"/>
  <c r="G153" i="15"/>
  <c r="G134" i="15"/>
  <c r="G62" i="15"/>
  <c r="G69" i="15"/>
  <c r="G188" i="22"/>
  <c r="G177" i="22"/>
  <c r="G176" i="22"/>
  <c r="G94" i="22"/>
  <c r="G97" i="22"/>
  <c r="G60" i="22"/>
  <c r="G36" i="22"/>
  <c r="A10" i="21"/>
  <c r="A9" i="21"/>
  <c r="B8" i="21"/>
  <c r="G132" i="15" l="1"/>
  <c r="G282" i="15"/>
  <c r="G186" i="22"/>
  <c r="G139" i="22"/>
  <c r="G32" i="22"/>
  <c r="G59" i="22"/>
  <c r="G298" i="15"/>
  <c r="G300" i="15" s="1"/>
  <c r="G172" i="22"/>
  <c r="G225" i="15"/>
  <c r="G137" i="22"/>
  <c r="G136" i="22"/>
  <c r="G103" i="22"/>
  <c r="G7" i="22" l="1"/>
  <c r="G198" i="22"/>
  <c r="G201" i="22" s="1"/>
  <c r="G193" i="22"/>
  <c r="G192" i="22"/>
  <c r="G191" i="22"/>
  <c r="G190" i="22"/>
  <c r="G189" i="22"/>
  <c r="G187" i="22"/>
  <c r="G185" i="22"/>
  <c r="G183" i="22"/>
  <c r="G178" i="22"/>
  <c r="G175" i="22"/>
  <c r="G174" i="22"/>
  <c r="G173" i="22"/>
  <c r="G171" i="22"/>
  <c r="G166" i="22"/>
  <c r="G165" i="22"/>
  <c r="G160" i="22"/>
  <c r="G159" i="22"/>
  <c r="G158" i="22"/>
  <c r="G157" i="22"/>
  <c r="G156" i="22"/>
  <c r="G155" i="22"/>
  <c r="G150" i="22"/>
  <c r="G149" i="22"/>
  <c r="G148" i="22"/>
  <c r="G147" i="22"/>
  <c r="G146" i="22"/>
  <c r="G145" i="22"/>
  <c r="G144" i="22"/>
  <c r="G143" i="22"/>
  <c r="G142" i="22"/>
  <c r="G141" i="22"/>
  <c r="G140" i="22"/>
  <c r="G138" i="22"/>
  <c r="G127" i="22"/>
  <c r="G130" i="22" s="1"/>
  <c r="G121" i="22"/>
  <c r="G120" i="22"/>
  <c r="G119" i="22"/>
  <c r="G118" i="22"/>
  <c r="G117" i="22"/>
  <c r="G112" i="22"/>
  <c r="G111" i="22"/>
  <c r="G105" i="22"/>
  <c r="G102" i="22"/>
  <c r="G100" i="22"/>
  <c r="G98" i="22"/>
  <c r="G95" i="22"/>
  <c r="G93" i="22"/>
  <c r="G91" i="22"/>
  <c r="G92" i="22"/>
  <c r="G87" i="22"/>
  <c r="G86" i="22"/>
  <c r="G84" i="22"/>
  <c r="G83" i="22"/>
  <c r="G82" i="22"/>
  <c r="G81" i="22"/>
  <c r="G80" i="22"/>
  <c r="G79" i="22"/>
  <c r="G78" i="22"/>
  <c r="G77" i="22"/>
  <c r="G76" i="22"/>
  <c r="G74" i="22"/>
  <c r="G73" i="22"/>
  <c r="G72" i="22"/>
  <c r="G71" i="22"/>
  <c r="G69" i="22"/>
  <c r="G68" i="22"/>
  <c r="G62" i="22"/>
  <c r="G61" i="22"/>
  <c r="G58" i="22"/>
  <c r="G57" i="22"/>
  <c r="G56" i="22"/>
  <c r="G50" i="22"/>
  <c r="G48" i="22"/>
  <c r="G45" i="22"/>
  <c r="G44" i="22"/>
  <c r="G41" i="22"/>
  <c r="G39" i="22"/>
  <c r="G38" i="22"/>
  <c r="G37" i="22"/>
  <c r="G34" i="22"/>
  <c r="G33" i="22"/>
  <c r="G31" i="22"/>
  <c r="G22" i="22"/>
  <c r="G21" i="22"/>
  <c r="G20" i="22"/>
  <c r="G19" i="22"/>
  <c r="G17" i="22"/>
  <c r="G12" i="22"/>
  <c r="G14" i="22" s="1"/>
  <c r="G6" i="22"/>
  <c r="G293" i="15"/>
  <c r="G281" i="15"/>
  <c r="G278" i="15"/>
  <c r="G279" i="15"/>
  <c r="G277" i="15"/>
  <c r="G276" i="15"/>
  <c r="G275" i="15"/>
  <c r="G283" i="15"/>
  <c r="G284" i="15"/>
  <c r="G285" i="15"/>
  <c r="G286" i="15"/>
  <c r="G287" i="15"/>
  <c r="G288" i="15"/>
  <c r="G152" i="22" l="1"/>
  <c r="G9" i="22"/>
  <c r="G64" i="22"/>
  <c r="G162" i="22"/>
  <c r="G27" i="22"/>
  <c r="G123" i="22"/>
  <c r="G168" i="22"/>
  <c r="G107" i="22"/>
  <c r="G195" i="22"/>
  <c r="G53" i="22"/>
  <c r="G180" i="22"/>
  <c r="G114" i="22"/>
  <c r="G221" i="15"/>
  <c r="G222" i="15"/>
  <c r="G223" i="15"/>
  <c r="G226" i="15"/>
  <c r="G227" i="15"/>
  <c r="G228" i="15"/>
  <c r="G229" i="15"/>
  <c r="G230" i="15"/>
  <c r="G231" i="15"/>
  <c r="G232" i="15"/>
  <c r="G270" i="15"/>
  <c r="G269" i="15"/>
  <c r="G268" i="15"/>
  <c r="G264" i="15"/>
  <c r="G263" i="15"/>
  <c r="G258" i="15"/>
  <c r="G260" i="15" s="1"/>
  <c r="G125" i="15"/>
  <c r="G152" i="15"/>
  <c r="G251" i="15"/>
  <c r="G252" i="15"/>
  <c r="G253" i="15"/>
  <c r="G250" i="15"/>
  <c r="G203" i="22" l="1"/>
  <c r="E10" i="21" s="1"/>
  <c r="G255" i="15"/>
  <c r="G132" i="22"/>
  <c r="E9" i="21" s="1"/>
  <c r="G295" i="15"/>
  <c r="G210" i="15"/>
  <c r="B3" i="21"/>
  <c r="A5" i="21"/>
  <c r="A4" i="21"/>
  <c r="G205" i="22" l="1"/>
  <c r="G239" i="15"/>
  <c r="G240" i="15"/>
  <c r="G243" i="15"/>
  <c r="G244" i="15"/>
  <c r="G245" i="15"/>
  <c r="G238" i="15"/>
  <c r="G237" i="15"/>
  <c r="G202" i="15"/>
  <c r="G224" i="15"/>
  <c r="G209" i="15" l="1"/>
  <c r="G201" i="15"/>
  <c r="G211" i="15"/>
  <c r="G208" i="15"/>
  <c r="G207" i="15"/>
  <c r="G206" i="15"/>
  <c r="G205" i="15"/>
  <c r="G198" i="15"/>
  <c r="G199" i="15"/>
  <c r="G200" i="15"/>
  <c r="G203" i="15"/>
  <c r="G197" i="15"/>
  <c r="G213" i="15" l="1"/>
  <c r="G46" i="15"/>
  <c r="G179" i="15" l="1"/>
  <c r="G180" i="15"/>
  <c r="G181" i="15"/>
  <c r="G151" i="15"/>
  <c r="G166" i="15"/>
  <c r="G165" i="15"/>
  <c r="G164" i="15"/>
  <c r="G162" i="15"/>
  <c r="G161" i="15"/>
  <c r="G141" i="15"/>
  <c r="G140" i="15"/>
  <c r="G159" i="15"/>
  <c r="G158" i="15"/>
  <c r="G155" i="15"/>
  <c r="G156" i="15"/>
  <c r="G150" i="15"/>
  <c r="G149" i="15"/>
  <c r="G148" i="15"/>
  <c r="G146" i="15"/>
  <c r="G144" i="15"/>
  <c r="G142" i="15"/>
  <c r="G138" i="15"/>
  <c r="G136" i="15"/>
  <c r="G110" i="15"/>
  <c r="G111" i="15"/>
  <c r="G112" i="15"/>
  <c r="G113" i="15"/>
  <c r="G114" i="15"/>
  <c r="G115" i="15"/>
  <c r="G116" i="15"/>
  <c r="G117" i="15"/>
  <c r="G118" i="15"/>
  <c r="G101" i="15"/>
  <c r="G42" i="15"/>
  <c r="G106" i="15"/>
  <c r="G96" i="15"/>
  <c r="G95" i="15"/>
  <c r="G108" i="15"/>
  <c r="G107" i="15"/>
  <c r="G102" i="15"/>
  <c r="G100" i="15"/>
  <c r="G99" i="15"/>
  <c r="G98" i="15"/>
  <c r="G89" i="15"/>
  <c r="G60" i="15"/>
  <c r="G65" i="15"/>
  <c r="G64" i="15"/>
  <c r="G57" i="15"/>
  <c r="G36" i="15" l="1"/>
  <c r="G38" i="15"/>
  <c r="G39" i="15"/>
  <c r="G40" i="15"/>
  <c r="G41" i="15"/>
  <c r="G43" i="15"/>
  <c r="G44" i="15"/>
  <c r="G45" i="15"/>
  <c r="G35" i="15"/>
  <c r="G27" i="15"/>
  <c r="G26" i="15"/>
  <c r="G25" i="15"/>
  <c r="G34" i="15"/>
  <c r="G19" i="15"/>
  <c r="G21" i="15" s="1"/>
  <c r="G51" i="15" l="1"/>
  <c r="G12" i="15"/>
  <c r="G11" i="15"/>
  <c r="G10" i="15"/>
  <c r="G14" i="15" l="1"/>
  <c r="G13" i="15"/>
  <c r="G6" i="15"/>
  <c r="E12" i="21"/>
  <c r="G16" i="15" l="1"/>
  <c r="G68" i="15" l="1"/>
  <c r="G61" i="15" l="1"/>
  <c r="G241" i="15"/>
  <c r="G280" i="15"/>
  <c r="G290" i="15" s="1"/>
  <c r="G266" i="15"/>
  <c r="G267" i="15"/>
  <c r="G265" i="15"/>
  <c r="G242" i="15"/>
  <c r="G216" i="15"/>
  <c r="G217" i="15"/>
  <c r="G218" i="15"/>
  <c r="G219" i="15"/>
  <c r="G220" i="15"/>
  <c r="G187" i="15"/>
  <c r="G182" i="15"/>
  <c r="G178" i="15"/>
  <c r="G127" i="15"/>
  <c r="G128" i="15"/>
  <c r="G129" i="15"/>
  <c r="G130" i="15"/>
  <c r="G131" i="15"/>
  <c r="G133" i="15"/>
  <c r="G121" i="15"/>
  <c r="G120" i="15"/>
  <c r="G83" i="15"/>
  <c r="G84" i="15"/>
  <c r="G85" i="15"/>
  <c r="G86" i="15"/>
  <c r="G87" i="15"/>
  <c r="G88" i="15"/>
  <c r="G82" i="15"/>
  <c r="G73" i="15"/>
  <c r="G74" i="15"/>
  <c r="G76" i="15"/>
  <c r="G70" i="15"/>
  <c r="G55" i="15"/>
  <c r="G56" i="15"/>
  <c r="G59" i="15"/>
  <c r="G24" i="15"/>
  <c r="G31" i="15" s="1"/>
  <c r="G272" i="15" l="1"/>
  <c r="G234" i="15"/>
  <c r="G247" i="15"/>
  <c r="G167" i="15"/>
  <c r="G91" i="15"/>
  <c r="G302" i="15" l="1"/>
  <c r="E5" i="21" s="1"/>
  <c r="G183" i="15"/>
  <c r="G190" i="15"/>
  <c r="G175" i="15"/>
  <c r="G79" i="15"/>
  <c r="G192" i="15" l="1"/>
  <c r="G304" i="15" l="1"/>
  <c r="E4" i="21"/>
  <c r="E7" i="21" s="1"/>
  <c r="E14" i="21" s="1"/>
  <c r="E15" i="21" s="1"/>
  <c r="E16" i="21" s="1"/>
</calcChain>
</file>

<file path=xl/sharedStrings.xml><?xml version="1.0" encoding="utf-8"?>
<sst xmlns="http://schemas.openxmlformats.org/spreadsheetml/2006/main" count="875" uniqueCount="384">
  <si>
    <t>RECAPITULATIF</t>
  </si>
  <si>
    <t>DESIGNATION</t>
  </si>
  <si>
    <t>U</t>
  </si>
  <si>
    <t>QUANT</t>
  </si>
  <si>
    <t>N°</t>
  </si>
  <si>
    <t>ens</t>
  </si>
  <si>
    <t>ml</t>
  </si>
  <si>
    <t>u</t>
  </si>
  <si>
    <t>UNITE</t>
  </si>
  <si>
    <t>Fourniture et pose conformes aux CCTP et plans, y compris toutes sujétions</t>
  </si>
  <si>
    <t>PRIX U 
€ H.T.</t>
  </si>
  <si>
    <t>Travaux conformes aux CCTP et plans y compris toutes sujétions</t>
  </si>
  <si>
    <t>RACCORDEMENT BASSE TENSION</t>
  </si>
  <si>
    <t>Fourniture et pose conformes aux CCTP, schémas et plans, y compris toutes sujétions</t>
  </si>
  <si>
    <t>-</t>
  </si>
  <si>
    <t>P.M.</t>
  </si>
  <si>
    <t>APPAREILLAGES</t>
  </si>
  <si>
    <t>Fourniture et pose conformes aux CCTP et plans, y compris filerie, fourreaux, boîte de dérivation et toutes sujétions</t>
  </si>
  <si>
    <t>Point d'accès informatique</t>
  </si>
  <si>
    <t>Divers</t>
  </si>
  <si>
    <t>LUSTRERIE</t>
  </si>
  <si>
    <t>DISTRIBUTION INTERIEURE – ATTENTES DIVERSES</t>
  </si>
  <si>
    <t>Distribution secondaire</t>
  </si>
  <si>
    <t>Chemins de câbles</t>
  </si>
  <si>
    <t>Attentes électriques diverses</t>
  </si>
  <si>
    <t>Compris câbles, fourreaux, boîtes encastrées ou saillie</t>
  </si>
  <si>
    <t>PRISES DE TERRE – LIAISONS EQUIPOTENTIELLES</t>
  </si>
  <si>
    <t>Fourniture et pose conforme aux CCTP, schémas et plans, y compris toutes sujétions</t>
  </si>
  <si>
    <t>ECLAIRAGE DE SECURITE</t>
  </si>
  <si>
    <t>ECLAIRAGE EXTERIEUR</t>
  </si>
  <si>
    <t>SYSTÈME DE SECURITE INCENDIE</t>
  </si>
  <si>
    <t>INFORMATIQUE /TELEPHONIE</t>
  </si>
  <si>
    <t>Commande volet roulant</t>
  </si>
  <si>
    <t>CONTRÔLE D'ACCES</t>
  </si>
  <si>
    <t>MONTANT 
TOTAL € H.T.</t>
  </si>
  <si>
    <t>TABLEAUX BASSE TENSION</t>
  </si>
  <si>
    <t>Fourniture et pose conformes aux CCTP et plans, y compris filerie, fourreaux, boîte de dérivation, source lumineuse et toutes sujétions</t>
  </si>
  <si>
    <t>MONTANT
TOTAL € H.T.</t>
  </si>
  <si>
    <t>NOTA : Plaques + Pc 2 x 10/16 A + T à comptabiliser. Prises RJ-45 comptabilisées chapitre VDI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</si>
  <si>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 Mise en service, essais</t>
    </r>
  </si>
  <si>
    <t>C O U R A N T S  F O R T S</t>
  </si>
  <si>
    <t>C O U R A N T S  F A I B L E S</t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</si>
  <si>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 xml:space="preserve">   Note de calculs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</si>
  <si>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Appareillage IP.20 – IK.3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</si>
  <si>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Interrupteur SA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</si>
  <si>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PC 10/16 A + T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</si>
  <si>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PC 2 x 10/16 A + T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</si>
  <si>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Appareillage IP.55 – IK.7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</si>
  <si>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Détecteur de présence/luminosité encastré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</si>
  <si>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Réglage détecteur de présence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</si>
  <si>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Coupure d'urgence Electricité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</si>
  <si>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Coupure d'urgence Ventilation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</si>
  <si>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Commande volet roulant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</si>
  <si>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Fourreaux entre boîte de commande et équipement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</si>
  <si>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Luminaire type 1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</si>
  <si>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Luminaire type 2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</si>
  <si>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Luminaire type 3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</si>
  <si>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Luminaire type 4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</si>
  <si>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Luminaire type 5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</si>
  <si>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Luminaire type 6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</si>
  <si>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Saignées, percements, rebouchage</t>
    </r>
  </si>
  <si>
    <t>T.V.A. 20 %</t>
  </si>
  <si>
    <t>TOTAL € T.T.C.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</si>
  <si>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Goulotte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</si>
  <si>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Moulures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</si>
  <si>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Fourreaux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</si>
  <si>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Boîte de dérivation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</si>
  <si>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Accessoires de raccordement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</si>
  <si>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Fourreaux coupe-feu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</si>
  <si>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Chemins de câbles Courants Forts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</si>
  <si>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Chemins de câbles Courants Faibles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</si>
  <si>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Barrette de terre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</si>
  <si>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Liaisons équipotentielles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</si>
  <si>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BAES évacuation 45 lumens à led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</si>
  <si>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Câblage, compris fourreaux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</si>
  <si>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Etiquette règlementaire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</si>
  <si>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Mise en service, programmation, essais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</si>
  <si>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Câblage luminaires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</si>
  <si>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 Détecteur optique de fumée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</si>
  <si>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 Indicateur d'action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</si>
  <si>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 Bris de glace adressable à membrane déformable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</si>
  <si>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 Voyant d'alarme sonore et visuel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</si>
  <si>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 Chemin de câble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</si>
  <si>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 Bus de détection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</si>
  <si>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Mise à jour plans de zone à proximité du SSI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</si>
  <si>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Repérage complet des équipements suivant prescription du CSSI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</si>
  <si>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Essais, mise en service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</si>
  <si>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Mise à jour du dossier d'identité SSI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</si>
  <si>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Prise RJ-45 compris câblage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</si>
  <si>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 Cordon de brassage pour le nombre de prises RJ-45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</si>
  <si>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Chemins de câbles en locaux distribués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</si>
  <si>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Fourreaux/goulottes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</si>
  <si>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Mise en service, essais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</si>
  <si>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Serrure électrique compris raccordement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</si>
  <si>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Boîtier de gestion de porte compris liaison vers baie vdi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</si>
  <si>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Mise en service, essais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</si>
  <si>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Détecteurs volumétriques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</si>
  <si>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Saignées, percements, rebouchage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</si>
  <si>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Fourreaux</t>
    </r>
  </si>
  <si>
    <t>Date</t>
  </si>
  <si>
    <t>Indice</t>
  </si>
  <si>
    <t>Rédacteur</t>
  </si>
  <si>
    <t>Modifications</t>
  </si>
  <si>
    <t>Remarques</t>
  </si>
  <si>
    <t>R. DUCA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</si>
  <si>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 Installation de chantier suivant CCTP</t>
    </r>
  </si>
  <si>
    <t>VIDEOSURVEILLANCE</t>
  </si>
  <si>
    <t>ALARME ANTI-INTRUSION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</si>
  <si>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Formation de l'exploitant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</si>
  <si>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    Luminaire type 7  </t>
    </r>
  </si>
  <si>
    <t>CENTRE DE BIOLOGIE STRUCTURALE
 DE MONTPELLIER</t>
  </si>
  <si>
    <t>EXTENSION ET RENOVATION DU BATIMENT EXISTANT</t>
  </si>
  <si>
    <t>DPGF</t>
  </si>
  <si>
    <t>1.A</t>
  </si>
  <si>
    <t>1.A.1</t>
  </si>
  <si>
    <t>1.B</t>
  </si>
  <si>
    <t>COURANTS FORTS</t>
  </si>
  <si>
    <t>COURANTS FAIBLES</t>
  </si>
  <si>
    <t>TGBT POSTE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</si>
  <si>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TGBT poste</t>
    </r>
  </si>
  <si>
    <t>Fourniture et pose conformes aux CCTP ,plans et schémas y compris toutes sujétions</t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</si>
  <si>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Schéma de recolement en TGBT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</si>
  <si>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TD GF/PAC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</si>
  <si>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TGBT existant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</si>
  <si>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Traitement d'eau</t>
    </r>
  </si>
  <si>
    <t>1.A.1 - TOTAL H.T.</t>
  </si>
  <si>
    <t>INSTALLATION DE CHANTIER</t>
  </si>
  <si>
    <t>1.A.2</t>
  </si>
  <si>
    <t>1.A.2 - TOTAL H.T.</t>
  </si>
  <si>
    <t>1.A.3</t>
  </si>
  <si>
    <t>1.A.3 - TOTAL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</si>
  <si>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    Liaisons TGBT Poste / TD Z4 RDC extension 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</si>
  <si>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Fourreaux TPC</t>
    </r>
  </si>
  <si>
    <t>1.A.4</t>
  </si>
  <si>
    <t>1.A.4 - TOTAL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</si>
  <si>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TD RDC Z4 Extension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</si>
  <si>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TD R+1 Z4 Extension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</si>
  <si>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TD Z4.3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</si>
  <si>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TD Z4.5</t>
    </r>
    <r>
      <rPr>
        <sz val="11"/>
        <color theme="1"/>
        <rFont val="Calibri"/>
        <family val="2"/>
        <scheme val="minor"/>
      </rPr>
      <t/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</si>
  <si>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TD Z4.6</t>
    </r>
    <r>
      <rPr>
        <sz val="11"/>
        <color theme="1"/>
        <rFont val="Calibri"/>
        <family val="2"/>
        <scheme val="minor"/>
      </rPr>
      <t/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</si>
  <si>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TD Z4.4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</si>
  <si>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TD Z4.13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</si>
  <si>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TD L2 Bactérilogie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</si>
  <si>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TD L2 Eucaryote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</si>
  <si>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TD R+1 Bureaux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</si>
  <si>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Schéma de recolement TD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</si>
  <si>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Note de calcul</t>
    </r>
  </si>
  <si>
    <t>1.A.5</t>
  </si>
  <si>
    <t>1.A.5 - TOTAL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</si>
  <si>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Comptage réglementaire compris dans les divers TD</t>
    </r>
  </si>
  <si>
    <t>1.A.6 - TOTAL H.T.</t>
  </si>
  <si>
    <t>1.A.6</t>
  </si>
  <si>
    <t>1.A.7</t>
  </si>
  <si>
    <t>1.A.7 - TOTAL H.T.</t>
  </si>
  <si>
    <t>Distribution primaire</t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</si>
  <si>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TD Z4.7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</si>
  <si>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</t>
    </r>
    <r>
      <rPr>
        <b/>
        <i/>
        <sz val="11"/>
        <rFont val="Calibri"/>
        <family val="2"/>
        <scheme val="minor"/>
      </rPr>
      <t>Issues du TD Z4 RDC Extension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</si>
  <si>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 xml:space="preserve">   FM Gâche accès local vélos 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</si>
  <si>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 xml:space="preserve">   FM Ventilo-convecteur 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</si>
  <si>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 FM Chambre froide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</si>
  <si>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 FM Préparateur ECS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</si>
  <si>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Câblage appareillage (compris chapitre A.5)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</si>
  <si>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Câblage luminaires (compris chapitre A.6)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</si>
  <si>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</t>
    </r>
    <r>
      <rPr>
        <b/>
        <i/>
        <sz val="11"/>
        <rFont val="Calibri"/>
        <family val="2"/>
        <scheme val="minor"/>
      </rPr>
      <t xml:space="preserve">Issues du TD Z4.3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</si>
  <si>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</t>
    </r>
    <r>
      <rPr>
        <b/>
        <i/>
        <sz val="11"/>
        <rFont val="Calibri"/>
        <family val="2"/>
        <scheme val="minor"/>
      </rPr>
      <t xml:space="preserve">Issues du TD Z4.4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</si>
  <si>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</t>
    </r>
    <r>
      <rPr>
        <b/>
        <i/>
        <sz val="11"/>
        <rFont val="Calibri"/>
        <family val="2"/>
        <scheme val="minor"/>
      </rPr>
      <t xml:space="preserve">Issues du TD Z4.5 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</si>
  <si>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 FM Sorbonne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</si>
  <si>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</t>
    </r>
    <r>
      <rPr>
        <b/>
        <i/>
        <sz val="11"/>
        <rFont val="Calibri"/>
        <family val="2"/>
        <scheme val="minor"/>
      </rPr>
      <t xml:space="preserve">Issues du TD Z4.6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</si>
  <si>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</t>
    </r>
    <r>
      <rPr>
        <b/>
        <i/>
        <sz val="11"/>
        <rFont val="Calibri"/>
        <family val="2"/>
        <scheme val="minor"/>
      </rPr>
      <t>Issues du TD Z4.7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</si>
  <si>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</t>
    </r>
    <r>
      <rPr>
        <b/>
        <i/>
        <sz val="11"/>
        <rFont val="Calibri"/>
        <family val="2"/>
        <scheme val="minor"/>
      </rPr>
      <t>Issues du TD Z4 R+1 Extension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</si>
  <si>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 xml:space="preserve">   FM UTA local VDI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</si>
  <si>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</t>
    </r>
    <r>
      <rPr>
        <b/>
        <i/>
        <sz val="11"/>
        <rFont val="Calibri"/>
        <family val="2"/>
        <scheme val="minor"/>
      </rPr>
      <t>Issues du TD L2 Bactériologie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</si>
  <si>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</t>
    </r>
    <r>
      <rPr>
        <b/>
        <i/>
        <sz val="11"/>
        <rFont val="Calibri"/>
        <family val="2"/>
        <scheme val="minor"/>
      </rPr>
      <t>Issues du TD L2 Eucaryote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</si>
  <si>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 FM Interlockage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</si>
  <si>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  FM Gâche porte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</si>
  <si>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 FM CTA en VS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</si>
  <si>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</t>
    </r>
    <r>
      <rPr>
        <b/>
        <i/>
        <sz val="11"/>
        <rFont val="Calibri"/>
        <family val="2"/>
        <scheme val="minor"/>
      </rPr>
      <t xml:space="preserve">Issues du TD Bureaux R+1 </t>
    </r>
  </si>
  <si>
    <t>1.A.8</t>
  </si>
  <si>
    <t>1.A.8 - TOTAL H.T.</t>
  </si>
  <si>
    <t>1.A.9</t>
  </si>
  <si>
    <t>1.A.10</t>
  </si>
  <si>
    <t>1.A.10 - TOTAL H.T.</t>
  </si>
  <si>
    <t>1.A.9 - TOTAL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</si>
  <si>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Luminaires suivant paragraphe 6</t>
    </r>
  </si>
  <si>
    <t>1.B.1</t>
  </si>
  <si>
    <t>TRAVAUX PRELIMINAIRES</t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</si>
  <si>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TD Ondulé local VDI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</si>
  <si>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Tranchées compris rebouchage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</si>
  <si>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Chambre de tirage</t>
    </r>
  </si>
  <si>
    <t>Travaux conformes au CCTP et plans y compris toutes sujétions suivant phasage des travaux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</si>
  <si>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 Fourniture pose et poteau provisoire compris filin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</si>
  <si>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 Dépose / repose connecteur LC</t>
    </r>
  </si>
  <si>
    <t>1.B.2</t>
  </si>
  <si>
    <t>1.B.1 - TOTAL H.T.</t>
  </si>
  <si>
    <t>1.B.2 - TOTAL H.T.</t>
  </si>
  <si>
    <t xml:space="preserve">ens 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</si>
  <si>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 Diffuseur sonore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</si>
  <si>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Modification et complément programmation  SSI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</si>
  <si>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 Fourniture pose fibre 24 brins monomode compris connecteurs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</si>
  <si>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 Fourniture pose fibre 12 brins multimode compris connecteurs</t>
    </r>
  </si>
  <si>
    <t>1.B.3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</si>
  <si>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Tiroir optique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</si>
  <si>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Recettage</t>
    </r>
    <r>
      <rPr>
        <sz val="11"/>
        <rFont val="Calibri"/>
        <family val="1"/>
        <charset val="2"/>
        <scheme val="minor"/>
      </rPr>
      <t xml:space="preserve"> RJ45 / Fibres</t>
    </r>
  </si>
  <si>
    <t>1.B.3 – TOTAL H.T.</t>
  </si>
  <si>
    <t>1.B.4</t>
  </si>
  <si>
    <t>1.B.5</t>
  </si>
  <si>
    <t>1.B.6</t>
  </si>
  <si>
    <t>1.B.7</t>
  </si>
  <si>
    <t>1.B.7 - TOTAL H.T.</t>
  </si>
  <si>
    <t>1.B.8</t>
  </si>
  <si>
    <t>1.B.8 - TOTAL H.T.</t>
  </si>
  <si>
    <t>1.B - C O U R A N T S  F A I B L E S - TOTAL € H.T.</t>
  </si>
  <si>
    <t>1.A - C O U R A N T S  F O R T S - TOTAL € H.T.</t>
  </si>
  <si>
    <t>1 - EXTENSION</t>
  </si>
  <si>
    <t>1 - ELECTRICITE COURANTS FORTS ET FAIBLES - EXTENSION - TOTAL € HT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</si>
  <si>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Baie 600 x 600 42u</t>
    </r>
  </si>
  <si>
    <t>Phase 2</t>
  </si>
  <si>
    <t>Phase 1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</si>
  <si>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Câble cuivre nu en fond de fouille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</si>
  <si>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 FM Sèche-mains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</si>
  <si>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 FM TD génie climatique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</si>
  <si>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 xml:space="preserve">   FM Gâche portillon accès extérieur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</si>
  <si>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Liaisons TD Z4 R</t>
    </r>
    <r>
      <rPr>
        <sz val="11"/>
        <rFont val="Calibri"/>
        <family val="1"/>
        <charset val="2"/>
        <scheme val="minor"/>
      </rPr>
      <t>dC / TD Z4 R+1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</si>
  <si>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    Luminaire type 8 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</si>
  <si>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Saillie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</si>
  <si>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  Encastré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</si>
  <si>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Variateur d'éclairage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</si>
  <si>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Câble U1000ARO2V</t>
    </r>
  </si>
  <si>
    <t>ENS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</si>
  <si>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 Fourreaux TPC 40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</si>
  <si>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 Retrait / repose fibre optique</t>
    </r>
    <r>
      <rPr>
        <sz val="11"/>
        <rFont val="Calibri"/>
        <family val="1"/>
        <charset val="2"/>
        <scheme val="minor"/>
      </rPr>
      <t xml:space="preserve"> 24 brins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</si>
  <si>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 Retrait / repose fibre optique</t>
    </r>
    <r>
      <rPr>
        <sz val="11"/>
        <rFont val="Calibri"/>
        <family val="1"/>
        <charset val="2"/>
        <scheme val="minor"/>
      </rPr>
      <t xml:space="preserve"> 12 brins</t>
    </r>
  </si>
  <si>
    <t>INTERPHONIE L2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</si>
  <si>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 Platine intérieure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</si>
  <si>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 Platine extérieure</t>
    </r>
  </si>
  <si>
    <t>1.B.4 – TOTAL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</si>
  <si>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</t>
    </r>
    <r>
      <rPr>
        <b/>
        <i/>
        <sz val="11"/>
        <rFont val="Calibri"/>
        <family val="2"/>
        <scheme val="minor"/>
      </rPr>
      <t>Issues du TGBT Poste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</si>
  <si>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 FM IRVE</t>
    </r>
  </si>
  <si>
    <t>INTERPHONIE EXISTANTE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</si>
  <si>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Dépose lecteur de badge sas d'entrée compris BP et filerie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</si>
  <si>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Dépose lecteur de badge sur portail sud</t>
    </r>
    <r>
      <rPr>
        <sz val="11"/>
        <rFont val="Calibri"/>
        <family val="1"/>
        <charset val="2"/>
        <scheme val="minor"/>
      </rPr>
      <t xml:space="preserve"> et filerie</t>
    </r>
  </si>
  <si>
    <t>1.B.6 - TOTAL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</si>
  <si>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Dépose contact d'ouverture</t>
    </r>
    <r>
      <rPr>
        <sz val="11"/>
        <rFont val="Calibri"/>
        <family val="1"/>
        <charset val="2"/>
        <scheme val="minor"/>
      </rPr>
      <t xml:space="preserve"> et filerie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</si>
  <si>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Contact d'ouverture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</si>
  <si>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Câblage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</si>
  <si>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Goulottes / moulures</t>
    </r>
  </si>
  <si>
    <t>1.B.5 – TOTAL H.T.</t>
  </si>
  <si>
    <t>ALARME TECHNIQUE</t>
  </si>
  <si>
    <t>1.B.9</t>
  </si>
  <si>
    <t>1.B.9 - TOTAL H.T.</t>
  </si>
  <si>
    <t>2 - REHABILITATION</t>
  </si>
  <si>
    <t>2.A</t>
  </si>
  <si>
    <t>2.A.1</t>
  </si>
  <si>
    <t>DEPOSE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</si>
  <si>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Dépose luminaires, BAES compris filerie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</si>
  <si>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Dépose appareillage compris filerie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</si>
  <si>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    TD RDC Z1 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</si>
  <si>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TD Z1.3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</si>
  <si>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TD Z1.4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</si>
  <si>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TD Z1.5</t>
    </r>
  </si>
  <si>
    <t>2.A.2</t>
  </si>
  <si>
    <t>2.A.2 - TOTAL H.T.</t>
  </si>
  <si>
    <t>2.A.3</t>
  </si>
  <si>
    <t>2.A.3 - TOTAL H.T.</t>
  </si>
  <si>
    <t>2.A.4</t>
  </si>
  <si>
    <t>2.A.4 - TOTAL H.T.</t>
  </si>
  <si>
    <t>2.A.6</t>
  </si>
  <si>
    <t>2.A.6 - TOTAL H.T.</t>
  </si>
  <si>
    <t>2.A.1 - TOTAL H.T.</t>
  </si>
  <si>
    <t>2.A.5</t>
  </si>
  <si>
    <t>2.A.5 - TOTAL H.T.</t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</si>
  <si>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TD Z1.1/2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</si>
  <si>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  FM Gâche IS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</si>
  <si>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 FM Portail motorisé nord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</si>
  <si>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 Reconnexion circuits existants</t>
    </r>
    <r>
      <rPr>
        <sz val="11"/>
        <rFont val="Calibri"/>
        <family val="1"/>
        <charset val="2"/>
        <scheme val="minor"/>
      </rPr>
      <t xml:space="preserve"> (10)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</si>
  <si>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</t>
    </r>
    <r>
      <rPr>
        <b/>
        <i/>
        <sz val="11"/>
        <rFont val="Calibri"/>
        <family val="2"/>
        <scheme val="minor"/>
      </rPr>
      <t>Issues du TD Z1.1/2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</si>
  <si>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</t>
    </r>
    <r>
      <rPr>
        <b/>
        <i/>
        <sz val="11"/>
        <rFont val="Calibri"/>
        <family val="2"/>
        <scheme val="minor"/>
      </rPr>
      <t>Issues du TD Z1.3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</si>
  <si>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</t>
    </r>
    <r>
      <rPr>
        <b/>
        <i/>
        <sz val="11"/>
        <rFont val="Calibri"/>
        <family val="2"/>
        <scheme val="minor"/>
      </rPr>
      <t>Issues du TD Z1.4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</si>
  <si>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</t>
    </r>
    <r>
      <rPr>
        <b/>
        <i/>
        <sz val="11"/>
        <rFont val="Calibri"/>
        <family val="2"/>
        <scheme val="minor"/>
      </rPr>
      <t>Issues du TD Z1.5</t>
    </r>
  </si>
  <si>
    <t>2.A.7</t>
  </si>
  <si>
    <t>2.A.7 - TOTAL H.T.</t>
  </si>
  <si>
    <t>2.A.8</t>
  </si>
  <si>
    <t>2.A.8 - TOTAL H.T.</t>
  </si>
  <si>
    <t>2.A.9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</si>
  <si>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Alimentation depuis TD Z4 RDC (compris dans TD)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</si>
  <si>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Alimentation depuis contacteur en TD Z1 RDC (compris TD)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</si>
  <si>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Luminaires suivant paragraphe 5</t>
    </r>
  </si>
  <si>
    <t>2.A.9 - TOTAL H.T.</t>
  </si>
  <si>
    <t>2.A - C O U R A N T S  F O R T S - TOTAL €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</si>
  <si>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 Dépose / repose détecteur optique de fumée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</si>
  <si>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 Dépose / repose bris de glace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</si>
  <si>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 Détecteur optique de fumée</t>
    </r>
    <r>
      <rPr>
        <sz val="11"/>
        <rFont val="Calibri"/>
        <family val="1"/>
        <charset val="2"/>
        <scheme val="minor"/>
      </rPr>
      <t xml:space="preserve"> neuf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</si>
  <si>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</rPr>
      <t xml:space="preserve">    Portes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</si>
  <si>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</rPr>
      <t xml:space="preserve">    Centrales de Traitement d'Air (toiture et VS)</t>
    </r>
  </si>
  <si>
    <t>2.B</t>
  </si>
  <si>
    <t>2.B.1</t>
  </si>
  <si>
    <t>2.B.1 - TOTAL H.T.</t>
  </si>
  <si>
    <t>2.B.2</t>
  </si>
  <si>
    <t>2.B.2 – TOTAL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</si>
  <si>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 Réimplantation platine extérieure compris reprise filerie</t>
    </r>
  </si>
  <si>
    <t>2.B.3</t>
  </si>
  <si>
    <t>2.B.3 – TOTAL H.T.</t>
  </si>
  <si>
    <t>2.B.4</t>
  </si>
  <si>
    <t>2.B.4 - TOTAL H.T.</t>
  </si>
  <si>
    <t>2.B.5</t>
  </si>
  <si>
    <t>2.B.5 - TOTAL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</si>
  <si>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 Dépose caméras compris câblage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</si>
  <si>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 Réimplantation caméras compris câblage</t>
    </r>
  </si>
  <si>
    <t>2.B.6</t>
  </si>
  <si>
    <t>2.B.6 - TOTAL H.T.</t>
  </si>
  <si>
    <t>2.B - C O U R A N T S  F A I B L E S - TOTAL € H.T.</t>
  </si>
  <si>
    <t>2 - ELECTRICITE COURANTS FORTS ET FAIBLES - EXTENSION - TOTAL € HT</t>
  </si>
  <si>
    <t xml:space="preserve">INFORMATIQUE 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</si>
  <si>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    Luminaire type 8  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</si>
  <si>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Interrupteur SA lumineux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</si>
  <si>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 Bris de glace</t>
    </r>
    <r>
      <rPr>
        <sz val="11"/>
        <rFont val="Calibri"/>
        <family val="1"/>
        <charset val="2"/>
        <scheme val="minor"/>
      </rPr>
      <t xml:space="preserve"> neuf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</si>
  <si>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Sirène intrusion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</si>
  <si>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Sirène intrusion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</si>
  <si>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</t>
    </r>
    <r>
      <rPr>
        <b/>
        <i/>
        <sz val="11"/>
        <rFont val="Calibri"/>
        <family val="2"/>
        <scheme val="minor"/>
      </rPr>
      <t>Issues du TD Z1 RDC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</si>
  <si>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</t>
    </r>
    <r>
      <rPr>
        <b/>
        <i/>
        <sz val="11"/>
        <rFont val="Calibri"/>
        <family val="2"/>
        <scheme val="minor"/>
      </rPr>
      <t>Issues du TD Z4.13 Chimie</t>
    </r>
  </si>
  <si>
    <t>Fourniture et pose conformes aux CCTP, plans et schémas y compris toutes sujétions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</si>
  <si>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Basculement câble existant compris réfection des têtes de câbles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</si>
  <si>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Remplacement câbles BT sortie transformateur compris dépose existant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</si>
  <si>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TD laboratoires extension :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</si>
  <si>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Plinthe électrique 2 compartiments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</si>
  <si>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PAI Borne Wifi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</si>
  <si>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Liaisons TD Z1 R</t>
    </r>
    <r>
      <rPr>
        <sz val="11"/>
        <rFont val="Calibri"/>
        <family val="1"/>
        <charset val="2"/>
        <scheme val="minor"/>
      </rPr>
      <t>dC / TD Bureaux R+1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</si>
  <si>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Liaisons principales issues TD Z4 RdC vers :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</si>
  <si>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Liaisons principales issues TD Z4 R+1 vers :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</si>
  <si>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TD L2 Bactériologie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</si>
  <si>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 FM Générateur d’azote en LT sous-sol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</si>
  <si>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Interconnexion avec terre existante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</si>
  <si>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 Dépose poteaux et filins provisoire</t>
    </r>
    <r>
      <rPr>
        <sz val="11"/>
        <rFont val="Calibri"/>
        <family val="1"/>
        <charset val="2"/>
        <scheme val="minor"/>
      </rPr>
      <t>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</si>
  <si>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 Lignes d'asservissement compris modules déportés :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</si>
  <si>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</rPr>
      <t xml:space="preserve">    Interlockage sas L2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</si>
  <si>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 Câblage de l'ensemble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</si>
  <si>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 Dépose platine extérieure compris reprise filerie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</si>
  <si>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Lecteur de badge mural compris câblage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</si>
  <si>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Réimplantation lecteur de badge portillon compris câblage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</si>
  <si>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Interlockage sas L2 compris platine de signalisation et câblage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</si>
  <si>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Carte d'extension centrale y compris câblage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</si>
  <si>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Détecteurs volumétriques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</si>
  <si>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Câblage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</si>
  <si>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Goulottes / moulures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</si>
  <si>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Formation du personnel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</si>
  <si>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Programmation, essais et mise en service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</si>
  <si>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 Câble 1p 9/10ème compris raccordement sur centrale existante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</si>
  <si>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Déconnexion / reconnexion câble existant alimentant le TD Z1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</si>
  <si>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Liaisons principales issues TD Z1  vers :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</si>
  <si>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Dépose lecteur de badge labos/circulation compris câblage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</si>
  <si>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Réimplantation lecteur de badge compris câblage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</si>
  <si>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Dépose / réimplantation coffret gestion CA</t>
    </r>
    <r>
      <rPr>
        <sz val="11"/>
        <rFont val="Calibri"/>
        <family val="1"/>
        <charset val="2"/>
        <scheme val="minor"/>
      </rPr>
      <t xml:space="preserve"> compris câblage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</si>
  <si>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Dépose radar compris câblage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</si>
  <si>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Carte d'extension centrale compris phase 1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</si>
  <si>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Programmation, essais et mise en service</t>
    </r>
  </si>
  <si>
    <t>1 - EXTENSION - TOTAL € H.T.</t>
  </si>
  <si>
    <t>2 - REHABILITATION - TOTAL €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</si>
  <si>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Dépose/ repose clavier codé et filerie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</si>
  <si>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Prise de courant Hypra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</si>
  <si>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 FM Clim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</si>
  <si>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 FM store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</si>
  <si>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Bouton de sortie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</si>
  <si>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Boitie de decondamnation vert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</si>
  <si>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Clavier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</si>
  <si>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PAI Poste de travail 1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</si>
  <si>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PAI Poste de travail</t>
    </r>
    <r>
      <rPr>
        <sz val="11"/>
        <rFont val="Calibri"/>
        <family val="1"/>
        <charset val="2"/>
        <scheme val="minor"/>
      </rPr>
      <t xml:space="preserve"> 1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</si>
  <si>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PAI Poste de travail 2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</si>
  <si>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Onduleur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</si>
  <si>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Potelet en plafond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</si>
  <si>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Travaux à réaliser un week-end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</si>
  <si>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  Chambre de tirage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</si>
  <si>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 Note de calcul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</si>
  <si>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  Schéma de recolement TD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</si>
  <si>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 TD Onduleur local Cfa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</si>
  <si>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 Dépose fibres existante</t>
    </r>
    <r>
      <rPr>
        <sz val="11"/>
        <rFont val="Calibri"/>
        <family val="1"/>
        <charset val="2"/>
        <scheme val="minor"/>
      </rPr>
      <t>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</si>
  <si>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Boîtier de gestion de porte compris liaison vers baie VDI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</si>
  <si>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Raccourcissement barrière périphérique Sud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</si>
  <si>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Dépose barrière périphérique Est</t>
    </r>
  </si>
  <si>
    <t>QUANT BET</t>
  </si>
  <si>
    <t>QUANT ENTREP.</t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</si>
  <si>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 FM Split local congélateur en toiture terrasse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</si>
  <si>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 FM Split local VDI en toiture terrasse</t>
    </r>
  </si>
  <si>
    <t>LOT N° 13 – Electricité Courants forts et faibles</t>
  </si>
  <si>
    <t>LOT N° 13 - ELECTRICITE COURANTS FORTS ET FAIBLES  - TOTAL € H.T.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</si>
</sst>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7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name val="Wingdings"/>
      <charset val="2"/>
    </font>
    <font>
      <u/>
      <sz val="10"/>
      <color theme="10"/>
      <name val="Arial"/>
      <family val="2"/>
    </font>
    <font>
      <b/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8"/>
      <name val="Calibri"/>
      <family val="2"/>
    </font>
    <font>
      <sz val="11"/>
      <name val="Calibri"/>
      <family val="2"/>
    </font>
    <font>
      <b/>
      <sz val="12"/>
      <color rgb="FF002060"/>
      <name val="Calibri"/>
      <family val="2"/>
    </font>
    <font>
      <b/>
      <sz val="14"/>
      <name val="Arial"/>
      <family val="2"/>
    </font>
    <font>
      <b/>
      <sz val="12"/>
      <name val="Calibri"/>
      <family val="2"/>
    </font>
    <font>
      <b/>
      <sz val="14"/>
      <name val="Calibri"/>
      <family val="2"/>
    </font>
    <font>
      <sz val="14"/>
      <name val="Calibri"/>
      <family val="2"/>
    </font>
    <font>
      <sz val="11"/>
      <name val="Symbol"/>
      <family val="1"/>
      <charset val="2"/>
    </font>
    <font>
      <sz val="11"/>
      <name val="Calibri"/>
      <family val="1"/>
      <charset val="2"/>
    </font>
    <font>
      <sz val="10"/>
      <name val="Calibri"/>
      <family val="2"/>
    </font>
    <font>
      <b/>
      <sz val="11"/>
      <color rgb="FFFFC000"/>
      <name val="Calibri"/>
      <family val="2"/>
      <scheme val="minor"/>
    </font>
    <font>
      <sz val="10"/>
      <name val="Calibri"/>
      <family val="1"/>
      <charset val="2"/>
    </font>
    <font>
      <b/>
      <sz val="14"/>
      <color rgb="FFC00000"/>
      <name val="Calibri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sz val="9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1"/>
      <name val="Calibri"/>
      <family val="1"/>
      <charset val="2"/>
      <scheme val="minor"/>
    </font>
    <font>
      <b/>
      <i/>
      <sz val="11"/>
      <name val="Calibri"/>
      <family val="2"/>
      <scheme val="minor"/>
    </font>
    <font>
      <sz val="12"/>
      <name val="Calibri"/>
      <family val="2"/>
      <scheme val="minor"/>
    </font>
    <font>
      <b/>
      <sz val="16"/>
      <color theme="1"/>
      <name val="Arial Black"/>
      <family val="2"/>
    </font>
    <font>
      <sz val="18"/>
      <color theme="1"/>
      <name val="Arial Black"/>
      <family val="2"/>
    </font>
    <font>
      <u/>
      <sz val="10"/>
      <color indexed="12"/>
      <name val="Arial"/>
      <family val="2"/>
    </font>
    <font>
      <b/>
      <sz val="10"/>
      <name val="Wingdings"/>
      <charset val="2"/>
    </font>
    <font>
      <b/>
      <sz val="12"/>
      <color rgb="FFC00000"/>
      <name val="Calibri"/>
      <family val="2"/>
      <scheme val="minor"/>
    </font>
    <font>
      <b/>
      <sz val="12"/>
      <color rgb="FF1F497D"/>
      <name val="Calibri"/>
      <family val="2"/>
      <scheme val="minor"/>
    </font>
    <font>
      <b/>
      <sz val="11"/>
      <color rgb="FF002060"/>
      <name val="Calibri"/>
      <family val="2"/>
      <scheme val="minor"/>
    </font>
    <font>
      <b/>
      <sz val="14"/>
      <color rgb="FF00206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dotted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double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7">
    <xf numFmtId="0" fontId="0" fillId="0" borderId="0"/>
    <xf numFmtId="0" fontId="6" fillId="0" borderId="0"/>
    <xf numFmtId="0" fontId="11" fillId="0" borderId="0" applyNumberFormat="0" applyFill="0" applyBorder="0" applyAlignment="0" applyProtection="0"/>
    <xf numFmtId="0" fontId="4" fillId="0" borderId="0"/>
    <xf numFmtId="0" fontId="3" fillId="0" borderId="0"/>
    <xf numFmtId="0" fontId="2" fillId="0" borderId="0"/>
    <xf numFmtId="0" fontId="41" fillId="0" borderId="0" applyNumberFormat="0" applyFill="0" applyBorder="0" applyAlignment="0" applyProtection="0">
      <alignment vertical="top"/>
      <protection locked="0"/>
    </xf>
  </cellStyleXfs>
  <cellXfs count="240">
    <xf numFmtId="0" fontId="0" fillId="0" borderId="0" xfId="0"/>
    <xf numFmtId="0" fontId="18" fillId="0" borderId="0" xfId="0" applyFont="1" applyAlignment="1">
      <alignment vertical="center"/>
    </xf>
    <xf numFmtId="49" fontId="18" fillId="0" borderId="2" xfId="0" applyNumberFormat="1" applyFont="1" applyBorder="1" applyAlignment="1">
      <alignment vertical="center" wrapText="1"/>
    </xf>
    <xf numFmtId="0" fontId="18" fillId="0" borderId="2" xfId="0" applyFont="1" applyBorder="1" applyAlignment="1">
      <alignment horizontal="center" vertical="center" wrapText="1"/>
    </xf>
    <xf numFmtId="49" fontId="18" fillId="0" borderId="2" xfId="0" quotePrefix="1" applyNumberFormat="1" applyFont="1" applyBorder="1" applyAlignment="1">
      <alignment horizontal="left" vertical="center" wrapText="1" indent="2"/>
    </xf>
    <xf numFmtId="0" fontId="19" fillId="0" borderId="2" xfId="0" applyFont="1" applyBorder="1" applyAlignment="1">
      <alignment horizontal="center" vertical="center" wrapText="1"/>
    </xf>
    <xf numFmtId="0" fontId="19" fillId="0" borderId="2" xfId="0" applyFont="1" applyBorder="1" applyAlignment="1">
      <alignment vertical="center" wrapText="1"/>
    </xf>
    <xf numFmtId="1" fontId="18" fillId="0" borderId="2" xfId="0" applyNumberFormat="1" applyFont="1" applyBorder="1" applyAlignment="1">
      <alignment horizontal="center" vertical="center" wrapText="1"/>
    </xf>
    <xf numFmtId="4" fontId="18" fillId="0" borderId="2" xfId="0" applyNumberFormat="1" applyFont="1" applyBorder="1" applyAlignment="1">
      <alignment horizontal="center" vertical="center" wrapText="1"/>
    </xf>
    <xf numFmtId="49" fontId="25" fillId="0" borderId="2" xfId="0" applyNumberFormat="1" applyFont="1" applyBorder="1" applyAlignment="1">
      <alignment vertical="center" wrapText="1"/>
    </xf>
    <xf numFmtId="0" fontId="26" fillId="0" borderId="0" xfId="0" applyFont="1"/>
    <xf numFmtId="0" fontId="27" fillId="0" borderId="2" xfId="0" applyFont="1" applyBorder="1" applyAlignment="1">
      <alignment horizontal="left" vertical="center" wrapText="1"/>
    </xf>
    <xf numFmtId="4" fontId="18" fillId="0" borderId="2" xfId="0" applyNumberFormat="1" applyFont="1" applyBorder="1" applyAlignment="1">
      <alignment horizontal="right" vertical="center" wrapText="1"/>
    </xf>
    <xf numFmtId="4" fontId="18" fillId="0" borderId="2" xfId="0" applyNumberFormat="1" applyFont="1" applyBorder="1" applyAlignment="1">
      <alignment vertical="center" wrapText="1"/>
    </xf>
    <xf numFmtId="0" fontId="25" fillId="0" borderId="2" xfId="0" applyFont="1" applyBorder="1" applyAlignment="1">
      <alignment horizontal="left" vertical="center" wrapText="1"/>
    </xf>
    <xf numFmtId="0" fontId="26" fillId="0" borderId="0" xfId="0" applyFont="1" applyAlignment="1">
      <alignment vertical="center"/>
    </xf>
    <xf numFmtId="49" fontId="26" fillId="0" borderId="2" xfId="0" applyNumberFormat="1" applyFont="1" applyBorder="1" applyAlignment="1">
      <alignment horizontal="center" vertical="center" wrapText="1"/>
    </xf>
    <xf numFmtId="0" fontId="26" fillId="0" borderId="2" xfId="0" applyFont="1" applyBorder="1" applyAlignment="1">
      <alignment horizontal="center" vertical="center" wrapText="1"/>
    </xf>
    <xf numFmtId="0" fontId="26" fillId="0" borderId="9" xfId="0" applyFont="1" applyBorder="1" applyAlignment="1">
      <alignment vertical="center"/>
    </xf>
    <xf numFmtId="49" fontId="28" fillId="0" borderId="2" xfId="0" applyNumberFormat="1" applyFont="1" applyBorder="1" applyAlignment="1">
      <alignment vertical="center" wrapText="1"/>
    </xf>
    <xf numFmtId="0" fontId="28" fillId="0" borderId="2" xfId="0" applyFont="1" applyBorder="1" applyAlignment="1">
      <alignment horizontal="left" vertical="center" wrapText="1"/>
    </xf>
    <xf numFmtId="49" fontId="22" fillId="0" borderId="6" xfId="0" applyNumberFormat="1" applyFont="1" applyBorder="1" applyAlignment="1">
      <alignment horizontal="center" vertical="center" wrapText="1"/>
    </xf>
    <xf numFmtId="0" fontId="23" fillId="0" borderId="6" xfId="0" applyFont="1" applyBorder="1" applyAlignment="1">
      <alignment horizontal="center" vertical="center" wrapText="1"/>
    </xf>
    <xf numFmtId="49" fontId="29" fillId="0" borderId="6" xfId="0" applyNumberFormat="1" applyFont="1" applyBorder="1" applyAlignment="1">
      <alignment horizontal="right" vertical="center" wrapText="1"/>
    </xf>
    <xf numFmtId="0" fontId="31" fillId="0" borderId="0" xfId="0" applyFont="1" applyAlignment="1">
      <alignment vertical="center"/>
    </xf>
    <xf numFmtId="49" fontId="31" fillId="0" borderId="2" xfId="0" applyNumberFormat="1" applyFont="1" applyBorder="1" applyAlignment="1">
      <alignment horizontal="center" vertical="center" wrapText="1"/>
    </xf>
    <xf numFmtId="49" fontId="31" fillId="0" borderId="2" xfId="0" applyNumberFormat="1" applyFont="1" applyBorder="1" applyAlignment="1">
      <alignment vertical="center" wrapText="1"/>
    </xf>
    <xf numFmtId="0" fontId="31" fillId="0" borderId="2" xfId="0" applyFont="1" applyBorder="1" applyAlignment="1">
      <alignment horizontal="center" vertical="center" wrapText="1"/>
    </xf>
    <xf numFmtId="0" fontId="31" fillId="0" borderId="9" xfId="0" applyFont="1" applyBorder="1" applyAlignment="1">
      <alignment vertical="center"/>
    </xf>
    <xf numFmtId="49" fontId="31" fillId="0" borderId="2" xfId="0" applyNumberFormat="1" applyFont="1" applyBorder="1" applyAlignment="1">
      <alignment horizontal="left" vertical="center" wrapText="1"/>
    </xf>
    <xf numFmtId="0" fontId="31" fillId="0" borderId="9" xfId="0" applyFont="1" applyBorder="1" applyAlignment="1">
      <alignment vertical="center" wrapText="1"/>
    </xf>
    <xf numFmtId="0" fontId="31" fillId="0" borderId="0" xfId="0" applyFont="1" applyAlignment="1">
      <alignment vertical="center" wrapText="1"/>
    </xf>
    <xf numFmtId="0" fontId="31" fillId="0" borderId="0" xfId="0" applyFont="1"/>
    <xf numFmtId="0" fontId="33" fillId="0" borderId="0" xfId="0" applyFont="1" applyAlignment="1">
      <alignment vertical="center"/>
    </xf>
    <xf numFmtId="0" fontId="31" fillId="0" borderId="0" xfId="1" applyFont="1" applyAlignment="1">
      <alignment vertical="center"/>
    </xf>
    <xf numFmtId="49" fontId="31" fillId="0" borderId="0" xfId="0" applyNumberFormat="1" applyFont="1" applyAlignment="1">
      <alignment vertical="center"/>
    </xf>
    <xf numFmtId="49" fontId="32" fillId="0" borderId="1" xfId="0" applyNumberFormat="1" applyFont="1" applyBorder="1" applyAlignment="1">
      <alignment horizontal="center" vertical="center" wrapText="1"/>
    </xf>
    <xf numFmtId="0" fontId="32" fillId="0" borderId="1" xfId="0" applyFont="1" applyBorder="1" applyAlignment="1">
      <alignment horizontal="center" vertical="center" wrapText="1"/>
    </xf>
    <xf numFmtId="49" fontId="35" fillId="0" borderId="2" xfId="0" applyNumberFormat="1" applyFont="1" applyBorder="1" applyAlignment="1">
      <alignment horizontal="center" vertical="center" wrapText="1"/>
    </xf>
    <xf numFmtId="49" fontId="35" fillId="0" borderId="2" xfId="0" applyNumberFormat="1" applyFont="1" applyBorder="1" applyAlignment="1">
      <alignment vertical="center" wrapText="1"/>
    </xf>
    <xf numFmtId="0" fontId="35" fillId="0" borderId="2" xfId="0" applyFont="1" applyBorder="1" applyAlignment="1">
      <alignment horizontal="center" vertical="center" wrapText="1"/>
    </xf>
    <xf numFmtId="0" fontId="35" fillId="0" borderId="2" xfId="0" applyFont="1" applyBorder="1" applyAlignment="1">
      <alignment vertical="center" wrapText="1"/>
    </xf>
    <xf numFmtId="49" fontId="35" fillId="0" borderId="2" xfId="0" applyNumberFormat="1" applyFont="1" applyBorder="1" applyAlignment="1">
      <alignment horizontal="left" vertical="center" wrapText="1"/>
    </xf>
    <xf numFmtId="49" fontId="35" fillId="0" borderId="2" xfId="0" quotePrefix="1" applyNumberFormat="1" applyFont="1" applyBorder="1" applyAlignment="1">
      <alignment horizontal="left" vertical="center" wrapText="1" indent="2"/>
    </xf>
    <xf numFmtId="0" fontId="32" fillId="0" borderId="2" xfId="0" applyFont="1" applyBorder="1" applyAlignment="1">
      <alignment horizontal="center" vertical="center" wrapText="1"/>
    </xf>
    <xf numFmtId="49" fontId="32" fillId="0" borderId="2" xfId="0" applyNumberFormat="1" applyFont="1" applyBorder="1" applyAlignment="1">
      <alignment horizontal="left" vertical="center" wrapText="1"/>
    </xf>
    <xf numFmtId="49" fontId="36" fillId="0" borderId="2" xfId="0" applyNumberFormat="1" applyFont="1" applyBorder="1" applyAlignment="1">
      <alignment horizontal="left" vertical="center" wrapText="1"/>
    </xf>
    <xf numFmtId="0" fontId="32" fillId="0" borderId="2" xfId="0" applyFont="1" applyBorder="1" applyAlignment="1">
      <alignment vertical="center" wrapText="1"/>
    </xf>
    <xf numFmtId="49" fontId="32" fillId="0" borderId="2" xfId="0" applyNumberFormat="1" applyFont="1" applyBorder="1" applyAlignment="1">
      <alignment horizontal="center" vertical="center" wrapText="1"/>
    </xf>
    <xf numFmtId="49" fontId="36" fillId="0" borderId="2" xfId="0" quotePrefix="1" applyNumberFormat="1" applyFont="1" applyBorder="1" applyAlignment="1">
      <alignment horizontal="left" vertical="center" wrapText="1" indent="2"/>
    </xf>
    <xf numFmtId="0" fontId="36" fillId="0" borderId="2" xfId="0" applyFont="1" applyBorder="1" applyAlignment="1">
      <alignment horizontal="left" vertical="center" wrapText="1"/>
    </xf>
    <xf numFmtId="4" fontId="35" fillId="0" borderId="2" xfId="0" applyNumberFormat="1" applyFont="1" applyBorder="1" applyAlignment="1">
      <alignment horizontal="right" vertical="center" wrapText="1"/>
    </xf>
    <xf numFmtId="49" fontId="31" fillId="0" borderId="3" xfId="0" applyNumberFormat="1" applyFont="1" applyBorder="1" applyAlignment="1">
      <alignment horizontal="center" vertical="center" wrapText="1"/>
    </xf>
    <xf numFmtId="49" fontId="31" fillId="0" borderId="3" xfId="0" applyNumberFormat="1" applyFont="1" applyBorder="1" applyAlignment="1">
      <alignment vertical="center" wrapText="1"/>
    </xf>
    <xf numFmtId="4" fontId="32" fillId="0" borderId="2" xfId="0" applyNumberFormat="1" applyFont="1" applyBorder="1" applyAlignment="1">
      <alignment horizontal="center" vertical="center" wrapText="1"/>
    </xf>
    <xf numFmtId="4" fontId="35" fillId="0" borderId="2" xfId="0" applyNumberFormat="1" applyFont="1" applyBorder="1" applyAlignment="1">
      <alignment horizontal="center" vertical="center" wrapText="1"/>
    </xf>
    <xf numFmtId="4" fontId="35" fillId="0" borderId="2" xfId="0" applyNumberFormat="1" applyFont="1" applyBorder="1" applyAlignment="1">
      <alignment vertical="center" wrapText="1"/>
    </xf>
    <xf numFmtId="4" fontId="26" fillId="0" borderId="2" xfId="0" applyNumberFormat="1" applyFont="1" applyBorder="1" applyAlignment="1">
      <alignment horizontal="right" vertical="center" wrapText="1"/>
    </xf>
    <xf numFmtId="4" fontId="26" fillId="0" borderId="2" xfId="0" applyNumberFormat="1" applyFont="1" applyBorder="1" applyAlignment="1">
      <alignment vertical="center" wrapText="1"/>
    </xf>
    <xf numFmtId="4" fontId="23" fillId="0" borderId="6" xfId="0" applyNumberFormat="1" applyFont="1" applyBorder="1" applyAlignment="1">
      <alignment vertical="center" wrapText="1"/>
    </xf>
    <xf numFmtId="4" fontId="32" fillId="0" borderId="1" xfId="0" applyNumberFormat="1" applyFont="1" applyBorder="1" applyAlignment="1">
      <alignment horizontal="center" vertical="center" wrapText="1"/>
    </xf>
    <xf numFmtId="4" fontId="30" fillId="0" borderId="2" xfId="0" applyNumberFormat="1" applyFont="1" applyBorder="1" applyAlignment="1">
      <alignment horizontal="center" vertical="center" wrapText="1"/>
    </xf>
    <xf numFmtId="4" fontId="30" fillId="0" borderId="2" xfId="0" applyNumberFormat="1" applyFont="1" applyBorder="1" applyAlignment="1">
      <alignment horizontal="right" vertical="center" wrapText="1"/>
    </xf>
    <xf numFmtId="4" fontId="32" fillId="0" borderId="2" xfId="0" applyNumberFormat="1" applyFont="1" applyBorder="1" applyAlignment="1">
      <alignment horizontal="right" vertical="center" wrapText="1"/>
    </xf>
    <xf numFmtId="4" fontId="32" fillId="0" borderId="2" xfId="0" quotePrefix="1" applyNumberFormat="1" applyFont="1" applyBorder="1" applyAlignment="1">
      <alignment horizontal="center" vertical="center" wrapText="1"/>
    </xf>
    <xf numFmtId="4" fontId="32" fillId="0" borderId="2" xfId="0" applyNumberFormat="1" applyFont="1" applyBorder="1" applyAlignment="1">
      <alignment vertical="center" wrapText="1"/>
    </xf>
    <xf numFmtId="4" fontId="35" fillId="0" borderId="2" xfId="0" applyNumberFormat="1" applyFont="1" applyBorder="1" applyAlignment="1">
      <alignment vertical="center"/>
    </xf>
    <xf numFmtId="4" fontId="35" fillId="0" borderId="2" xfId="0" applyNumberFormat="1" applyFont="1" applyBorder="1" applyAlignment="1">
      <alignment horizontal="right" vertical="center"/>
    </xf>
    <xf numFmtId="4" fontId="31" fillId="0" borderId="2" xfId="0" applyNumberFormat="1" applyFont="1" applyBorder="1" applyAlignment="1">
      <alignment vertical="center" wrapText="1"/>
    </xf>
    <xf numFmtId="4" fontId="31" fillId="0" borderId="0" xfId="0" applyNumberFormat="1" applyFont="1" applyAlignment="1">
      <alignment vertical="center"/>
    </xf>
    <xf numFmtId="4" fontId="35" fillId="0" borderId="2" xfId="0" quotePrefix="1" applyNumberFormat="1" applyFont="1" applyBorder="1" applyAlignment="1">
      <alignment horizontal="right" vertical="center" wrapText="1"/>
    </xf>
    <xf numFmtId="49" fontId="31" fillId="0" borderId="0" xfId="0" applyNumberFormat="1" applyFont="1" applyAlignment="1">
      <alignment horizontal="center" vertical="center" wrapText="1"/>
    </xf>
    <xf numFmtId="49" fontId="31" fillId="0" borderId="0" xfId="0" applyNumberFormat="1" applyFont="1" applyAlignment="1">
      <alignment vertical="center" wrapText="1"/>
    </xf>
    <xf numFmtId="0" fontId="31" fillId="0" borderId="0" xfId="0" applyFont="1" applyAlignment="1">
      <alignment horizontal="center" vertical="center" wrapText="1"/>
    </xf>
    <xf numFmtId="4" fontId="31" fillId="0" borderId="0" xfId="0" applyNumberFormat="1" applyFont="1" applyAlignment="1">
      <alignment vertical="center" wrapText="1"/>
    </xf>
    <xf numFmtId="0" fontId="8" fillId="0" borderId="0" xfId="1" applyFont="1"/>
    <xf numFmtId="0" fontId="7" fillId="2" borderId="1" xfId="1" applyFont="1" applyFill="1" applyBorder="1" applyAlignment="1">
      <alignment horizontal="center" vertical="center" wrapText="1"/>
    </xf>
    <xf numFmtId="14" fontId="7" fillId="2" borderId="1" xfId="1" applyNumberFormat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left" vertical="center" wrapText="1"/>
    </xf>
    <xf numFmtId="0" fontId="7" fillId="0" borderId="1" xfId="1" applyFont="1" applyBorder="1" applyAlignment="1">
      <alignment horizontal="center" vertical="center" wrapText="1"/>
    </xf>
    <xf numFmtId="14" fontId="7" fillId="0" borderId="0" xfId="1" applyNumberFormat="1" applyFont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6" fillId="0" borderId="0" xfId="1"/>
    <xf numFmtId="0" fontId="7" fillId="0" borderId="0" xfId="1" applyFont="1" applyAlignment="1">
      <alignment horizontal="justify" vertical="center"/>
    </xf>
    <xf numFmtId="0" fontId="9" fillId="0" borderId="0" xfId="1" applyFont="1"/>
    <xf numFmtId="0" fontId="10" fillId="0" borderId="0" xfId="1" applyFont="1" applyAlignment="1">
      <alignment horizontal="right" vertical="center"/>
    </xf>
    <xf numFmtId="0" fontId="7" fillId="0" borderId="0" xfId="1" applyFont="1" applyAlignment="1">
      <alignment vertical="center"/>
    </xf>
    <xf numFmtId="0" fontId="6" fillId="0" borderId="0" xfId="1" applyAlignment="1">
      <alignment horizontal="left"/>
    </xf>
    <xf numFmtId="0" fontId="0" fillId="0" borderId="2" xfId="0" applyBorder="1" applyAlignment="1">
      <alignment horizontal="center" vertical="center" wrapText="1"/>
    </xf>
    <xf numFmtId="4" fontId="0" fillId="0" borderId="2" xfId="0" applyNumberFormat="1" applyBorder="1" applyAlignment="1">
      <alignment horizontal="center" vertical="center" wrapText="1"/>
    </xf>
    <xf numFmtId="4" fontId="0" fillId="0" borderId="2" xfId="0" applyNumberFormat="1" applyBorder="1" applyAlignment="1">
      <alignment horizontal="right" vertical="center" wrapText="1"/>
    </xf>
    <xf numFmtId="49" fontId="35" fillId="0" borderId="9" xfId="0" applyNumberFormat="1" applyFont="1" applyBorder="1" applyAlignment="1">
      <alignment horizontal="center" vertical="center" wrapText="1"/>
    </xf>
    <xf numFmtId="0" fontId="31" fillId="0" borderId="3" xfId="0" applyFont="1" applyBorder="1" applyAlignment="1">
      <alignment horizontal="center" vertical="center" wrapText="1"/>
    </xf>
    <xf numFmtId="4" fontId="31" fillId="0" borderId="3" xfId="0" applyNumberFormat="1" applyFont="1" applyBorder="1" applyAlignment="1">
      <alignment vertical="center" wrapText="1"/>
    </xf>
    <xf numFmtId="0" fontId="12" fillId="0" borderId="0" xfId="5" applyFont="1" applyAlignment="1">
      <alignment horizontal="justify" vertical="center"/>
    </xf>
    <xf numFmtId="0" fontId="2" fillId="0" borderId="0" xfId="5"/>
    <xf numFmtId="0" fontId="6" fillId="0" borderId="0" xfId="0" applyFont="1"/>
    <xf numFmtId="0" fontId="14" fillId="0" borderId="0" xfId="5" applyFont="1" applyAlignment="1">
      <alignment horizontal="center" vertical="center"/>
    </xf>
    <xf numFmtId="0" fontId="15" fillId="0" borderId="0" xfId="5" applyFont="1" applyAlignment="1">
      <alignment horizontal="justify" vertical="center"/>
    </xf>
    <xf numFmtId="0" fontId="16" fillId="0" borderId="0" xfId="5" applyFont="1" applyAlignment="1">
      <alignment horizontal="center" vertical="center"/>
    </xf>
    <xf numFmtId="14" fontId="7" fillId="2" borderId="0" xfId="1" applyNumberFormat="1" applyFont="1" applyFill="1" applyAlignment="1">
      <alignment horizontal="center" vertical="center" wrapText="1"/>
    </xf>
    <xf numFmtId="0" fontId="7" fillId="2" borderId="0" xfId="1" applyFont="1" applyFill="1" applyAlignment="1">
      <alignment horizontal="center" vertical="center" wrapText="1"/>
    </xf>
    <xf numFmtId="0" fontId="7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41" fillId="0" borderId="0" xfId="6" applyAlignment="1" applyProtection="1">
      <alignment horizontal="left"/>
    </xf>
    <xf numFmtId="0" fontId="7" fillId="0" borderId="0" xfId="0" quotePrefix="1" applyFont="1" applyAlignment="1">
      <alignment horizontal="right"/>
    </xf>
    <xf numFmtId="0" fontId="7" fillId="0" borderId="0" xfId="0" applyFont="1"/>
    <xf numFmtId="17" fontId="7" fillId="0" borderId="0" xfId="0" applyNumberFormat="1" applyFont="1" applyAlignment="1">
      <alignment horizontal="left"/>
    </xf>
    <xf numFmtId="0" fontId="42" fillId="0" borderId="0" xfId="0" applyFont="1" applyAlignment="1">
      <alignment horizontal="left"/>
    </xf>
    <xf numFmtId="0" fontId="7" fillId="0" borderId="0" xfId="2" applyFont="1" applyAlignment="1" applyProtection="1">
      <alignment horizontal="left"/>
    </xf>
    <xf numFmtId="0" fontId="5" fillId="0" borderId="0" xfId="0" applyFont="1"/>
    <xf numFmtId="0" fontId="31" fillId="0" borderId="0" xfId="1" applyFont="1"/>
    <xf numFmtId="0" fontId="32" fillId="0" borderId="17" xfId="1" applyFont="1" applyBorder="1" applyAlignment="1">
      <alignment horizontal="center" vertical="center" wrapText="1"/>
    </xf>
    <xf numFmtId="0" fontId="32" fillId="0" borderId="5" xfId="1" applyFont="1" applyBorder="1" applyAlignment="1">
      <alignment horizontal="center" vertical="center" wrapText="1"/>
    </xf>
    <xf numFmtId="4" fontId="32" fillId="0" borderId="18" xfId="1" applyNumberFormat="1" applyFont="1" applyBorder="1" applyAlignment="1">
      <alignment horizontal="center" vertical="center" wrapText="1"/>
    </xf>
    <xf numFmtId="4" fontId="34" fillId="0" borderId="12" xfId="1" applyNumberFormat="1" applyFont="1" applyBorder="1" applyAlignment="1">
      <alignment vertical="center" wrapText="1"/>
    </xf>
    <xf numFmtId="0" fontId="38" fillId="0" borderId="0" xfId="1" applyFont="1" applyAlignment="1">
      <alignment horizontal="left"/>
    </xf>
    <xf numFmtId="0" fontId="35" fillId="0" borderId="0" xfId="1" applyFont="1" applyAlignment="1">
      <alignment vertical="center"/>
    </xf>
    <xf numFmtId="4" fontId="44" fillId="0" borderId="11" xfId="1" applyNumberFormat="1" applyFont="1" applyBorder="1" applyAlignment="1">
      <alignment vertical="center" wrapText="1"/>
    </xf>
    <xf numFmtId="0" fontId="21" fillId="0" borderId="13" xfId="1" applyFont="1" applyBorder="1" applyAlignment="1">
      <alignment horizontal="right" vertical="center" wrapText="1"/>
    </xf>
    <xf numFmtId="0" fontId="34" fillId="0" borderId="13" xfId="1" applyFont="1" applyBorder="1" applyAlignment="1">
      <alignment vertical="center"/>
    </xf>
    <xf numFmtId="4" fontId="34" fillId="0" borderId="14" xfId="1" applyNumberFormat="1" applyFont="1" applyBorder="1" applyAlignment="1">
      <alignment vertical="center"/>
    </xf>
    <xf numFmtId="0" fontId="30" fillId="0" borderId="0" xfId="1" applyFont="1" applyAlignment="1">
      <alignment vertical="center"/>
    </xf>
    <xf numFmtId="0" fontId="30" fillId="0" borderId="0" xfId="1" applyFont="1" applyAlignment="1">
      <alignment horizontal="center" vertical="center" wrapText="1"/>
    </xf>
    <xf numFmtId="0" fontId="30" fillId="0" borderId="0" xfId="1" applyFont="1" applyAlignment="1">
      <alignment horizontal="justify" vertical="center" wrapText="1"/>
    </xf>
    <xf numFmtId="4" fontId="30" fillId="0" borderId="0" xfId="1" applyNumberFormat="1" applyFont="1" applyAlignment="1">
      <alignment vertical="center" wrapText="1"/>
    </xf>
    <xf numFmtId="4" fontId="31" fillId="0" borderId="0" xfId="1" applyNumberFormat="1" applyFont="1"/>
    <xf numFmtId="0" fontId="19" fillId="4" borderId="2" xfId="0" applyFont="1" applyFill="1" applyBorder="1" applyAlignment="1">
      <alignment horizontal="center" vertical="center" wrapText="1"/>
    </xf>
    <xf numFmtId="0" fontId="19" fillId="4" borderId="2" xfId="0" applyFont="1" applyFill="1" applyBorder="1" applyAlignment="1">
      <alignment vertical="center" wrapText="1"/>
    </xf>
    <xf numFmtId="0" fontId="18" fillId="4" borderId="2" xfId="0" applyFont="1" applyFill="1" applyBorder="1" applyAlignment="1">
      <alignment vertical="center" wrapText="1"/>
    </xf>
    <xf numFmtId="4" fontId="18" fillId="4" borderId="2" xfId="0" applyNumberFormat="1" applyFont="1" applyFill="1" applyBorder="1" applyAlignment="1">
      <alignment vertical="center" wrapText="1"/>
    </xf>
    <xf numFmtId="4" fontId="18" fillId="4" borderId="2" xfId="0" applyNumberFormat="1" applyFont="1" applyFill="1" applyBorder="1" applyAlignment="1">
      <alignment horizontal="right" vertical="center" wrapText="1"/>
    </xf>
    <xf numFmtId="0" fontId="20" fillId="4" borderId="1" xfId="0" applyFont="1" applyFill="1" applyBorder="1" applyAlignment="1">
      <alignment horizontal="center" vertical="center" wrapText="1"/>
    </xf>
    <xf numFmtId="4" fontId="20" fillId="4" borderId="1" xfId="0" applyNumberFormat="1" applyFont="1" applyFill="1" applyBorder="1" applyAlignment="1">
      <alignment horizontal="center" vertical="center" wrapText="1"/>
    </xf>
    <xf numFmtId="0" fontId="20" fillId="5" borderId="3" xfId="0" applyFont="1" applyFill="1" applyBorder="1" applyAlignment="1">
      <alignment horizontal="center" vertical="center" wrapText="1"/>
    </xf>
    <xf numFmtId="4" fontId="20" fillId="5" borderId="3" xfId="0" applyNumberFormat="1" applyFont="1" applyFill="1" applyBorder="1" applyAlignment="1">
      <alignment horizontal="center" vertical="center" wrapText="1"/>
    </xf>
    <xf numFmtId="0" fontId="19" fillId="5" borderId="2" xfId="0" applyFont="1" applyFill="1" applyBorder="1" applyAlignment="1">
      <alignment horizontal="center" vertical="center" wrapText="1"/>
    </xf>
    <xf numFmtId="0" fontId="19" fillId="5" borderId="2" xfId="0" applyFont="1" applyFill="1" applyBorder="1" applyAlignment="1">
      <alignment vertical="center" wrapText="1"/>
    </xf>
    <xf numFmtId="0" fontId="18" fillId="5" borderId="2" xfId="0" applyFont="1" applyFill="1" applyBorder="1" applyAlignment="1">
      <alignment vertical="center" wrapText="1"/>
    </xf>
    <xf numFmtId="4" fontId="18" fillId="5" borderId="2" xfId="0" applyNumberFormat="1" applyFont="1" applyFill="1" applyBorder="1" applyAlignment="1">
      <alignment vertical="center" wrapText="1"/>
    </xf>
    <xf numFmtId="4" fontId="18" fillId="5" borderId="2" xfId="0" applyNumberFormat="1" applyFont="1" applyFill="1" applyBorder="1" applyAlignment="1">
      <alignment horizontal="right" vertical="center" wrapText="1"/>
    </xf>
    <xf numFmtId="0" fontId="17" fillId="0" borderId="0" xfId="1" applyFont="1" applyAlignment="1">
      <alignment horizontal="center"/>
    </xf>
    <xf numFmtId="1" fontId="35" fillId="0" borderId="2" xfId="0" applyNumberFormat="1" applyFont="1" applyBorder="1" applyAlignment="1">
      <alignment horizontal="center" vertical="center" wrapText="1"/>
    </xf>
    <xf numFmtId="4" fontId="18" fillId="0" borderId="2" xfId="0" applyNumberFormat="1" applyFont="1" applyBorder="1" applyAlignment="1">
      <alignment horizontal="right" vertical="center"/>
    </xf>
    <xf numFmtId="49" fontId="45" fillId="0" borderId="2" xfId="0" applyNumberFormat="1" applyFont="1" applyBorder="1" applyAlignment="1">
      <alignment vertical="center" wrapText="1"/>
    </xf>
    <xf numFmtId="4" fontId="22" fillId="0" borderId="6" xfId="0" applyNumberFormat="1" applyFont="1" applyBorder="1" applyAlignment="1">
      <alignment horizontal="right" vertical="center" wrapText="1"/>
    </xf>
    <xf numFmtId="0" fontId="38" fillId="0" borderId="22" xfId="1" applyFont="1" applyBorder="1" applyAlignment="1">
      <alignment horizontal="center" vertical="center" wrapText="1"/>
    </xf>
    <xf numFmtId="0" fontId="30" fillId="0" borderId="10" xfId="1" applyFont="1" applyBorder="1" applyAlignment="1">
      <alignment horizontal="center" vertical="center" wrapText="1"/>
    </xf>
    <xf numFmtId="0" fontId="30" fillId="0" borderId="16" xfId="1" applyFont="1" applyBorder="1" applyAlignment="1">
      <alignment horizontal="center" vertical="center" wrapText="1"/>
    </xf>
    <xf numFmtId="49" fontId="36" fillId="0" borderId="3" xfId="0" applyNumberFormat="1" applyFont="1" applyBorder="1" applyAlignment="1">
      <alignment horizontal="left" vertical="center" wrapText="1"/>
    </xf>
    <xf numFmtId="0" fontId="35" fillId="0" borderId="3" xfId="0" applyFont="1" applyBorder="1" applyAlignment="1">
      <alignment horizontal="center" vertical="center" wrapText="1"/>
    </xf>
    <xf numFmtId="4" fontId="35" fillId="0" borderId="3" xfId="0" applyNumberFormat="1" applyFont="1" applyBorder="1" applyAlignment="1">
      <alignment horizontal="center" vertical="center" wrapText="1"/>
    </xf>
    <xf numFmtId="4" fontId="35" fillId="0" borderId="3" xfId="0" applyNumberFormat="1" applyFont="1" applyBorder="1" applyAlignment="1">
      <alignment horizontal="right" vertical="center" wrapText="1"/>
    </xf>
    <xf numFmtId="49" fontId="35" fillId="0" borderId="3" xfId="0" applyNumberFormat="1" applyFont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 wrapText="1"/>
    </xf>
    <xf numFmtId="0" fontId="21" fillId="0" borderId="2" xfId="0" applyFont="1" applyBorder="1" applyAlignment="1">
      <alignment horizontal="right" vertical="center" wrapText="1"/>
    </xf>
    <xf numFmtId="4" fontId="21" fillId="0" borderId="2" xfId="0" applyNumberFormat="1" applyFont="1" applyBorder="1" applyAlignment="1">
      <alignment horizontal="justify" vertical="center" wrapText="1"/>
    </xf>
    <xf numFmtId="4" fontId="21" fillId="0" borderId="2" xfId="0" applyNumberFormat="1" applyFont="1" applyBorder="1" applyAlignment="1">
      <alignment horizontal="right" vertical="center" wrapText="1"/>
    </xf>
    <xf numFmtId="0" fontId="21" fillId="0" borderId="22" xfId="0" applyFont="1" applyBorder="1" applyAlignment="1">
      <alignment horizontal="center" vertical="center" wrapText="1"/>
    </xf>
    <xf numFmtId="0" fontId="21" fillId="0" borderId="22" xfId="0" applyFont="1" applyBorder="1" applyAlignment="1">
      <alignment horizontal="right" vertical="center" wrapText="1"/>
    </xf>
    <xf numFmtId="4" fontId="21" fillId="0" borderId="22" xfId="0" applyNumberFormat="1" applyFont="1" applyBorder="1" applyAlignment="1">
      <alignment horizontal="justify" vertical="center" wrapText="1"/>
    </xf>
    <xf numFmtId="4" fontId="21" fillId="0" borderId="22" xfId="0" applyNumberFormat="1" applyFont="1" applyBorder="1" applyAlignment="1">
      <alignment horizontal="right" vertical="center" wrapText="1"/>
    </xf>
    <xf numFmtId="0" fontId="22" fillId="0" borderId="4" xfId="0" applyFont="1" applyBorder="1" applyAlignment="1">
      <alignment horizontal="justify" vertical="center" wrapText="1"/>
    </xf>
    <xf numFmtId="0" fontId="22" fillId="0" borderId="4" xfId="0" applyFont="1" applyBorder="1" applyAlignment="1">
      <alignment horizontal="center" vertical="center" wrapText="1"/>
    </xf>
    <xf numFmtId="4" fontId="22" fillId="0" borderId="4" xfId="0" applyNumberFormat="1" applyFont="1" applyBorder="1" applyAlignment="1">
      <alignment horizontal="center" vertical="center" wrapText="1"/>
    </xf>
    <xf numFmtId="4" fontId="22" fillId="0" borderId="4" xfId="0" applyNumberFormat="1" applyFont="1" applyBorder="1" applyAlignment="1">
      <alignment horizontal="right" vertical="center" wrapText="1"/>
    </xf>
    <xf numFmtId="49" fontId="43" fillId="0" borderId="24" xfId="1" applyNumberFormat="1" applyFont="1" applyBorder="1" applyAlignment="1">
      <alignment vertical="center" wrapText="1"/>
    </xf>
    <xf numFmtId="49" fontId="43" fillId="0" borderId="25" xfId="1" applyNumberFormat="1" applyFont="1" applyBorder="1" applyAlignment="1">
      <alignment horizontal="center" vertical="center" wrapText="1"/>
    </xf>
    <xf numFmtId="0" fontId="34" fillId="0" borderId="26" xfId="1" applyFont="1" applyBorder="1" applyAlignment="1">
      <alignment horizontal="left" vertical="center" wrapText="1"/>
    </xf>
    <xf numFmtId="4" fontId="34" fillId="0" borderId="15" xfId="1" applyNumberFormat="1" applyFont="1" applyBorder="1" applyAlignment="1">
      <alignment vertical="center" wrapText="1"/>
    </xf>
    <xf numFmtId="0" fontId="19" fillId="0" borderId="27" xfId="0" applyFont="1" applyBorder="1" applyAlignment="1">
      <alignment vertical="center" wrapText="1"/>
    </xf>
    <xf numFmtId="0" fontId="19" fillId="0" borderId="27" xfId="0" applyFont="1" applyBorder="1" applyAlignment="1">
      <alignment horizontal="center" vertical="center" wrapText="1"/>
    </xf>
    <xf numFmtId="4" fontId="44" fillId="0" borderId="23" xfId="1" applyNumberFormat="1" applyFont="1" applyBorder="1" applyAlignment="1">
      <alignment vertical="center" wrapText="1"/>
    </xf>
    <xf numFmtId="49" fontId="34" fillId="0" borderId="28" xfId="1" applyNumberFormat="1" applyFont="1" applyBorder="1" applyAlignment="1">
      <alignment horizontal="center" vertical="center" wrapText="1"/>
    </xf>
    <xf numFmtId="49" fontId="34" fillId="0" borderId="22" xfId="1" applyNumberFormat="1" applyFont="1" applyBorder="1" applyAlignment="1">
      <alignment horizontal="right" vertical="center" wrapText="1"/>
    </xf>
    <xf numFmtId="4" fontId="34" fillId="0" borderId="29" xfId="1" applyNumberFormat="1" applyFont="1" applyBorder="1" applyAlignment="1">
      <alignment vertical="center" wrapText="1"/>
    </xf>
    <xf numFmtId="49" fontId="34" fillId="0" borderId="10" xfId="1" applyNumberFormat="1" applyFont="1" applyBorder="1" applyAlignment="1">
      <alignment horizontal="center" vertical="center" wrapText="1"/>
    </xf>
    <xf numFmtId="49" fontId="34" fillId="0" borderId="2" xfId="1" applyNumberFormat="1" applyFont="1" applyBorder="1" applyAlignment="1">
      <alignment horizontal="right" vertical="center" wrapText="1"/>
    </xf>
    <xf numFmtId="0" fontId="38" fillId="0" borderId="2" xfId="1" applyFont="1" applyBorder="1" applyAlignment="1">
      <alignment horizontal="center" vertical="center" wrapText="1"/>
    </xf>
    <xf numFmtId="4" fontId="34" fillId="0" borderId="11" xfId="1" applyNumberFormat="1" applyFont="1" applyBorder="1" applyAlignment="1">
      <alignment vertical="center" wrapText="1"/>
    </xf>
    <xf numFmtId="49" fontId="43" fillId="0" borderId="30" xfId="1" applyNumberFormat="1" applyFont="1" applyBorder="1" applyAlignment="1">
      <alignment horizontal="right" vertical="center" wrapText="1"/>
    </xf>
    <xf numFmtId="0" fontId="38" fillId="0" borderId="30" xfId="1" applyFont="1" applyBorder="1" applyAlignment="1">
      <alignment horizontal="center" vertical="center" wrapText="1"/>
    </xf>
    <xf numFmtId="0" fontId="21" fillId="0" borderId="1" xfId="1" applyFont="1" applyBorder="1" applyAlignment="1">
      <alignment horizontal="right" vertical="center" wrapText="1"/>
    </xf>
    <xf numFmtId="0" fontId="34" fillId="0" borderId="1" xfId="1" applyFont="1" applyBorder="1" applyAlignment="1">
      <alignment horizontal="center" vertical="center" wrapText="1"/>
    </xf>
    <xf numFmtId="49" fontId="19" fillId="0" borderId="31" xfId="0" applyNumberFormat="1" applyFont="1" applyBorder="1" applyAlignment="1">
      <alignment horizontal="center" vertical="center" wrapText="1"/>
    </xf>
    <xf numFmtId="49" fontId="19" fillId="0" borderId="10" xfId="0" applyNumberFormat="1" applyFont="1" applyBorder="1" applyAlignment="1">
      <alignment horizontal="center" vertical="center" wrapText="1"/>
    </xf>
    <xf numFmtId="4" fontId="34" fillId="0" borderId="33" xfId="1" applyNumberFormat="1" applyFont="1" applyBorder="1" applyAlignment="1">
      <alignment vertical="center" wrapText="1"/>
    </xf>
    <xf numFmtId="0" fontId="30" fillId="0" borderId="17" xfId="1" applyFont="1" applyBorder="1" applyAlignment="1">
      <alignment horizontal="center" vertical="center" wrapText="1"/>
    </xf>
    <xf numFmtId="0" fontId="30" fillId="0" borderId="5" xfId="1" applyFont="1" applyBorder="1" applyAlignment="1">
      <alignment horizontal="justify" vertical="center" wrapText="1"/>
    </xf>
    <xf numFmtId="0" fontId="30" fillId="0" borderId="5" xfId="1" applyFont="1" applyBorder="1" applyAlignment="1">
      <alignment horizontal="center" vertical="center" wrapText="1"/>
    </xf>
    <xf numFmtId="4" fontId="30" fillId="0" borderId="18" xfId="1" applyNumberFormat="1" applyFont="1" applyBorder="1" applyAlignment="1">
      <alignment vertical="center" wrapText="1"/>
    </xf>
    <xf numFmtId="0" fontId="30" fillId="0" borderId="2" xfId="1" applyFont="1" applyBorder="1" applyAlignment="1">
      <alignment horizontal="justify" vertical="center" wrapText="1"/>
    </xf>
    <xf numFmtId="0" fontId="30" fillId="0" borderId="2" xfId="1" applyFont="1" applyBorder="1" applyAlignment="1">
      <alignment horizontal="center" vertical="center" wrapText="1"/>
    </xf>
    <xf numFmtId="4" fontId="30" fillId="0" borderId="11" xfId="1" applyNumberFormat="1" applyFont="1" applyBorder="1" applyAlignment="1">
      <alignment vertical="center" wrapText="1"/>
    </xf>
    <xf numFmtId="0" fontId="30" fillId="0" borderId="7" xfId="1" applyFont="1" applyBorder="1" applyAlignment="1">
      <alignment horizontal="justify" vertical="center" wrapText="1"/>
    </xf>
    <xf numFmtId="0" fontId="30" fillId="0" borderId="7" xfId="1" applyFont="1" applyBorder="1" applyAlignment="1">
      <alignment horizontal="center" vertical="center" wrapText="1"/>
    </xf>
    <xf numFmtId="4" fontId="30" fillId="0" borderId="34" xfId="1" applyNumberFormat="1" applyFont="1" applyBorder="1" applyAlignment="1">
      <alignment vertical="center" wrapText="1"/>
    </xf>
    <xf numFmtId="49" fontId="46" fillId="4" borderId="1" xfId="0" applyNumberFormat="1" applyFont="1" applyFill="1" applyBorder="1" applyAlignment="1">
      <alignment horizontal="center" vertical="center" wrapText="1"/>
    </xf>
    <xf numFmtId="0" fontId="46" fillId="0" borderId="4" xfId="0" applyFont="1" applyBorder="1" applyAlignment="1">
      <alignment horizontal="right" vertical="center" wrapText="1"/>
    </xf>
    <xf numFmtId="49" fontId="46" fillId="5" borderId="3" xfId="0" applyNumberFormat="1" applyFont="1" applyFill="1" applyBorder="1" applyAlignment="1">
      <alignment horizontal="center" vertical="center" wrapText="1"/>
    </xf>
    <xf numFmtId="0" fontId="19" fillId="5" borderId="2" xfId="0" applyFont="1" applyFill="1" applyBorder="1" applyAlignment="1">
      <alignment horizontal="right" vertical="center" wrapText="1"/>
    </xf>
    <xf numFmtId="49" fontId="31" fillId="0" borderId="35" xfId="0" applyNumberFormat="1" applyFont="1" applyBorder="1" applyAlignment="1">
      <alignment vertical="center"/>
    </xf>
    <xf numFmtId="0" fontId="31" fillId="0" borderId="35" xfId="0" applyFont="1" applyBorder="1" applyAlignment="1">
      <alignment vertical="center"/>
    </xf>
    <xf numFmtId="4" fontId="31" fillId="0" borderId="35" xfId="0" applyNumberFormat="1" applyFont="1" applyBorder="1" applyAlignment="1">
      <alignment vertical="center"/>
    </xf>
    <xf numFmtId="49" fontId="36" fillId="3" borderId="2" xfId="0" applyNumberFormat="1" applyFont="1" applyFill="1" applyBorder="1" applyAlignment="1">
      <alignment horizontal="left" vertical="center" wrapText="1"/>
    </xf>
    <xf numFmtId="0" fontId="35" fillId="3" borderId="2" xfId="0" applyFont="1" applyFill="1" applyBorder="1" applyAlignment="1">
      <alignment vertical="center" wrapText="1"/>
    </xf>
    <xf numFmtId="49" fontId="35" fillId="0" borderId="3" xfId="0" quotePrefix="1" applyNumberFormat="1" applyFont="1" applyBorder="1" applyAlignment="1">
      <alignment horizontal="left" vertical="center" wrapText="1" indent="2"/>
    </xf>
    <xf numFmtId="49" fontId="31" fillId="0" borderId="36" xfId="0" applyNumberFormat="1" applyFont="1" applyBorder="1" applyAlignment="1">
      <alignment vertical="center"/>
    </xf>
    <xf numFmtId="0" fontId="31" fillId="0" borderId="36" xfId="0" applyFont="1" applyBorder="1" applyAlignment="1">
      <alignment vertical="center"/>
    </xf>
    <xf numFmtId="4" fontId="31" fillId="0" borderId="36" xfId="0" applyNumberFormat="1" applyFont="1" applyBorder="1" applyAlignment="1">
      <alignment vertical="center"/>
    </xf>
    <xf numFmtId="49" fontId="31" fillId="0" borderId="26" xfId="0" applyNumberFormat="1" applyFont="1" applyBorder="1" applyAlignment="1">
      <alignment vertical="center" wrapText="1"/>
    </xf>
    <xf numFmtId="49" fontId="36" fillId="0" borderId="26" xfId="0" applyNumberFormat="1" applyFont="1" applyBorder="1" applyAlignment="1">
      <alignment horizontal="left" vertical="center" wrapText="1"/>
    </xf>
    <xf numFmtId="0" fontId="35" fillId="0" borderId="26" xfId="0" applyFont="1" applyBorder="1" applyAlignment="1">
      <alignment horizontal="center" vertical="center" wrapText="1"/>
    </xf>
    <xf numFmtId="4" fontId="35" fillId="0" borderId="26" xfId="0" applyNumberFormat="1" applyFont="1" applyBorder="1" applyAlignment="1">
      <alignment horizontal="center" vertical="center" wrapText="1"/>
    </xf>
    <xf numFmtId="4" fontId="35" fillId="0" borderId="26" xfId="0" applyNumberFormat="1" applyFont="1" applyBorder="1" applyAlignment="1">
      <alignment horizontal="right" vertical="center" wrapText="1"/>
    </xf>
    <xf numFmtId="49" fontId="31" fillId="0" borderId="37" xfId="0" applyNumberFormat="1" applyFont="1" applyBorder="1" applyAlignment="1">
      <alignment horizontal="center" vertical="center" wrapText="1"/>
    </xf>
    <xf numFmtId="49" fontId="31" fillId="0" borderId="37" xfId="0" applyNumberFormat="1" applyFont="1" applyBorder="1" applyAlignment="1">
      <alignment vertical="center" wrapText="1"/>
    </xf>
    <xf numFmtId="0" fontId="31" fillId="0" borderId="37" xfId="0" applyFont="1" applyBorder="1" applyAlignment="1">
      <alignment horizontal="center" vertical="center" wrapText="1"/>
    </xf>
    <xf numFmtId="4" fontId="31" fillId="0" borderId="37" xfId="0" applyNumberFormat="1" applyFont="1" applyBorder="1" applyAlignment="1">
      <alignment vertical="center" wrapText="1"/>
    </xf>
    <xf numFmtId="49" fontId="32" fillId="0" borderId="3" xfId="0" applyNumberFormat="1" applyFont="1" applyBorder="1" applyAlignment="1">
      <alignment horizontal="left" vertical="center" wrapText="1"/>
    </xf>
    <xf numFmtId="49" fontId="36" fillId="0" borderId="3" xfId="0" quotePrefix="1" applyNumberFormat="1" applyFont="1" applyBorder="1" applyAlignment="1">
      <alignment horizontal="left" vertical="center" wrapText="1" indent="2"/>
    </xf>
    <xf numFmtId="4" fontId="35" fillId="0" borderId="3" xfId="0" applyNumberFormat="1" applyFont="1" applyBorder="1" applyAlignment="1">
      <alignment vertical="center" wrapText="1"/>
    </xf>
    <xf numFmtId="0" fontId="36" fillId="0" borderId="3" xfId="0" applyFont="1" applyBorder="1" applyAlignment="1">
      <alignment horizontal="left" vertical="center" wrapText="1"/>
    </xf>
    <xf numFmtId="0" fontId="21" fillId="0" borderId="38" xfId="0" applyFont="1" applyBorder="1" applyAlignment="1">
      <alignment horizontal="center" vertical="center" wrapText="1"/>
    </xf>
    <xf numFmtId="0" fontId="21" fillId="0" borderId="38" xfId="0" applyFont="1" applyBorder="1" applyAlignment="1">
      <alignment horizontal="right" vertical="center" wrapText="1"/>
    </xf>
    <xf numFmtId="4" fontId="21" fillId="0" borderId="38" xfId="0" applyNumberFormat="1" applyFont="1" applyBorder="1" applyAlignment="1">
      <alignment horizontal="justify" vertical="center" wrapText="1"/>
    </xf>
    <xf numFmtId="4" fontId="21" fillId="0" borderId="38" xfId="0" applyNumberFormat="1" applyFont="1" applyBorder="1" applyAlignment="1">
      <alignment horizontal="right" vertical="center" wrapText="1"/>
    </xf>
    <xf numFmtId="0" fontId="13" fillId="0" borderId="0" xfId="5" applyFont="1" applyAlignment="1">
      <alignment horizontal="center" vertical="center" wrapText="1"/>
    </xf>
    <xf numFmtId="0" fontId="13" fillId="0" borderId="0" xfId="5" applyFont="1" applyAlignment="1">
      <alignment horizontal="center" vertical="center"/>
    </xf>
    <xf numFmtId="0" fontId="17" fillId="0" borderId="0" xfId="1" applyFont="1" applyAlignment="1">
      <alignment horizontal="center"/>
    </xf>
    <xf numFmtId="0" fontId="39" fillId="0" borderId="0" xfId="5" applyFont="1" applyAlignment="1">
      <alignment horizontal="center" vertical="center"/>
    </xf>
    <xf numFmtId="0" fontId="40" fillId="0" borderId="0" xfId="5" applyFont="1" applyAlignment="1">
      <alignment horizontal="center" vertical="center"/>
    </xf>
    <xf numFmtId="0" fontId="39" fillId="0" borderId="0" xfId="5" applyFont="1" applyAlignment="1">
      <alignment horizontal="center" vertical="center" wrapText="1"/>
    </xf>
    <xf numFmtId="49" fontId="29" fillId="3" borderId="20" xfId="0" applyNumberFormat="1" applyFont="1" applyFill="1" applyBorder="1" applyAlignment="1">
      <alignment horizontal="center" vertical="center" wrapText="1"/>
    </xf>
    <xf numFmtId="49" fontId="29" fillId="3" borderId="21" xfId="0" applyNumberFormat="1" applyFont="1" applyFill="1" applyBorder="1" applyAlignment="1">
      <alignment horizontal="center" vertical="center" wrapText="1"/>
    </xf>
    <xf numFmtId="49" fontId="29" fillId="3" borderId="19" xfId="0" applyNumberFormat="1" applyFont="1" applyFill="1" applyBorder="1" applyAlignment="1">
      <alignment horizontal="center" vertical="center" wrapText="1"/>
    </xf>
    <xf numFmtId="0" fontId="34" fillId="0" borderId="8" xfId="1" applyFont="1" applyBorder="1" applyAlignment="1">
      <alignment horizontal="center" vertical="center"/>
    </xf>
    <xf numFmtId="0" fontId="30" fillId="0" borderId="32" xfId="1" applyFont="1" applyBorder="1" applyAlignment="1">
      <alignment horizontal="center" vertical="center" wrapText="1"/>
    </xf>
    <xf numFmtId="0" fontId="30" fillId="0" borderId="10" xfId="1" applyFont="1" applyBorder="1" applyAlignment="1">
      <alignment horizontal="center" vertical="center" wrapText="1"/>
    </xf>
    <xf numFmtId="0" fontId="30" fillId="0" borderId="16" xfId="1" applyFont="1" applyBorder="1" applyAlignment="1">
      <alignment horizontal="center" vertical="center" wrapText="1"/>
    </xf>
  </cellXfs>
  <cellStyles count="7">
    <cellStyle name="Lien hypertexte 2" xfId="2" xr:uid="{F837CE79-A935-4FC8-8DDD-81C7E1B7B78F}"/>
    <cellStyle name="Lien hypertexte 2 2" xfId="6" xr:uid="{31512968-1B72-455A-98AE-04D8617A2F8F}"/>
    <cellStyle name="Normal" xfId="0" builtinId="0"/>
    <cellStyle name="Normal 2" xfId="1" xr:uid="{00000000-0005-0000-0000-000002000000}"/>
    <cellStyle name="Normal 3" xfId="3" xr:uid="{376EF357-7D41-48D3-A14C-F6EFA24E55FD}"/>
    <cellStyle name="Normal 3 2" xfId="4" xr:uid="{41FDE103-E0DF-4390-AA8E-A41F38FAEB58}"/>
    <cellStyle name="Normal 3 3" xfId="5" xr:uid="{630B8420-B473-4929-A3AC-E5B9BD00FA83}"/>
  </cellStyles>
  <dxfs count="0"/>
  <tableStyles count="0" defaultTableStyle="TableStyleMedium9" defaultPivotStyle="PivotStyleLight16"/>
  <colors>
    <mruColors>
      <color rgb="FFFFF2CC"/>
      <color rgb="FF1F497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1352550</xdr:colOff>
      <xdr:row>2</xdr:row>
      <xdr:rowOff>19050</xdr:rowOff>
    </xdr:from>
    <xdr:to>
      <xdr:col>2</xdr:col>
      <xdr:colOff>2314575</xdr:colOff>
      <xdr:row>7</xdr:row>
      <xdr:rowOff>9525</xdr:rowOff>
    </xdr:to>
    <xdr:pic>
      <xdr:nvPicPr>
        <xdr:cNvPr id="2" name="il_fi" descr="http://www.enexco.fr/wp-content/uploads/2012/07/Logo-SERM.png">
          <a:extLst>
            <a:ext uri="{FF2B5EF4-FFF2-40B4-BE49-F238E27FC236}">
              <a16:creationId xmlns:a16="http://schemas.microsoft.com/office/drawing/2014/main" id="{499276E3-2925-40D8-8533-8C33DE68BA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3050" y="400050"/>
          <a:ext cx="0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110859</xdr:colOff>
      <xdr:row>8</xdr:row>
      <xdr:rowOff>133350</xdr:rowOff>
    </xdr:from>
    <xdr:to>
      <xdr:col>5</xdr:col>
      <xdr:colOff>1535484</xdr:colOff>
      <xdr:row>22</xdr:row>
      <xdr:rowOff>123825</xdr:rowOff>
    </xdr:to>
    <xdr:pic>
      <xdr:nvPicPr>
        <xdr:cNvPr id="3" name="Image 15">
          <a:extLst>
            <a:ext uri="{FF2B5EF4-FFF2-40B4-BE49-F238E27FC236}">
              <a16:creationId xmlns:a16="http://schemas.microsoft.com/office/drawing/2014/main" id="{0DA58EBA-5E8E-46DB-814B-96499D01C7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3" r="773"/>
        <a:stretch/>
      </xdr:blipFill>
      <xdr:spPr bwMode="auto">
        <a:xfrm>
          <a:off x="491859" y="2114550"/>
          <a:ext cx="5148900" cy="3028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605140</xdr:colOff>
      <xdr:row>0</xdr:row>
      <xdr:rowOff>110721</xdr:rowOff>
    </xdr:from>
    <xdr:to>
      <xdr:col>5</xdr:col>
      <xdr:colOff>1257300</xdr:colOff>
      <xdr:row>4</xdr:row>
      <xdr:rowOff>92886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AA92D9EC-B6C3-4179-AE57-995F603DA1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4710415" y="110721"/>
          <a:ext cx="652160" cy="74416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265416</xdr:colOff>
      <xdr:row>1</xdr:row>
      <xdr:rowOff>38100</xdr:rowOff>
    </xdr:from>
    <xdr:to>
      <xdr:col>3</xdr:col>
      <xdr:colOff>276225</xdr:colOff>
      <xdr:row>4</xdr:row>
      <xdr:rowOff>126516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605DEFDF-4A7A-4DCF-B03F-00CB545AC3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646416" y="228600"/>
          <a:ext cx="1172859" cy="659916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333375</xdr:colOff>
      <xdr:row>39</xdr:row>
      <xdr:rowOff>152400</xdr:rowOff>
    </xdr:from>
    <xdr:to>
      <xdr:col>3</xdr:col>
      <xdr:colOff>828675</xdr:colOff>
      <xdr:row>43</xdr:row>
      <xdr:rowOff>116205</xdr:rowOff>
    </xdr:to>
    <xdr:pic>
      <xdr:nvPicPr>
        <xdr:cNvPr id="6" name="Image 5" descr="Une image contenant texte, Police, capture d’écran&#10;&#10;Description générée automatiquement">
          <a:extLst>
            <a:ext uri="{FF2B5EF4-FFF2-40B4-BE49-F238E27FC236}">
              <a16:creationId xmlns:a16="http://schemas.microsoft.com/office/drawing/2014/main" id="{0611B6D8-E922-40D7-BE15-680AFFB78B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375" y="8277225"/>
          <a:ext cx="2038350" cy="6115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449CF-016C-42A6-9B4D-8DDD5DA1EA7E}">
  <dimension ref="A1:G54"/>
  <sheetViews>
    <sheetView showGridLines="0" tabSelected="1" view="pageBreakPreview" zoomScaleNormal="100" zoomScaleSheetLayoutView="100" workbookViewId="0">
      <selection activeCell="A30" sqref="A30:G30"/>
    </sheetView>
  </sheetViews>
  <sheetFormatPr baseColWidth="10" defaultRowHeight="12.75"/>
  <cols>
    <col min="1" max="1" width="5.7109375" style="96" customWidth="1"/>
    <col min="2" max="2" width="10.7109375" style="96" customWidth="1"/>
    <col min="3" max="3" width="6.7109375" style="96" customWidth="1"/>
    <col min="4" max="4" width="14.7109375" style="96" customWidth="1"/>
    <col min="5" max="6" width="23.7109375" style="96" customWidth="1"/>
    <col min="7" max="7" width="5.7109375" style="96" customWidth="1"/>
    <col min="8" max="16384" width="11.42578125" style="96"/>
  </cols>
  <sheetData>
    <row r="1" spans="1:7" ht="15">
      <c r="A1" s="94"/>
      <c r="B1" s="95"/>
      <c r="C1" s="95"/>
      <c r="D1" s="95"/>
      <c r="E1" s="95"/>
      <c r="F1" s="95"/>
      <c r="G1" s="95"/>
    </row>
    <row r="2" spans="1:7" ht="15">
      <c r="A2" s="94"/>
      <c r="B2" s="95"/>
      <c r="C2" s="95"/>
      <c r="D2" s="95"/>
      <c r="E2" s="95"/>
      <c r="F2" s="95"/>
      <c r="G2" s="95"/>
    </row>
    <row r="3" spans="1:7" ht="15">
      <c r="A3" s="94"/>
      <c r="B3" s="95"/>
      <c r="C3" s="95"/>
      <c r="D3" s="95"/>
      <c r="E3" s="95"/>
      <c r="F3" s="95"/>
      <c r="G3" s="95"/>
    </row>
    <row r="4" spans="1:7" ht="15">
      <c r="A4" s="94"/>
      <c r="B4" s="95"/>
      <c r="C4" s="95"/>
      <c r="D4" s="95"/>
      <c r="E4" s="95"/>
      <c r="F4" s="95"/>
      <c r="G4" s="95"/>
    </row>
    <row r="5" spans="1:7" ht="15">
      <c r="A5" s="94"/>
      <c r="B5" s="95"/>
      <c r="C5" s="95"/>
      <c r="D5" s="95"/>
      <c r="E5" s="95"/>
      <c r="F5" s="95"/>
      <c r="G5" s="95"/>
    </row>
    <row r="6" spans="1:7" ht="13.5" customHeight="1">
      <c r="A6" s="95"/>
      <c r="B6" s="95"/>
      <c r="C6" s="95"/>
      <c r="D6" s="95"/>
      <c r="E6" s="95"/>
      <c r="F6" s="95"/>
      <c r="G6" s="95"/>
    </row>
    <row r="7" spans="1:7" ht="53.25" customHeight="1">
      <c r="A7" s="227" t="s">
        <v>110</v>
      </c>
      <c r="B7" s="228"/>
      <c r="C7" s="228"/>
      <c r="D7" s="228"/>
      <c r="E7" s="228"/>
      <c r="F7" s="228"/>
      <c r="G7" s="228"/>
    </row>
    <row r="8" spans="1:7" ht="14.25" customHeight="1">
      <c r="A8" s="97"/>
      <c r="B8" s="95"/>
      <c r="C8" s="95"/>
      <c r="D8" s="95"/>
      <c r="E8" s="95"/>
      <c r="F8" s="95"/>
      <c r="G8" s="95"/>
    </row>
    <row r="9" spans="1:7" ht="26.25">
      <c r="A9" s="98"/>
      <c r="B9" s="95"/>
      <c r="C9" s="95"/>
      <c r="D9" s="95"/>
      <c r="E9" s="95"/>
      <c r="F9" s="95"/>
      <c r="G9" s="95"/>
    </row>
    <row r="10" spans="1:7" ht="15">
      <c r="A10" s="95"/>
      <c r="B10" s="95"/>
      <c r="C10" s="95"/>
      <c r="D10" s="95"/>
      <c r="E10" s="95"/>
      <c r="F10" s="95"/>
      <c r="G10" s="95"/>
    </row>
    <row r="11" spans="1:7" ht="15">
      <c r="A11" s="95"/>
      <c r="B11" s="95"/>
      <c r="C11" s="95"/>
      <c r="D11" s="95"/>
      <c r="E11" s="95"/>
      <c r="F11" s="95"/>
      <c r="G11" s="95"/>
    </row>
    <row r="12" spans="1:7" ht="15">
      <c r="A12" s="95"/>
      <c r="B12" s="95"/>
      <c r="C12" s="95"/>
      <c r="D12" s="95"/>
      <c r="E12" s="95"/>
      <c r="F12" s="95"/>
      <c r="G12" s="95"/>
    </row>
    <row r="13" spans="1:7" ht="15">
      <c r="A13" s="95"/>
      <c r="B13" s="95"/>
      <c r="C13" s="95"/>
      <c r="D13" s="95"/>
      <c r="E13" s="95"/>
      <c r="F13" s="95"/>
      <c r="G13" s="95"/>
    </row>
    <row r="14" spans="1:7" ht="21" customHeight="1">
      <c r="A14" s="95"/>
      <c r="B14" s="95"/>
      <c r="C14" s="95"/>
      <c r="D14" s="95"/>
      <c r="E14" s="95"/>
      <c r="F14" s="95"/>
      <c r="G14" s="95"/>
    </row>
    <row r="15" spans="1:7" ht="15" customHeight="1">
      <c r="A15" s="95"/>
      <c r="B15" s="95"/>
      <c r="C15" s="95"/>
      <c r="D15" s="95"/>
      <c r="E15" s="95"/>
      <c r="F15" s="95"/>
      <c r="G15" s="95"/>
    </row>
    <row r="16" spans="1:7" ht="21" customHeight="1">
      <c r="A16" s="95"/>
      <c r="B16" s="95"/>
      <c r="C16" s="95"/>
      <c r="D16" s="95"/>
      <c r="E16" s="95"/>
      <c r="F16" s="95"/>
      <c r="G16" s="95"/>
    </row>
    <row r="17" spans="1:7" ht="15" customHeight="1">
      <c r="A17" s="95"/>
      <c r="B17" s="95"/>
      <c r="C17" s="95"/>
      <c r="D17" s="95"/>
      <c r="E17" s="95"/>
      <c r="F17" s="95"/>
      <c r="G17" s="95"/>
    </row>
    <row r="18" spans="1:7" ht="21" customHeight="1">
      <c r="A18" s="95"/>
      <c r="B18" s="95"/>
      <c r="C18" s="95"/>
      <c r="D18" s="95"/>
      <c r="E18" s="95"/>
      <c r="F18" s="95"/>
      <c r="G18" s="95"/>
    </row>
    <row r="19" spans="1:7" ht="15">
      <c r="A19" s="95"/>
      <c r="B19" s="95"/>
      <c r="C19" s="95"/>
      <c r="D19" s="95"/>
      <c r="E19" s="95"/>
      <c r="F19" s="95"/>
      <c r="G19" s="95"/>
    </row>
    <row r="20" spans="1:7" ht="15">
      <c r="A20" s="95"/>
      <c r="B20" s="95"/>
      <c r="C20" s="95"/>
      <c r="D20" s="95"/>
      <c r="E20" s="95"/>
      <c r="F20" s="95"/>
      <c r="G20" s="95"/>
    </row>
    <row r="21" spans="1:7" ht="15">
      <c r="A21" s="95"/>
      <c r="B21" s="95"/>
      <c r="C21" s="95"/>
      <c r="D21" s="95"/>
      <c r="E21" s="95"/>
      <c r="F21" s="95"/>
      <c r="G21" s="95"/>
    </row>
    <row r="22" spans="1:7" ht="15">
      <c r="A22" s="95"/>
      <c r="B22" s="95"/>
      <c r="C22" s="95"/>
      <c r="D22" s="95"/>
      <c r="E22" s="95"/>
      <c r="F22" s="95"/>
      <c r="G22" s="95"/>
    </row>
    <row r="23" spans="1:7" ht="15">
      <c r="A23" s="95"/>
      <c r="B23" s="95"/>
      <c r="C23" s="95"/>
      <c r="D23" s="95"/>
      <c r="E23" s="95"/>
      <c r="F23" s="95"/>
      <c r="G23" s="95"/>
    </row>
    <row r="24" spans="1:7" ht="15">
      <c r="A24" s="95"/>
      <c r="B24" s="95"/>
      <c r="C24" s="95"/>
      <c r="D24" s="95"/>
      <c r="E24" s="95"/>
      <c r="F24" s="95"/>
      <c r="G24" s="95"/>
    </row>
    <row r="25" spans="1:7" ht="23.25">
      <c r="A25" s="229" t="s">
        <v>111</v>
      </c>
      <c r="B25" s="229"/>
      <c r="C25" s="229"/>
      <c r="D25" s="229"/>
      <c r="E25" s="229"/>
      <c r="F25" s="229"/>
      <c r="G25" s="229"/>
    </row>
    <row r="26" spans="1:7" ht="23.25">
      <c r="A26" s="141"/>
      <c r="B26" s="141"/>
      <c r="C26" s="141"/>
      <c r="D26" s="141"/>
      <c r="E26" s="141"/>
      <c r="F26" s="141"/>
      <c r="G26" s="141"/>
    </row>
    <row r="27" spans="1:7" ht="15">
      <c r="A27" s="95"/>
      <c r="B27" s="95"/>
      <c r="C27" s="95"/>
      <c r="D27" s="95"/>
      <c r="E27" s="95"/>
      <c r="F27" s="95"/>
      <c r="G27" s="95"/>
    </row>
    <row r="28" spans="1:7" ht="27" customHeight="1">
      <c r="A28" s="230" t="s">
        <v>112</v>
      </c>
      <c r="B28" s="231"/>
      <c r="C28" s="231"/>
      <c r="D28" s="231"/>
      <c r="E28" s="231"/>
      <c r="F28" s="231"/>
      <c r="G28" s="231"/>
    </row>
    <row r="29" spans="1:7" ht="12" customHeight="1">
      <c r="A29" s="95"/>
      <c r="B29" s="95"/>
      <c r="C29" s="95"/>
      <c r="D29" s="95"/>
      <c r="E29" s="95"/>
      <c r="F29" s="95"/>
      <c r="G29" s="95"/>
    </row>
    <row r="30" spans="1:7" ht="27" customHeight="1">
      <c r="A30" s="232" t="s">
        <v>382</v>
      </c>
      <c r="B30" s="231"/>
      <c r="C30" s="231"/>
      <c r="D30" s="231"/>
      <c r="E30" s="231"/>
      <c r="F30" s="231"/>
      <c r="G30" s="231"/>
    </row>
    <row r="31" spans="1:7" ht="21" customHeight="1">
      <c r="A31" s="99"/>
      <c r="B31" s="97"/>
      <c r="C31" s="97"/>
      <c r="D31" s="97"/>
      <c r="E31" s="97"/>
      <c r="F31" s="97"/>
      <c r="G31" s="97"/>
    </row>
    <row r="32" spans="1:7" ht="12" customHeight="1">
      <c r="A32" s="99"/>
      <c r="B32" s="97"/>
      <c r="C32" s="97"/>
      <c r="D32" s="97"/>
      <c r="E32" s="97"/>
      <c r="F32" s="97"/>
      <c r="G32" s="97"/>
    </row>
    <row r="33" spans="1:7" ht="12" customHeight="1">
      <c r="A33" s="97"/>
      <c r="B33" s="97"/>
      <c r="C33" s="97"/>
      <c r="D33" s="97"/>
      <c r="E33" s="97"/>
      <c r="F33" s="97"/>
      <c r="G33" s="97"/>
    </row>
    <row r="34" spans="1:7">
      <c r="A34" s="75"/>
      <c r="B34" s="76" t="s">
        <v>99</v>
      </c>
      <c r="C34" s="76" t="s">
        <v>100</v>
      </c>
      <c r="D34" s="76" t="s">
        <v>101</v>
      </c>
      <c r="E34" s="76" t="s">
        <v>102</v>
      </c>
      <c r="F34" s="76" t="s">
        <v>103</v>
      </c>
      <c r="G34" s="75"/>
    </row>
    <row r="35" spans="1:7">
      <c r="A35" s="75"/>
      <c r="B35" s="77">
        <v>45758</v>
      </c>
      <c r="C35" s="76">
        <v>0</v>
      </c>
      <c r="D35" s="76" t="s">
        <v>104</v>
      </c>
      <c r="E35" s="76"/>
      <c r="F35" s="76"/>
      <c r="G35" s="75"/>
    </row>
    <row r="36" spans="1:7">
      <c r="A36" s="75"/>
      <c r="B36" s="77"/>
      <c r="C36" s="76"/>
      <c r="D36" s="76"/>
      <c r="E36" s="78"/>
      <c r="F36" s="76"/>
      <c r="G36" s="75"/>
    </row>
    <row r="37" spans="1:7">
      <c r="A37" s="75"/>
      <c r="B37" s="77"/>
      <c r="C37" s="76"/>
      <c r="D37" s="76"/>
      <c r="E37" s="79"/>
      <c r="F37" s="76"/>
      <c r="G37" s="75"/>
    </row>
    <row r="38" spans="1:7">
      <c r="A38" s="75"/>
      <c r="B38" s="100"/>
      <c r="C38" s="101"/>
      <c r="D38" s="101"/>
      <c r="E38" s="81"/>
      <c r="F38" s="101"/>
      <c r="G38" s="75"/>
    </row>
    <row r="39" spans="1:7">
      <c r="A39" s="75"/>
      <c r="B39" s="100"/>
      <c r="C39" s="101"/>
      <c r="D39" s="101"/>
      <c r="E39" s="81"/>
      <c r="F39" s="101"/>
      <c r="G39" s="75"/>
    </row>
    <row r="40" spans="1:7">
      <c r="A40" s="75"/>
      <c r="B40" s="80"/>
      <c r="C40" s="81"/>
      <c r="D40" s="81"/>
      <c r="E40" s="81"/>
      <c r="F40" s="81"/>
      <c r="G40" s="75"/>
    </row>
    <row r="41" spans="1:7" ht="12.75" customHeight="1">
      <c r="A41" s="95"/>
      <c r="B41" s="95"/>
      <c r="C41" s="95"/>
      <c r="D41" s="95"/>
      <c r="E41" s="95"/>
      <c r="F41" s="95"/>
      <c r="G41" s="95"/>
    </row>
    <row r="42" spans="1:7" ht="12.75" customHeight="1">
      <c r="A42" s="82"/>
      <c r="B42" s="83"/>
      <c r="C42" s="84"/>
      <c r="D42" s="75"/>
      <c r="E42" s="75"/>
      <c r="F42" s="75"/>
      <c r="G42" s="75"/>
    </row>
    <row r="43" spans="1:7">
      <c r="A43" s="85"/>
      <c r="B43" s="86"/>
      <c r="C43" s="84"/>
      <c r="D43" s="75"/>
      <c r="E43" s="75"/>
      <c r="F43" s="75"/>
      <c r="G43" s="75"/>
    </row>
    <row r="44" spans="1:7">
      <c r="A44" s="87"/>
      <c r="B44" s="86"/>
      <c r="C44" s="84"/>
      <c r="D44" s="75"/>
      <c r="E44" s="75"/>
      <c r="F44" s="75"/>
      <c r="G44" s="75"/>
    </row>
    <row r="45" spans="1:7">
      <c r="A45" s="87"/>
      <c r="B45" s="86"/>
      <c r="C45" s="84"/>
      <c r="D45" s="75"/>
      <c r="E45" s="75"/>
      <c r="F45" s="75"/>
      <c r="G45" s="75"/>
    </row>
    <row r="46" spans="1:7">
      <c r="A46" s="102"/>
      <c r="B46" s="102"/>
      <c r="C46" s="102"/>
      <c r="D46" s="103"/>
    </row>
    <row r="47" spans="1:7">
      <c r="A47" s="102"/>
      <c r="B47" s="102"/>
      <c r="C47" s="104"/>
      <c r="D47" s="103"/>
    </row>
    <row r="48" spans="1:7">
      <c r="A48" s="103"/>
      <c r="B48" s="103"/>
      <c r="D48" s="105"/>
    </row>
    <row r="49" spans="1:4">
      <c r="A49" s="106"/>
      <c r="B49" s="106"/>
      <c r="D49" s="107"/>
    </row>
    <row r="50" spans="1:4">
      <c r="A50" s="108"/>
      <c r="B50" s="102"/>
    </row>
    <row r="51" spans="1:4">
      <c r="A51" s="106"/>
      <c r="B51" s="106"/>
    </row>
    <row r="52" spans="1:4">
      <c r="A52" s="106"/>
      <c r="B52" s="106"/>
    </row>
    <row r="53" spans="1:4">
      <c r="A53" s="108"/>
      <c r="B53" s="102"/>
      <c r="D53" s="103"/>
    </row>
    <row r="54" spans="1:4" s="110" customFormat="1">
      <c r="A54" s="102"/>
      <c r="B54" s="109"/>
      <c r="C54" s="96"/>
      <c r="D54" s="103"/>
    </row>
  </sheetData>
  <mergeCells count="4">
    <mergeCell ref="A7:G7"/>
    <mergeCell ref="A25:G25"/>
    <mergeCell ref="A28:G28"/>
    <mergeCell ref="A30:G30"/>
  </mergeCells>
  <printOptions horizontalCentered="1"/>
  <pageMargins left="0.39370078740157483" right="0.39370078740157483" top="0.78740157480314965" bottom="0.59055118110236227" header="0.27559055118110237" footer="0.27559055118110237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6B32FE-ED5B-4AF1-A5EC-028EB09D50BC}">
  <dimension ref="A1:IV314"/>
  <sheetViews>
    <sheetView view="pageBreakPreview" zoomScaleNormal="125" zoomScaleSheetLayoutView="100" workbookViewId="0">
      <selection sqref="A1:G1"/>
    </sheetView>
  </sheetViews>
  <sheetFormatPr baseColWidth="10" defaultRowHeight="12.75"/>
  <cols>
    <col min="1" max="1" width="7.85546875" style="35" customWidth="1"/>
    <col min="2" max="2" width="61.7109375" style="35" customWidth="1"/>
    <col min="3" max="3" width="5.7109375" style="24" customWidth="1"/>
    <col min="4" max="4" width="7.7109375" style="24" customWidth="1"/>
    <col min="5" max="5" width="8.7109375" style="24" customWidth="1"/>
    <col min="6" max="6" width="8.7109375" style="69" customWidth="1"/>
    <col min="7" max="7" width="12.7109375" style="69" customWidth="1"/>
    <col min="8" max="16384" width="11.42578125" style="24"/>
  </cols>
  <sheetData>
    <row r="1" spans="1:8" s="1" customFormat="1" ht="36" customHeight="1">
      <c r="A1" s="233" t="s">
        <v>213</v>
      </c>
      <c r="B1" s="234"/>
      <c r="C1" s="234"/>
      <c r="D1" s="234"/>
      <c r="E1" s="234"/>
      <c r="F1" s="234"/>
      <c r="G1" s="235"/>
    </row>
    <row r="2" spans="1:8" ht="30" customHeight="1">
      <c r="A2" s="36" t="s">
        <v>4</v>
      </c>
      <c r="B2" s="36" t="s">
        <v>1</v>
      </c>
      <c r="C2" s="37" t="s">
        <v>2</v>
      </c>
      <c r="D2" s="37" t="s">
        <v>378</v>
      </c>
      <c r="E2" s="37" t="s">
        <v>379</v>
      </c>
      <c r="F2" s="60" t="s">
        <v>10</v>
      </c>
      <c r="G2" s="60" t="s">
        <v>34</v>
      </c>
    </row>
    <row r="3" spans="1:8" ht="51" customHeight="1">
      <c r="A3" s="197" t="s">
        <v>113</v>
      </c>
      <c r="B3" s="197" t="s">
        <v>40</v>
      </c>
      <c r="C3" s="132"/>
      <c r="D3" s="132"/>
      <c r="E3" s="132"/>
      <c r="F3" s="133"/>
      <c r="G3" s="133"/>
    </row>
    <row r="4" spans="1:8" ht="36" customHeight="1">
      <c r="A4" s="127" t="s">
        <v>114</v>
      </c>
      <c r="B4" s="128" t="s">
        <v>118</v>
      </c>
      <c r="C4" s="129"/>
      <c r="D4" s="129"/>
      <c r="E4" s="129"/>
      <c r="F4" s="130"/>
      <c r="G4" s="131"/>
    </row>
    <row r="5" spans="1:8" ht="27" customHeight="1">
      <c r="A5" s="38"/>
      <c r="B5" s="39" t="s">
        <v>320</v>
      </c>
      <c r="C5" s="40"/>
      <c r="D5" s="40"/>
      <c r="E5" s="40"/>
      <c r="F5" s="56"/>
      <c r="G5" s="51"/>
    </row>
    <row r="6" spans="1:8" ht="24" customHeight="1">
      <c r="A6" s="39"/>
      <c r="B6" s="46" t="s">
        <v>119</v>
      </c>
      <c r="C6" s="40" t="s">
        <v>5</v>
      </c>
      <c r="D6" s="40">
        <v>1</v>
      </c>
      <c r="E6" s="40"/>
      <c r="F6" s="55"/>
      <c r="G6" s="51">
        <f>D6*F6</f>
        <v>0</v>
      </c>
      <c r="H6" s="30"/>
    </row>
    <row r="7" spans="1:8" ht="18" customHeight="1">
      <c r="A7" s="26"/>
      <c r="B7" s="43" t="s">
        <v>42</v>
      </c>
      <c r="C7" s="40" t="s">
        <v>5</v>
      </c>
      <c r="D7" s="40">
        <v>1</v>
      </c>
      <c r="E7" s="40"/>
      <c r="F7" s="55"/>
      <c r="G7" s="63" t="s">
        <v>15</v>
      </c>
      <c r="H7" s="30"/>
    </row>
    <row r="8" spans="1:8" ht="18" customHeight="1">
      <c r="A8" s="26"/>
      <c r="B8" s="43" t="s">
        <v>121</v>
      </c>
      <c r="C8" s="40" t="s">
        <v>5</v>
      </c>
      <c r="D8" s="40">
        <v>1</v>
      </c>
      <c r="E8" s="40"/>
      <c r="F8" s="55"/>
      <c r="G8" s="63" t="s">
        <v>15</v>
      </c>
      <c r="H8" s="30"/>
    </row>
    <row r="9" spans="1:8" ht="24" customHeight="1">
      <c r="A9" s="39"/>
      <c r="B9" s="46" t="s">
        <v>321</v>
      </c>
      <c r="C9" s="40"/>
      <c r="D9" s="40"/>
      <c r="E9" s="40"/>
      <c r="F9" s="55"/>
      <c r="G9" s="51"/>
      <c r="H9" s="30"/>
    </row>
    <row r="10" spans="1:8" ht="18" customHeight="1">
      <c r="A10" s="26"/>
      <c r="B10" s="43" t="s">
        <v>122</v>
      </c>
      <c r="C10" s="40" t="s">
        <v>5</v>
      </c>
      <c r="D10" s="40">
        <v>1</v>
      </c>
      <c r="E10" s="40"/>
      <c r="F10" s="55"/>
      <c r="G10" s="51">
        <f>D10*F10</f>
        <v>0</v>
      </c>
      <c r="H10" s="30"/>
    </row>
    <row r="11" spans="1:8" ht="18" customHeight="1">
      <c r="A11" s="26"/>
      <c r="B11" s="43" t="s">
        <v>123</v>
      </c>
      <c r="C11" s="40" t="s">
        <v>5</v>
      </c>
      <c r="D11" s="40">
        <v>1</v>
      </c>
      <c r="E11" s="40"/>
      <c r="F11" s="55"/>
      <c r="G11" s="51">
        <f t="shared" ref="G11:G12" si="0">D11*F11</f>
        <v>0</v>
      </c>
      <c r="H11" s="30"/>
    </row>
    <row r="12" spans="1:8" ht="18" customHeight="1">
      <c r="A12" s="26"/>
      <c r="B12" s="43" t="s">
        <v>124</v>
      </c>
      <c r="C12" s="40" t="s">
        <v>5</v>
      </c>
      <c r="D12" s="40">
        <v>1</v>
      </c>
      <c r="E12" s="40"/>
      <c r="F12" s="55"/>
      <c r="G12" s="51">
        <f t="shared" si="0"/>
        <v>0</v>
      </c>
      <c r="H12" s="30"/>
    </row>
    <row r="13" spans="1:8" ht="31.5" customHeight="1">
      <c r="A13" s="39"/>
      <c r="B13" s="46" t="s">
        <v>322</v>
      </c>
      <c r="C13" s="40" t="s">
        <v>5</v>
      </c>
      <c r="D13" s="40">
        <v>1</v>
      </c>
      <c r="E13" s="40"/>
      <c r="F13" s="55"/>
      <c r="G13" s="51">
        <f t="shared" ref="G13:G14" si="1">D13*F13</f>
        <v>0</v>
      </c>
      <c r="H13" s="30"/>
    </row>
    <row r="14" spans="1:8" ht="24" customHeight="1">
      <c r="A14" s="39"/>
      <c r="B14" s="46" t="s">
        <v>369</v>
      </c>
      <c r="C14" s="40" t="s">
        <v>5</v>
      </c>
      <c r="D14" s="40">
        <v>1</v>
      </c>
      <c r="E14" s="40"/>
      <c r="F14" s="55"/>
      <c r="G14" s="51">
        <f t="shared" si="1"/>
        <v>0</v>
      </c>
      <c r="H14" s="30"/>
    </row>
    <row r="15" spans="1:8" ht="6" customHeight="1" thickBot="1">
      <c r="A15" s="39"/>
      <c r="B15" s="43"/>
      <c r="C15" s="40"/>
      <c r="D15" s="40"/>
      <c r="E15" s="40"/>
      <c r="F15" s="55"/>
      <c r="G15" s="54"/>
      <c r="H15" s="31"/>
    </row>
    <row r="16" spans="1:8" ht="33" customHeight="1" thickBot="1">
      <c r="A16" s="158"/>
      <c r="B16" s="159" t="s">
        <v>125</v>
      </c>
      <c r="C16" s="158"/>
      <c r="D16" s="158"/>
      <c r="E16" s="158"/>
      <c r="F16" s="160"/>
      <c r="G16" s="161">
        <f>SUM(G6:G15)</f>
        <v>0</v>
      </c>
    </row>
    <row r="17" spans="1:8" s="15" customFormat="1" ht="36" customHeight="1">
      <c r="A17" s="127" t="s">
        <v>127</v>
      </c>
      <c r="B17" s="128" t="s">
        <v>126</v>
      </c>
      <c r="C17" s="129"/>
      <c r="D17" s="129"/>
      <c r="E17" s="129"/>
      <c r="F17" s="130"/>
      <c r="G17" s="131"/>
    </row>
    <row r="18" spans="1:8" s="15" customFormat="1" ht="21" customHeight="1">
      <c r="A18" s="16"/>
      <c r="B18" s="2" t="s">
        <v>11</v>
      </c>
      <c r="C18" s="3"/>
      <c r="D18" s="3"/>
      <c r="E18" s="3"/>
      <c r="F18" s="13"/>
      <c r="G18" s="12"/>
      <c r="H18" s="18"/>
    </row>
    <row r="19" spans="1:8" s="15" customFormat="1" ht="24" customHeight="1">
      <c r="A19" s="16"/>
      <c r="B19" s="9" t="s">
        <v>105</v>
      </c>
      <c r="C19" s="3" t="s">
        <v>5</v>
      </c>
      <c r="D19" s="3">
        <v>1</v>
      </c>
      <c r="E19" s="7"/>
      <c r="F19" s="8"/>
      <c r="G19" s="12">
        <f t="shared" ref="G19" si="2">D19*F19</f>
        <v>0</v>
      </c>
    </row>
    <row r="20" spans="1:8" ht="9" customHeight="1" thickBot="1">
      <c r="A20" s="39"/>
      <c r="B20" s="43"/>
      <c r="C20" s="40"/>
      <c r="D20" s="40"/>
      <c r="E20" s="40"/>
      <c r="F20" s="55"/>
      <c r="G20" s="54"/>
      <c r="H20" s="31"/>
    </row>
    <row r="21" spans="1:8" ht="33" customHeight="1" thickBot="1">
      <c r="A21" s="158"/>
      <c r="B21" s="159" t="s">
        <v>128</v>
      </c>
      <c r="C21" s="158"/>
      <c r="D21" s="158"/>
      <c r="E21" s="158"/>
      <c r="F21" s="160"/>
      <c r="G21" s="161">
        <f>SUM(G19:G19)</f>
        <v>0</v>
      </c>
    </row>
    <row r="22" spans="1:8" ht="36" customHeight="1">
      <c r="A22" s="127" t="s">
        <v>129</v>
      </c>
      <c r="B22" s="128" t="s">
        <v>12</v>
      </c>
      <c r="C22" s="129"/>
      <c r="D22" s="129"/>
      <c r="E22" s="129"/>
      <c r="F22" s="130"/>
      <c r="G22" s="131"/>
    </row>
    <row r="23" spans="1:8" ht="27" customHeight="1">
      <c r="A23" s="25"/>
      <c r="B23" s="39" t="s">
        <v>9</v>
      </c>
      <c r="C23" s="40"/>
      <c r="D23" s="40"/>
      <c r="E23" s="40"/>
      <c r="F23" s="56"/>
      <c r="G23" s="51"/>
    </row>
    <row r="24" spans="1:8" ht="24" customHeight="1">
      <c r="A24" s="26"/>
      <c r="B24" s="46" t="s">
        <v>131</v>
      </c>
      <c r="C24" s="40" t="s">
        <v>5</v>
      </c>
      <c r="D24" s="40">
        <v>1</v>
      </c>
      <c r="E24" s="40"/>
      <c r="F24" s="55"/>
      <c r="G24" s="51">
        <f>D24*F24</f>
        <v>0</v>
      </c>
      <c r="H24" s="30"/>
    </row>
    <row r="25" spans="1:8" ht="18" customHeight="1">
      <c r="A25" s="26"/>
      <c r="B25" s="43" t="s">
        <v>227</v>
      </c>
      <c r="C25" s="40" t="s">
        <v>6</v>
      </c>
      <c r="D25" s="40"/>
      <c r="E25" s="40"/>
      <c r="F25" s="55"/>
      <c r="G25" s="51">
        <f>D25*F25</f>
        <v>0</v>
      </c>
      <c r="H25" s="30"/>
    </row>
    <row r="26" spans="1:8" ht="18" customHeight="1">
      <c r="A26" s="26"/>
      <c r="B26" s="43" t="s">
        <v>132</v>
      </c>
      <c r="C26" s="40" t="s">
        <v>6</v>
      </c>
      <c r="D26" s="40"/>
      <c r="E26" s="40"/>
      <c r="F26" s="55"/>
      <c r="G26" s="51">
        <f t="shared" ref="G26:G27" si="3">D26*F26</f>
        <v>0</v>
      </c>
      <c r="H26" s="30"/>
    </row>
    <row r="27" spans="1:8" ht="18" customHeight="1">
      <c r="A27" s="26"/>
      <c r="B27" s="43" t="s">
        <v>370</v>
      </c>
      <c r="C27" s="40" t="s">
        <v>7</v>
      </c>
      <c r="D27" s="40">
        <v>4</v>
      </c>
      <c r="E27" s="40"/>
      <c r="F27" s="55"/>
      <c r="G27" s="51">
        <f t="shared" si="3"/>
        <v>0</v>
      </c>
      <c r="H27" s="30"/>
    </row>
    <row r="28" spans="1:8" ht="18" customHeight="1">
      <c r="A28" s="26"/>
      <c r="B28" s="43" t="s">
        <v>371</v>
      </c>
      <c r="C28" s="40" t="s">
        <v>5</v>
      </c>
      <c r="D28" s="40">
        <v>1</v>
      </c>
      <c r="E28" s="40"/>
      <c r="F28" s="55"/>
      <c r="G28" s="63" t="s">
        <v>15</v>
      </c>
      <c r="H28" s="30"/>
    </row>
    <row r="29" spans="1:8" ht="18" customHeight="1">
      <c r="A29" s="26"/>
      <c r="B29" s="43" t="s">
        <v>372</v>
      </c>
      <c r="C29" s="40" t="s">
        <v>5</v>
      </c>
      <c r="D29" s="40">
        <v>1</v>
      </c>
      <c r="E29" s="40"/>
      <c r="F29" s="55"/>
      <c r="G29" s="63" t="s">
        <v>15</v>
      </c>
      <c r="H29" s="30"/>
    </row>
    <row r="30" spans="1:8" ht="9" customHeight="1" thickBot="1">
      <c r="A30" s="39"/>
      <c r="B30" s="43"/>
      <c r="C30" s="40"/>
      <c r="D30" s="40"/>
      <c r="E30" s="40"/>
      <c r="F30" s="55"/>
      <c r="G30" s="54"/>
      <c r="H30" s="31"/>
    </row>
    <row r="31" spans="1:8" ht="33" customHeight="1" thickBot="1">
      <c r="A31" s="158"/>
      <c r="B31" s="159" t="s">
        <v>130</v>
      </c>
      <c r="C31" s="158"/>
      <c r="D31" s="158"/>
      <c r="E31" s="158"/>
      <c r="F31" s="160"/>
      <c r="G31" s="161">
        <f>SUM(G24:G29)</f>
        <v>0</v>
      </c>
    </row>
    <row r="32" spans="1:8" ht="36" customHeight="1">
      <c r="A32" s="127" t="s">
        <v>133</v>
      </c>
      <c r="B32" s="128" t="s">
        <v>35</v>
      </c>
      <c r="C32" s="129"/>
      <c r="D32" s="129"/>
      <c r="E32" s="129"/>
      <c r="F32" s="130"/>
      <c r="G32" s="131"/>
    </row>
    <row r="33" spans="1:8" ht="27" customHeight="1">
      <c r="A33" s="25"/>
      <c r="B33" s="39" t="s">
        <v>9</v>
      </c>
      <c r="C33" s="40"/>
      <c r="D33" s="40"/>
      <c r="E33" s="40"/>
      <c r="F33" s="56"/>
      <c r="G33" s="51"/>
    </row>
    <row r="34" spans="1:8" ht="24" customHeight="1">
      <c r="A34" s="53"/>
      <c r="B34" s="149" t="s">
        <v>135</v>
      </c>
      <c r="C34" s="150" t="s">
        <v>5</v>
      </c>
      <c r="D34" s="150">
        <v>1</v>
      </c>
      <c r="E34" s="150"/>
      <c r="F34" s="151"/>
      <c r="G34" s="152">
        <f>D34*F34</f>
        <v>0</v>
      </c>
      <c r="H34" s="30"/>
    </row>
    <row r="35" spans="1:8" ht="24" customHeight="1">
      <c r="A35" s="210"/>
      <c r="B35" s="211" t="s">
        <v>136</v>
      </c>
      <c r="C35" s="212" t="s">
        <v>5</v>
      </c>
      <c r="D35" s="212">
        <v>1</v>
      </c>
      <c r="E35" s="212"/>
      <c r="F35" s="213"/>
      <c r="G35" s="214">
        <f>D35*F35</f>
        <v>0</v>
      </c>
      <c r="H35" s="30"/>
    </row>
    <row r="36" spans="1:8" ht="24" customHeight="1">
      <c r="A36" s="26"/>
      <c r="B36" s="46" t="s">
        <v>144</v>
      </c>
      <c r="C36" s="40" t="s">
        <v>5</v>
      </c>
      <c r="D36" s="40">
        <v>1</v>
      </c>
      <c r="E36" s="40"/>
      <c r="F36" s="55"/>
      <c r="G36" s="51">
        <f>D36*F36</f>
        <v>0</v>
      </c>
      <c r="H36" s="30"/>
    </row>
    <row r="37" spans="1:8" ht="24" customHeight="1">
      <c r="A37" s="26"/>
      <c r="B37" s="46" t="s">
        <v>323</v>
      </c>
      <c r="C37" s="40"/>
      <c r="D37" s="40"/>
      <c r="E37" s="40"/>
      <c r="F37" s="55"/>
      <c r="G37" s="51"/>
      <c r="H37" s="30"/>
    </row>
    <row r="38" spans="1:8" ht="18" customHeight="1">
      <c r="A38" s="26"/>
      <c r="B38" s="43" t="s">
        <v>137</v>
      </c>
      <c r="C38" s="40" t="s">
        <v>5</v>
      </c>
      <c r="D38" s="40">
        <v>1</v>
      </c>
      <c r="E38" s="40"/>
      <c r="F38" s="55"/>
      <c r="G38" s="51">
        <f t="shared" ref="G38:G45" si="4">D38*F38</f>
        <v>0</v>
      </c>
      <c r="H38" s="30"/>
    </row>
    <row r="39" spans="1:8" ht="18" customHeight="1">
      <c r="A39" s="26"/>
      <c r="B39" s="43" t="s">
        <v>140</v>
      </c>
      <c r="C39" s="40" t="s">
        <v>5</v>
      </c>
      <c r="D39" s="40">
        <v>1</v>
      </c>
      <c r="E39" s="40"/>
      <c r="F39" s="55"/>
      <c r="G39" s="51">
        <f t="shared" si="4"/>
        <v>0</v>
      </c>
      <c r="H39" s="30"/>
    </row>
    <row r="40" spans="1:8" ht="18" customHeight="1">
      <c r="A40" s="26"/>
      <c r="B40" s="43" t="s">
        <v>138</v>
      </c>
      <c r="C40" s="40" t="s">
        <v>5</v>
      </c>
      <c r="D40" s="40">
        <v>1</v>
      </c>
      <c r="E40" s="40"/>
      <c r="F40" s="55"/>
      <c r="G40" s="51">
        <f t="shared" si="4"/>
        <v>0</v>
      </c>
      <c r="H40" s="30"/>
    </row>
    <row r="41" spans="1:8" ht="18" customHeight="1">
      <c r="A41" s="26"/>
      <c r="B41" s="43" t="s">
        <v>139</v>
      </c>
      <c r="C41" s="40" t="s">
        <v>5</v>
      </c>
      <c r="D41" s="40">
        <v>1</v>
      </c>
      <c r="E41" s="40"/>
      <c r="F41" s="55"/>
      <c r="G41" s="51">
        <f t="shared" si="4"/>
        <v>0</v>
      </c>
      <c r="H41" s="30"/>
    </row>
    <row r="42" spans="1:8" ht="18" customHeight="1">
      <c r="A42" s="26"/>
      <c r="B42" s="43" t="s">
        <v>155</v>
      </c>
      <c r="C42" s="40" t="s">
        <v>5</v>
      </c>
      <c r="D42" s="40">
        <v>1</v>
      </c>
      <c r="E42" s="40"/>
      <c r="F42" s="55"/>
      <c r="G42" s="51">
        <f t="shared" ref="G42" si="5">D42*F42</f>
        <v>0</v>
      </c>
      <c r="H42" s="30"/>
    </row>
    <row r="43" spans="1:8" ht="18" customHeight="1">
      <c r="A43" s="26"/>
      <c r="B43" s="43" t="s">
        <v>141</v>
      </c>
      <c r="C43" s="40" t="s">
        <v>5</v>
      </c>
      <c r="D43" s="40">
        <v>1</v>
      </c>
      <c r="E43" s="40"/>
      <c r="F43" s="55"/>
      <c r="G43" s="51">
        <f t="shared" si="4"/>
        <v>0</v>
      </c>
      <c r="H43" s="30"/>
    </row>
    <row r="44" spans="1:8" ht="18" customHeight="1">
      <c r="A44" s="26"/>
      <c r="B44" s="43" t="s">
        <v>142</v>
      </c>
      <c r="C44" s="40" t="s">
        <v>5</v>
      </c>
      <c r="D44" s="40">
        <v>1</v>
      </c>
      <c r="E44" s="40"/>
      <c r="F44" s="55"/>
      <c r="G44" s="51">
        <f t="shared" si="4"/>
        <v>0</v>
      </c>
      <c r="H44" s="30"/>
    </row>
    <row r="45" spans="1:8" ht="18" customHeight="1">
      <c r="A45" s="26"/>
      <c r="B45" s="43" t="s">
        <v>143</v>
      </c>
      <c r="C45" s="40" t="s">
        <v>5</v>
      </c>
      <c r="D45" s="40">
        <v>1</v>
      </c>
      <c r="E45" s="40"/>
      <c r="F45" s="55"/>
      <c r="G45" s="51">
        <f t="shared" si="4"/>
        <v>0</v>
      </c>
      <c r="H45" s="30"/>
    </row>
    <row r="46" spans="1:8" ht="18" customHeight="1">
      <c r="A46" s="26"/>
      <c r="B46" s="43" t="s">
        <v>186</v>
      </c>
      <c r="C46" s="40" t="s">
        <v>5</v>
      </c>
      <c r="D46" s="40">
        <v>1</v>
      </c>
      <c r="E46" s="40"/>
      <c r="F46" s="55"/>
      <c r="G46" s="51">
        <f t="shared" ref="G46" si="6">D46*F46</f>
        <v>0</v>
      </c>
      <c r="H46" s="30"/>
    </row>
    <row r="47" spans="1:8" ht="24" customHeight="1">
      <c r="A47" s="26"/>
      <c r="B47" s="46" t="s">
        <v>146</v>
      </c>
      <c r="C47" s="40" t="s">
        <v>5</v>
      </c>
      <c r="D47" s="40">
        <v>1</v>
      </c>
      <c r="E47" s="40"/>
      <c r="F47" s="55"/>
      <c r="G47" s="63" t="s">
        <v>15</v>
      </c>
      <c r="H47" s="30"/>
    </row>
    <row r="48" spans="1:8" ht="24" customHeight="1">
      <c r="A48" s="26"/>
      <c r="B48" s="46" t="s">
        <v>145</v>
      </c>
      <c r="C48" s="40" t="s">
        <v>5</v>
      </c>
      <c r="D48" s="40">
        <v>1</v>
      </c>
      <c r="E48" s="40"/>
      <c r="F48" s="55"/>
      <c r="G48" s="63" t="s">
        <v>15</v>
      </c>
      <c r="H48" s="30"/>
    </row>
    <row r="49" spans="1:8" ht="24" customHeight="1">
      <c r="A49" s="26"/>
      <c r="B49" s="46" t="s">
        <v>149</v>
      </c>
      <c r="C49" s="40" t="s">
        <v>5</v>
      </c>
      <c r="D49" s="40">
        <v>1</v>
      </c>
      <c r="E49" s="40"/>
      <c r="F49" s="55"/>
      <c r="G49" s="63" t="s">
        <v>15</v>
      </c>
      <c r="H49" s="30"/>
    </row>
    <row r="50" spans="1:8" ht="9" customHeight="1" thickBot="1">
      <c r="A50" s="39"/>
      <c r="B50" s="43"/>
      <c r="C50" s="40"/>
      <c r="D50" s="40"/>
      <c r="E50" s="40"/>
      <c r="F50" s="55"/>
      <c r="G50" s="54"/>
      <c r="H50" s="31"/>
    </row>
    <row r="51" spans="1:8" ht="33" customHeight="1" thickBot="1">
      <c r="A51" s="158"/>
      <c r="B51" s="159" t="s">
        <v>134</v>
      </c>
      <c r="C51" s="158"/>
      <c r="D51" s="158"/>
      <c r="E51" s="158"/>
      <c r="F51" s="160"/>
      <c r="G51" s="161">
        <f>SUM(G34:G49)</f>
        <v>0</v>
      </c>
    </row>
    <row r="52" spans="1:8" ht="36" customHeight="1">
      <c r="A52" s="127" t="s">
        <v>147</v>
      </c>
      <c r="B52" s="128" t="s">
        <v>16</v>
      </c>
      <c r="C52" s="129"/>
      <c r="D52" s="129"/>
      <c r="E52" s="129"/>
      <c r="F52" s="130"/>
      <c r="G52" s="131"/>
    </row>
    <row r="53" spans="1:8" ht="30">
      <c r="A53" s="25"/>
      <c r="B53" s="39" t="s">
        <v>17</v>
      </c>
      <c r="C53" s="40"/>
      <c r="D53" s="40"/>
      <c r="E53" s="40"/>
      <c r="F53" s="55"/>
      <c r="G53" s="51"/>
      <c r="H53" s="30"/>
    </row>
    <row r="54" spans="1:8" ht="24" customHeight="1">
      <c r="A54" s="26"/>
      <c r="B54" s="46" t="s">
        <v>43</v>
      </c>
      <c r="C54" s="40"/>
      <c r="D54" s="40"/>
      <c r="E54" s="40"/>
      <c r="F54" s="55"/>
      <c r="G54" s="51"/>
      <c r="H54" s="30"/>
    </row>
    <row r="55" spans="1:8" ht="18" customHeight="1">
      <c r="A55" s="26"/>
      <c r="B55" s="43" t="s">
        <v>44</v>
      </c>
      <c r="C55" s="40" t="s">
        <v>7</v>
      </c>
      <c r="D55" s="40">
        <v>15</v>
      </c>
      <c r="E55" s="40"/>
      <c r="F55" s="55"/>
      <c r="G55" s="51">
        <f t="shared" ref="G55:G60" si="7">D55*F55</f>
        <v>0</v>
      </c>
      <c r="H55" s="30"/>
    </row>
    <row r="56" spans="1:8" ht="18" customHeight="1">
      <c r="A56" s="26"/>
      <c r="B56" s="43" t="s">
        <v>45</v>
      </c>
      <c r="C56" s="40" t="s">
        <v>7</v>
      </c>
      <c r="D56" s="40">
        <v>411</v>
      </c>
      <c r="E56" s="40"/>
      <c r="F56" s="55"/>
      <c r="G56" s="51">
        <f t="shared" si="7"/>
        <v>0</v>
      </c>
      <c r="H56" s="30"/>
    </row>
    <row r="57" spans="1:8" ht="18" customHeight="1">
      <c r="A57" s="26"/>
      <c r="B57" s="43" t="s">
        <v>226</v>
      </c>
      <c r="C57" s="40" t="s">
        <v>7</v>
      </c>
      <c r="D57" s="40">
        <v>15</v>
      </c>
      <c r="E57" s="40"/>
      <c r="F57" s="55"/>
      <c r="G57" s="51">
        <f t="shared" si="7"/>
        <v>0</v>
      </c>
      <c r="H57" s="30"/>
    </row>
    <row r="58" spans="1:8" ht="24" customHeight="1">
      <c r="A58" s="26"/>
      <c r="B58" s="46" t="s">
        <v>47</v>
      </c>
      <c r="C58" s="40"/>
      <c r="D58" s="40"/>
      <c r="E58" s="40"/>
      <c r="F58" s="55"/>
      <c r="G58" s="51"/>
      <c r="H58" s="30"/>
    </row>
    <row r="59" spans="1:8" ht="18" customHeight="1">
      <c r="A59" s="26"/>
      <c r="B59" s="43" t="s">
        <v>44</v>
      </c>
      <c r="C59" s="40" t="s">
        <v>7</v>
      </c>
      <c r="D59" s="40">
        <v>4</v>
      </c>
      <c r="E59" s="40"/>
      <c r="F59" s="55"/>
      <c r="G59" s="51">
        <f t="shared" si="7"/>
        <v>0</v>
      </c>
      <c r="H59" s="30"/>
    </row>
    <row r="60" spans="1:8" ht="18" customHeight="1">
      <c r="A60" s="26"/>
      <c r="B60" s="43" t="s">
        <v>46</v>
      </c>
      <c r="C60" s="40" t="s">
        <v>7</v>
      </c>
      <c r="D60" s="40">
        <v>35</v>
      </c>
      <c r="E60" s="40"/>
      <c r="F60" s="55"/>
      <c r="G60" s="51">
        <f t="shared" si="7"/>
        <v>0</v>
      </c>
      <c r="H60" s="30"/>
    </row>
    <row r="61" spans="1:8" ht="24" customHeight="1">
      <c r="A61" s="26"/>
      <c r="B61" s="46" t="s">
        <v>324</v>
      </c>
      <c r="C61" s="40" t="s">
        <v>6</v>
      </c>
      <c r="D61" s="40">
        <v>220</v>
      </c>
      <c r="E61" s="40"/>
      <c r="F61" s="55"/>
      <c r="G61" s="51">
        <f t="shared" ref="G61" si="8">D61*F61</f>
        <v>0</v>
      </c>
      <c r="H61" s="30"/>
    </row>
    <row r="62" spans="1:8" ht="24" customHeight="1">
      <c r="A62" s="26"/>
      <c r="B62" s="46" t="s">
        <v>368</v>
      </c>
      <c r="C62" s="40" t="s">
        <v>5</v>
      </c>
      <c r="D62" s="40">
        <v>1</v>
      </c>
      <c r="E62" s="40"/>
      <c r="F62" s="55"/>
      <c r="G62" s="51">
        <f t="shared" ref="G62" si="9">D62*F62</f>
        <v>0</v>
      </c>
      <c r="H62" s="30"/>
    </row>
    <row r="63" spans="1:8" ht="24" customHeight="1">
      <c r="A63" s="26"/>
      <c r="B63" s="46" t="s">
        <v>48</v>
      </c>
      <c r="C63" s="40"/>
      <c r="D63" s="40"/>
      <c r="E63" s="40"/>
      <c r="F63" s="55"/>
      <c r="G63" s="51"/>
      <c r="H63" s="30"/>
    </row>
    <row r="64" spans="1:8" ht="18" customHeight="1">
      <c r="A64" s="26"/>
      <c r="B64" s="43" t="s">
        <v>225</v>
      </c>
      <c r="C64" s="40" t="s">
        <v>7</v>
      </c>
      <c r="D64" s="40">
        <v>44</v>
      </c>
      <c r="E64" s="40"/>
      <c r="F64" s="55"/>
      <c r="G64" s="51">
        <f t="shared" ref="G64:G65" si="10">D64*F64</f>
        <v>0</v>
      </c>
      <c r="H64" s="30"/>
    </row>
    <row r="65" spans="1:8" ht="18" customHeight="1">
      <c r="A65" s="26"/>
      <c r="B65" s="43" t="s">
        <v>224</v>
      </c>
      <c r="C65" s="40" t="s">
        <v>7</v>
      </c>
      <c r="D65" s="40">
        <v>8</v>
      </c>
      <c r="E65" s="40"/>
      <c r="F65" s="55"/>
      <c r="G65" s="51">
        <f t="shared" si="10"/>
        <v>0</v>
      </c>
      <c r="H65" s="30"/>
    </row>
    <row r="66" spans="1:8" ht="24" customHeight="1">
      <c r="A66" s="26"/>
      <c r="B66" s="46" t="s">
        <v>49</v>
      </c>
      <c r="C66" s="40" t="s">
        <v>5</v>
      </c>
      <c r="D66" s="40">
        <v>1</v>
      </c>
      <c r="E66" s="40"/>
      <c r="F66" s="55"/>
      <c r="G66" s="63" t="s">
        <v>15</v>
      </c>
      <c r="H66" s="30"/>
    </row>
    <row r="67" spans="1:8" ht="27" customHeight="1">
      <c r="A67" s="26"/>
      <c r="B67" s="11" t="s">
        <v>18</v>
      </c>
      <c r="C67" s="40"/>
      <c r="D67" s="40"/>
      <c r="E67" s="40"/>
      <c r="F67" s="55"/>
      <c r="G67" s="51"/>
      <c r="H67" s="30"/>
    </row>
    <row r="68" spans="1:8" ht="21" customHeight="1">
      <c r="A68" s="26"/>
      <c r="B68" s="204" t="s">
        <v>364</v>
      </c>
      <c r="C68" s="40" t="s">
        <v>7</v>
      </c>
      <c r="D68" s="40">
        <v>60</v>
      </c>
      <c r="E68" s="40"/>
      <c r="F68" s="55"/>
      <c r="G68" s="51">
        <f>D68*F68</f>
        <v>0</v>
      </c>
      <c r="H68" s="30"/>
    </row>
    <row r="69" spans="1:8" ht="21" customHeight="1">
      <c r="A69" s="26"/>
      <c r="B69" s="204" t="s">
        <v>366</v>
      </c>
      <c r="C69" s="40" t="s">
        <v>7</v>
      </c>
      <c r="D69" s="40">
        <v>16</v>
      </c>
      <c r="E69" s="40"/>
      <c r="F69" s="55"/>
      <c r="G69" s="51">
        <f>D69*F69</f>
        <v>0</v>
      </c>
      <c r="H69" s="30"/>
    </row>
    <row r="70" spans="1:8" ht="21" customHeight="1">
      <c r="A70" s="26"/>
      <c r="B70" s="46" t="s">
        <v>325</v>
      </c>
      <c r="C70" s="40" t="s">
        <v>7</v>
      </c>
      <c r="D70" s="40">
        <v>10</v>
      </c>
      <c r="E70" s="40"/>
      <c r="F70" s="55"/>
      <c r="G70" s="51">
        <f>D70*F70</f>
        <v>0</v>
      </c>
      <c r="H70" s="30"/>
    </row>
    <row r="71" spans="1:8" ht="36" customHeight="1">
      <c r="A71" s="53"/>
      <c r="B71" s="219" t="s">
        <v>38</v>
      </c>
      <c r="C71" s="150"/>
      <c r="D71" s="150"/>
      <c r="E71" s="150"/>
      <c r="F71" s="151"/>
      <c r="G71" s="152"/>
      <c r="H71" s="30"/>
    </row>
    <row r="72" spans="1:8" ht="26.25" customHeight="1">
      <c r="A72" s="26"/>
      <c r="B72" s="11" t="s">
        <v>19</v>
      </c>
      <c r="C72" s="40"/>
      <c r="D72" s="40"/>
      <c r="E72" s="40"/>
      <c r="F72" s="55"/>
      <c r="G72" s="51"/>
      <c r="H72" s="30"/>
    </row>
    <row r="73" spans="1:8" ht="21" customHeight="1">
      <c r="A73" s="26"/>
      <c r="B73" s="46" t="s">
        <v>50</v>
      </c>
      <c r="C73" s="40" t="s">
        <v>5</v>
      </c>
      <c r="D73" s="40">
        <v>1</v>
      </c>
      <c r="E73" s="40"/>
      <c r="F73" s="55"/>
      <c r="G73" s="51">
        <f t="shared" ref="G73:G76" si="11">D73*F73</f>
        <v>0</v>
      </c>
      <c r="H73" s="30"/>
    </row>
    <row r="74" spans="1:8" ht="21" customHeight="1">
      <c r="A74" s="26"/>
      <c r="B74" s="46" t="s">
        <v>51</v>
      </c>
      <c r="C74" s="40" t="s">
        <v>5</v>
      </c>
      <c r="D74" s="40">
        <v>1</v>
      </c>
      <c r="E74" s="40"/>
      <c r="F74" s="55"/>
      <c r="G74" s="51">
        <f t="shared" si="11"/>
        <v>0</v>
      </c>
      <c r="H74" s="30"/>
    </row>
    <row r="75" spans="1:8" ht="26.25" customHeight="1">
      <c r="A75" s="26"/>
      <c r="B75" s="11" t="s">
        <v>32</v>
      </c>
      <c r="C75" s="40"/>
      <c r="D75" s="40"/>
      <c r="E75" s="40"/>
      <c r="F75" s="55"/>
      <c r="G75" s="51"/>
      <c r="H75" s="30"/>
    </row>
    <row r="76" spans="1:8" ht="21" customHeight="1">
      <c r="A76" s="26"/>
      <c r="B76" s="46" t="s">
        <v>52</v>
      </c>
      <c r="C76" s="40" t="s">
        <v>7</v>
      </c>
      <c r="D76" s="40">
        <v>39</v>
      </c>
      <c r="E76" s="40"/>
      <c r="F76" s="55"/>
      <c r="G76" s="51">
        <f t="shared" si="11"/>
        <v>0</v>
      </c>
      <c r="H76" s="30"/>
    </row>
    <row r="77" spans="1:8" ht="21" customHeight="1">
      <c r="A77" s="26"/>
      <c r="B77" s="46" t="s">
        <v>53</v>
      </c>
      <c r="C77" s="40" t="s">
        <v>5</v>
      </c>
      <c r="D77" s="40">
        <v>1</v>
      </c>
      <c r="E77" s="40"/>
      <c r="F77" s="55"/>
      <c r="G77" s="51"/>
      <c r="H77" s="30"/>
    </row>
    <row r="78" spans="1:8" ht="6" customHeight="1" thickBot="1">
      <c r="A78" s="26"/>
      <c r="B78" s="46"/>
      <c r="C78" s="40"/>
      <c r="D78" s="40"/>
      <c r="E78" s="40"/>
      <c r="F78" s="55"/>
      <c r="G78" s="51"/>
      <c r="H78" s="31"/>
    </row>
    <row r="79" spans="1:8" ht="33" customHeight="1" thickBot="1">
      <c r="A79" s="158"/>
      <c r="B79" s="159" t="s">
        <v>148</v>
      </c>
      <c r="C79" s="158"/>
      <c r="D79" s="158"/>
      <c r="E79" s="158"/>
      <c r="F79" s="160"/>
      <c r="G79" s="161">
        <f>SUM(G55:G77)</f>
        <v>0</v>
      </c>
    </row>
    <row r="80" spans="1:8" ht="36" customHeight="1">
      <c r="A80" s="127" t="s">
        <v>151</v>
      </c>
      <c r="B80" s="128" t="s">
        <v>20</v>
      </c>
      <c r="C80" s="129"/>
      <c r="D80" s="129"/>
      <c r="E80" s="129"/>
      <c r="F80" s="130"/>
      <c r="G80" s="131"/>
    </row>
    <row r="81" spans="1:8" ht="30" customHeight="1">
      <c r="A81" s="38"/>
      <c r="B81" s="39" t="s">
        <v>36</v>
      </c>
      <c r="C81" s="40"/>
      <c r="D81" s="40"/>
      <c r="E81" s="40"/>
      <c r="F81" s="55"/>
      <c r="G81" s="51"/>
      <c r="H81" s="30"/>
    </row>
    <row r="82" spans="1:8" ht="24" customHeight="1">
      <c r="A82" s="39"/>
      <c r="B82" s="46" t="s">
        <v>54</v>
      </c>
      <c r="C82" s="40" t="s">
        <v>7</v>
      </c>
      <c r="D82" s="40">
        <v>65</v>
      </c>
      <c r="E82" s="40"/>
      <c r="F82" s="55"/>
      <c r="G82" s="51">
        <f>D82*F82</f>
        <v>0</v>
      </c>
      <c r="H82" s="30"/>
    </row>
    <row r="83" spans="1:8" ht="24" customHeight="1">
      <c r="A83" s="39"/>
      <c r="B83" s="46" t="s">
        <v>55</v>
      </c>
      <c r="C83" s="40" t="s">
        <v>7</v>
      </c>
      <c r="D83" s="40">
        <v>57</v>
      </c>
      <c r="E83" s="40"/>
      <c r="F83" s="55"/>
      <c r="G83" s="51">
        <f t="shared" ref="G83:G88" si="12">D83*F83</f>
        <v>0</v>
      </c>
      <c r="H83" s="30"/>
    </row>
    <row r="84" spans="1:8" ht="24" customHeight="1">
      <c r="A84" s="39"/>
      <c r="B84" s="46" t="s">
        <v>56</v>
      </c>
      <c r="C84" s="40" t="s">
        <v>7</v>
      </c>
      <c r="D84" s="40">
        <v>24</v>
      </c>
      <c r="E84" s="40"/>
      <c r="F84" s="55"/>
      <c r="G84" s="51">
        <f t="shared" si="12"/>
        <v>0</v>
      </c>
      <c r="H84" s="30"/>
    </row>
    <row r="85" spans="1:8" ht="24" customHeight="1">
      <c r="A85" s="39"/>
      <c r="B85" s="46" t="s">
        <v>57</v>
      </c>
      <c r="C85" s="40" t="s">
        <v>7</v>
      </c>
      <c r="D85" s="40">
        <v>7</v>
      </c>
      <c r="E85" s="40"/>
      <c r="F85" s="55"/>
      <c r="G85" s="51">
        <f t="shared" si="12"/>
        <v>0</v>
      </c>
      <c r="H85" s="30"/>
    </row>
    <row r="86" spans="1:8" ht="24" customHeight="1">
      <c r="A86" s="39"/>
      <c r="B86" s="46" t="s">
        <v>58</v>
      </c>
      <c r="C86" s="40" t="s">
        <v>7</v>
      </c>
      <c r="D86" s="40">
        <v>6</v>
      </c>
      <c r="E86" s="40"/>
      <c r="F86" s="55"/>
      <c r="G86" s="51">
        <f t="shared" si="12"/>
        <v>0</v>
      </c>
      <c r="H86" s="30"/>
    </row>
    <row r="87" spans="1:8" ht="24" customHeight="1">
      <c r="A87" s="39"/>
      <c r="B87" s="46" t="s">
        <v>59</v>
      </c>
      <c r="C87" s="40" t="s">
        <v>7</v>
      </c>
      <c r="D87" s="40">
        <v>43</v>
      </c>
      <c r="E87" s="40"/>
      <c r="F87" s="55"/>
      <c r="G87" s="51">
        <f t="shared" si="12"/>
        <v>0</v>
      </c>
      <c r="H87" s="30"/>
    </row>
    <row r="88" spans="1:8" ht="24" customHeight="1">
      <c r="A88" s="39"/>
      <c r="B88" s="46" t="s">
        <v>109</v>
      </c>
      <c r="C88" s="40" t="s">
        <v>7</v>
      </c>
      <c r="D88" s="40">
        <v>26</v>
      </c>
      <c r="E88" s="40"/>
      <c r="F88" s="55"/>
      <c r="G88" s="51">
        <f t="shared" si="12"/>
        <v>0</v>
      </c>
      <c r="H88" s="30"/>
    </row>
    <row r="89" spans="1:8" ht="24" customHeight="1">
      <c r="A89" s="39"/>
      <c r="B89" s="46" t="s">
        <v>223</v>
      </c>
      <c r="C89" s="40" t="s">
        <v>7</v>
      </c>
      <c r="D89" s="40">
        <v>8</v>
      </c>
      <c r="E89" s="40"/>
      <c r="F89" s="55"/>
      <c r="G89" s="51">
        <f t="shared" ref="G89" si="13">D89*F89</f>
        <v>0</v>
      </c>
      <c r="H89" s="30"/>
    </row>
    <row r="90" spans="1:8" ht="6" customHeight="1" thickBot="1">
      <c r="A90" s="39"/>
      <c r="B90" s="46"/>
      <c r="C90" s="40"/>
      <c r="D90" s="40"/>
      <c r="E90" s="40"/>
      <c r="F90" s="55"/>
      <c r="G90" s="51"/>
      <c r="H90" s="31"/>
    </row>
    <row r="91" spans="1:8" ht="33" customHeight="1" thickBot="1">
      <c r="A91" s="158"/>
      <c r="B91" s="159" t="s">
        <v>150</v>
      </c>
      <c r="C91" s="158"/>
      <c r="D91" s="158"/>
      <c r="E91" s="158"/>
      <c r="F91" s="160"/>
      <c r="G91" s="161">
        <f>SUM(G82:G90)</f>
        <v>0</v>
      </c>
    </row>
    <row r="92" spans="1:8" ht="36" customHeight="1">
      <c r="A92" s="127" t="s">
        <v>152</v>
      </c>
      <c r="B92" s="128" t="s">
        <v>21</v>
      </c>
      <c r="C92" s="129"/>
      <c r="D92" s="129"/>
      <c r="E92" s="129"/>
      <c r="F92" s="130"/>
      <c r="G92" s="131"/>
    </row>
    <row r="93" spans="1:8" ht="30">
      <c r="A93" s="38"/>
      <c r="B93" s="39" t="s">
        <v>9</v>
      </c>
      <c r="C93" s="40"/>
      <c r="D93" s="40"/>
      <c r="E93" s="40"/>
      <c r="F93" s="56"/>
      <c r="G93" s="51"/>
      <c r="H93" s="28"/>
    </row>
    <row r="94" spans="1:8" ht="26.25" customHeight="1">
      <c r="A94" s="48"/>
      <c r="B94" s="11" t="s">
        <v>154</v>
      </c>
      <c r="C94" s="40"/>
      <c r="D94" s="40"/>
      <c r="E94" s="40"/>
      <c r="F94" s="56"/>
      <c r="G94" s="51"/>
      <c r="H94" s="28"/>
    </row>
    <row r="95" spans="1:8" ht="21" customHeight="1">
      <c r="A95" s="38"/>
      <c r="B95" s="46" t="s">
        <v>222</v>
      </c>
      <c r="C95" s="40" t="s">
        <v>5</v>
      </c>
      <c r="D95" s="40">
        <v>1</v>
      </c>
      <c r="E95" s="40"/>
      <c r="F95" s="40"/>
      <c r="G95" s="51">
        <f t="shared" ref="G95:G96" si="14">D95*F95</f>
        <v>0</v>
      </c>
      <c r="H95" s="28"/>
    </row>
    <row r="96" spans="1:8" ht="21" customHeight="1">
      <c r="A96" s="38"/>
      <c r="B96" s="46" t="s">
        <v>326</v>
      </c>
      <c r="C96" s="40" t="s">
        <v>5</v>
      </c>
      <c r="D96" s="40">
        <v>1</v>
      </c>
      <c r="E96" s="40"/>
      <c r="F96" s="40"/>
      <c r="G96" s="51">
        <f t="shared" si="14"/>
        <v>0</v>
      </c>
      <c r="H96" s="28"/>
    </row>
    <row r="97" spans="1:8" ht="21" customHeight="1">
      <c r="A97" s="38"/>
      <c r="B97" s="46" t="s">
        <v>327</v>
      </c>
      <c r="C97" s="40"/>
      <c r="D97" s="88"/>
      <c r="E97" s="40"/>
      <c r="F97" s="88"/>
      <c r="G97" s="88"/>
      <c r="H97" s="28"/>
    </row>
    <row r="98" spans="1:8" ht="17.25" customHeight="1">
      <c r="A98" s="26"/>
      <c r="B98" s="43" t="s">
        <v>137</v>
      </c>
      <c r="C98" s="40" t="s">
        <v>5</v>
      </c>
      <c r="D98" s="40">
        <v>1</v>
      </c>
      <c r="E98" s="40"/>
      <c r="F98" s="55"/>
      <c r="G98" s="51">
        <f t="shared" ref="G98:G118" si="15">D98*F98</f>
        <v>0</v>
      </c>
      <c r="H98" s="30"/>
    </row>
    <row r="99" spans="1:8" ht="17.25" customHeight="1">
      <c r="A99" s="26"/>
      <c r="B99" s="43" t="s">
        <v>140</v>
      </c>
      <c r="C99" s="40" t="s">
        <v>5</v>
      </c>
      <c r="D99" s="40">
        <v>1</v>
      </c>
      <c r="E99" s="40"/>
      <c r="F99" s="55"/>
      <c r="G99" s="51">
        <f t="shared" si="15"/>
        <v>0</v>
      </c>
      <c r="H99" s="30"/>
    </row>
    <row r="100" spans="1:8" ht="17.25" customHeight="1">
      <c r="A100" s="26"/>
      <c r="B100" s="43" t="s">
        <v>138</v>
      </c>
      <c r="C100" s="40" t="s">
        <v>5</v>
      </c>
      <c r="D100" s="40">
        <v>1</v>
      </c>
      <c r="E100" s="40"/>
      <c r="F100" s="55"/>
      <c r="G100" s="51">
        <f t="shared" si="15"/>
        <v>0</v>
      </c>
      <c r="H100" s="30"/>
    </row>
    <row r="101" spans="1:8" ht="17.25" customHeight="1">
      <c r="A101" s="26"/>
      <c r="B101" s="43" t="s">
        <v>139</v>
      </c>
      <c r="C101" s="40" t="s">
        <v>5</v>
      </c>
      <c r="D101" s="40">
        <v>1</v>
      </c>
      <c r="E101" s="40"/>
      <c r="F101" s="55"/>
      <c r="G101" s="51">
        <f t="shared" ref="G101" si="16">D101*F101</f>
        <v>0</v>
      </c>
      <c r="H101" s="30"/>
    </row>
    <row r="102" spans="1:8" ht="17.25" customHeight="1">
      <c r="A102" s="26"/>
      <c r="B102" s="43" t="s">
        <v>155</v>
      </c>
      <c r="C102" s="40" t="s">
        <v>5</v>
      </c>
      <c r="D102" s="40">
        <v>1</v>
      </c>
      <c r="E102" s="40"/>
      <c r="F102" s="55"/>
      <c r="G102" s="51">
        <f t="shared" si="15"/>
        <v>0</v>
      </c>
      <c r="H102" s="30"/>
    </row>
    <row r="103" spans="1:8" ht="21" customHeight="1">
      <c r="A103" s="38"/>
      <c r="B103" s="46" t="s">
        <v>328</v>
      </c>
      <c r="C103" s="40"/>
      <c r="D103" s="88"/>
      <c r="E103" s="40"/>
      <c r="F103" s="88"/>
      <c r="G103" s="88"/>
      <c r="H103" s="28"/>
    </row>
    <row r="104" spans="1:8" ht="17.25" customHeight="1">
      <c r="A104" s="38"/>
      <c r="B104" s="43" t="s">
        <v>367</v>
      </c>
      <c r="C104" s="40" t="s">
        <v>195</v>
      </c>
      <c r="D104" s="88">
        <v>1</v>
      </c>
      <c r="E104" s="40"/>
      <c r="F104" s="88"/>
      <c r="G104" s="88"/>
      <c r="H104" s="28"/>
    </row>
    <row r="105" spans="1:8" ht="17.25" customHeight="1">
      <c r="A105" s="38"/>
      <c r="B105" s="43" t="s">
        <v>373</v>
      </c>
      <c r="C105" s="40" t="s">
        <v>195</v>
      </c>
      <c r="D105" s="88">
        <v>1</v>
      </c>
      <c r="E105" s="40"/>
      <c r="F105" s="88"/>
      <c r="G105" s="88"/>
      <c r="H105" s="28"/>
    </row>
    <row r="106" spans="1:8" ht="17.25" customHeight="1">
      <c r="A106" s="26"/>
      <c r="B106" s="43" t="s">
        <v>141</v>
      </c>
      <c r="C106" s="40" t="s">
        <v>5</v>
      </c>
      <c r="D106" s="40">
        <v>1</v>
      </c>
      <c r="E106" s="40"/>
      <c r="F106" s="51"/>
      <c r="G106" s="51">
        <f t="shared" si="15"/>
        <v>0</v>
      </c>
      <c r="H106" s="30"/>
    </row>
    <row r="107" spans="1:8" ht="17.25" customHeight="1">
      <c r="A107" s="26"/>
      <c r="B107" s="43" t="s">
        <v>329</v>
      </c>
      <c r="C107" s="40" t="s">
        <v>5</v>
      </c>
      <c r="D107" s="40">
        <v>1</v>
      </c>
      <c r="E107" s="40"/>
      <c r="F107" s="55"/>
      <c r="G107" s="51">
        <f t="shared" si="15"/>
        <v>0</v>
      </c>
      <c r="H107" s="30"/>
    </row>
    <row r="108" spans="1:8" ht="17.25" customHeight="1">
      <c r="A108" s="53"/>
      <c r="B108" s="206" t="s">
        <v>143</v>
      </c>
      <c r="C108" s="150" t="s">
        <v>5</v>
      </c>
      <c r="D108" s="150">
        <v>1</v>
      </c>
      <c r="E108" s="150"/>
      <c r="F108" s="151"/>
      <c r="G108" s="152">
        <f t="shared" si="15"/>
        <v>0</v>
      </c>
      <c r="H108" s="30"/>
    </row>
    <row r="109" spans="1:8" ht="27" customHeight="1">
      <c r="A109" s="48"/>
      <c r="B109" s="11" t="s">
        <v>22</v>
      </c>
      <c r="C109" s="40"/>
      <c r="D109" s="40"/>
      <c r="E109" s="40"/>
      <c r="F109" s="56"/>
      <c r="G109" s="51"/>
      <c r="H109" s="28"/>
    </row>
    <row r="110" spans="1:8" ht="21" customHeight="1">
      <c r="A110" s="38"/>
      <c r="B110" s="46" t="s">
        <v>161</v>
      </c>
      <c r="C110" s="40" t="s">
        <v>5</v>
      </c>
      <c r="D110" s="40">
        <v>1</v>
      </c>
      <c r="E110" s="40"/>
      <c r="F110" s="40"/>
      <c r="G110" s="51">
        <f t="shared" si="15"/>
        <v>0</v>
      </c>
      <c r="H110" s="28"/>
    </row>
    <row r="111" spans="1:8" ht="21" customHeight="1">
      <c r="A111" s="38"/>
      <c r="B111" s="46" t="s">
        <v>162</v>
      </c>
      <c r="C111" s="40" t="s">
        <v>5</v>
      </c>
      <c r="D111" s="40">
        <v>1</v>
      </c>
      <c r="E111" s="40"/>
      <c r="F111" s="88"/>
      <c r="G111" s="51">
        <f t="shared" si="15"/>
        <v>0</v>
      </c>
      <c r="H111" s="28"/>
    </row>
    <row r="112" spans="1:8" ht="21" customHeight="1">
      <c r="A112" s="38"/>
      <c r="B112" s="46" t="s">
        <v>60</v>
      </c>
      <c r="C112" s="40" t="s">
        <v>5</v>
      </c>
      <c r="D112" s="40">
        <v>1</v>
      </c>
      <c r="E112" s="40"/>
      <c r="F112" s="88"/>
      <c r="G112" s="51">
        <f t="shared" si="15"/>
        <v>0</v>
      </c>
      <c r="H112" s="28"/>
    </row>
    <row r="113" spans="1:8" ht="21" customHeight="1">
      <c r="A113" s="38"/>
      <c r="B113" s="46" t="s">
        <v>63</v>
      </c>
      <c r="C113" s="40" t="s">
        <v>5</v>
      </c>
      <c r="D113" s="40">
        <v>1</v>
      </c>
      <c r="E113" s="40"/>
      <c r="F113" s="88"/>
      <c r="G113" s="51">
        <f t="shared" si="15"/>
        <v>0</v>
      </c>
      <c r="H113" s="28"/>
    </row>
    <row r="114" spans="1:8" ht="21" customHeight="1">
      <c r="A114" s="38"/>
      <c r="B114" s="46" t="s">
        <v>64</v>
      </c>
      <c r="C114" s="40" t="s">
        <v>5</v>
      </c>
      <c r="D114" s="40">
        <v>1</v>
      </c>
      <c r="E114" s="40"/>
      <c r="F114" s="88"/>
      <c r="G114" s="51">
        <f t="shared" si="15"/>
        <v>0</v>
      </c>
      <c r="H114" s="28"/>
    </row>
    <row r="115" spans="1:8" ht="21" customHeight="1">
      <c r="A115" s="38"/>
      <c r="B115" s="46" t="s">
        <v>65</v>
      </c>
      <c r="C115" s="40" t="s">
        <v>5</v>
      </c>
      <c r="D115" s="40">
        <v>1</v>
      </c>
      <c r="E115" s="40"/>
      <c r="F115" s="88"/>
      <c r="G115" s="51">
        <f t="shared" si="15"/>
        <v>0</v>
      </c>
      <c r="H115" s="28"/>
    </row>
    <row r="116" spans="1:8" ht="21" customHeight="1">
      <c r="A116" s="38"/>
      <c r="B116" s="46" t="s">
        <v>66</v>
      </c>
      <c r="C116" s="40" t="s">
        <v>5</v>
      </c>
      <c r="D116" s="40">
        <v>1</v>
      </c>
      <c r="E116" s="40"/>
      <c r="F116" s="88"/>
      <c r="G116" s="51">
        <f t="shared" si="15"/>
        <v>0</v>
      </c>
      <c r="H116" s="28"/>
    </row>
    <row r="117" spans="1:8" ht="21" customHeight="1">
      <c r="A117" s="38"/>
      <c r="B117" s="46" t="s">
        <v>67</v>
      </c>
      <c r="C117" s="40" t="s">
        <v>5</v>
      </c>
      <c r="D117" s="40">
        <v>1</v>
      </c>
      <c r="E117" s="40"/>
      <c r="F117" s="88"/>
      <c r="G117" s="51">
        <f t="shared" si="15"/>
        <v>0</v>
      </c>
      <c r="H117" s="28"/>
    </row>
    <row r="118" spans="1:8" ht="21" customHeight="1">
      <c r="A118" s="38"/>
      <c r="B118" s="46" t="s">
        <v>68</v>
      </c>
      <c r="C118" s="40" t="s">
        <v>5</v>
      </c>
      <c r="D118" s="40">
        <v>1</v>
      </c>
      <c r="E118" s="40"/>
      <c r="F118" s="88"/>
      <c r="G118" s="51">
        <f t="shared" si="15"/>
        <v>0</v>
      </c>
      <c r="H118" s="28"/>
    </row>
    <row r="119" spans="1:8" ht="27" customHeight="1">
      <c r="A119" s="48"/>
      <c r="B119" s="11" t="s">
        <v>23</v>
      </c>
      <c r="C119" s="40"/>
      <c r="D119" s="40"/>
      <c r="E119" s="40"/>
      <c r="F119" s="56"/>
      <c r="G119" s="51"/>
      <c r="H119" s="28"/>
    </row>
    <row r="120" spans="1:8" ht="21" customHeight="1">
      <c r="A120" s="38"/>
      <c r="B120" s="46" t="s">
        <v>69</v>
      </c>
      <c r="C120" s="40" t="s">
        <v>6</v>
      </c>
      <c r="D120" s="40"/>
      <c r="E120" s="40"/>
      <c r="F120" s="56"/>
      <c r="G120" s="51">
        <f>D120*F120</f>
        <v>0</v>
      </c>
      <c r="H120" s="28"/>
    </row>
    <row r="121" spans="1:8" ht="21" customHeight="1">
      <c r="A121" s="38"/>
      <c r="B121" s="46" t="s">
        <v>70</v>
      </c>
      <c r="C121" s="40" t="s">
        <v>6</v>
      </c>
      <c r="D121" s="40"/>
      <c r="E121" s="40"/>
      <c r="F121" s="56"/>
      <c r="G121" s="51">
        <f>D121*F121</f>
        <v>0</v>
      </c>
      <c r="H121" s="28"/>
    </row>
    <row r="122" spans="1:8" ht="27" customHeight="1">
      <c r="A122" s="48"/>
      <c r="B122" s="11" t="s">
        <v>24</v>
      </c>
      <c r="C122" s="40"/>
      <c r="D122" s="40"/>
      <c r="E122" s="40"/>
      <c r="F122" s="56"/>
      <c r="G122" s="51"/>
      <c r="H122" s="28"/>
    </row>
    <row r="123" spans="1:8" ht="15" customHeight="1">
      <c r="A123" s="38"/>
      <c r="B123" s="42" t="s">
        <v>25</v>
      </c>
      <c r="C123" s="40"/>
      <c r="D123" s="40"/>
      <c r="E123" s="40"/>
      <c r="F123" s="56"/>
      <c r="G123" s="51"/>
      <c r="H123" s="28"/>
    </row>
    <row r="124" spans="1:8" ht="24" customHeight="1">
      <c r="A124" s="38"/>
      <c r="B124" s="46" t="s">
        <v>236</v>
      </c>
      <c r="C124" s="40"/>
      <c r="D124" s="40"/>
      <c r="E124" s="40"/>
      <c r="F124" s="56"/>
      <c r="G124" s="51"/>
      <c r="H124" s="28"/>
    </row>
    <row r="125" spans="1:8" ht="17.25" customHeight="1">
      <c r="A125" s="38"/>
      <c r="B125" s="49" t="s">
        <v>237</v>
      </c>
      <c r="C125" s="40" t="s">
        <v>7</v>
      </c>
      <c r="D125" s="40">
        <v>4</v>
      </c>
      <c r="E125" s="40"/>
      <c r="F125" s="56"/>
      <c r="G125" s="51">
        <f t="shared" ref="G125" si="17">D125*F125</f>
        <v>0</v>
      </c>
      <c r="H125" s="28"/>
    </row>
    <row r="126" spans="1:8" ht="24" customHeight="1">
      <c r="A126" s="38"/>
      <c r="B126" s="46" t="s">
        <v>156</v>
      </c>
      <c r="C126" s="40"/>
      <c r="D126" s="40"/>
      <c r="E126" s="40"/>
      <c r="F126" s="56"/>
      <c r="G126" s="51"/>
      <c r="H126" s="28"/>
    </row>
    <row r="127" spans="1:8" ht="18" customHeight="1">
      <c r="A127" s="38"/>
      <c r="B127" s="49" t="s">
        <v>157</v>
      </c>
      <c r="C127" s="40" t="s">
        <v>7</v>
      </c>
      <c r="D127" s="40">
        <v>1</v>
      </c>
      <c r="E127" s="40"/>
      <c r="F127" s="56"/>
      <c r="G127" s="51">
        <f t="shared" ref="G127:G133" si="18">D127*F127</f>
        <v>0</v>
      </c>
      <c r="H127" s="28"/>
    </row>
    <row r="128" spans="1:8" ht="18" customHeight="1">
      <c r="A128" s="38"/>
      <c r="B128" s="49" t="s">
        <v>158</v>
      </c>
      <c r="C128" s="40" t="s">
        <v>7</v>
      </c>
      <c r="D128" s="40">
        <v>3</v>
      </c>
      <c r="E128" s="40"/>
      <c r="F128" s="56"/>
      <c r="G128" s="51">
        <f t="shared" si="18"/>
        <v>0</v>
      </c>
      <c r="H128" s="28"/>
    </row>
    <row r="129" spans="1:8" ht="18" customHeight="1">
      <c r="A129" s="38"/>
      <c r="B129" s="49" t="s">
        <v>159</v>
      </c>
      <c r="C129" s="40" t="s">
        <v>7</v>
      </c>
      <c r="D129" s="40">
        <v>1</v>
      </c>
      <c r="E129" s="40"/>
      <c r="F129" s="56"/>
      <c r="G129" s="51">
        <f t="shared" si="18"/>
        <v>0</v>
      </c>
      <c r="H129" s="28"/>
    </row>
    <row r="130" spans="1:8" ht="18" customHeight="1">
      <c r="A130" s="38"/>
      <c r="B130" s="49" t="s">
        <v>221</v>
      </c>
      <c r="C130" s="40" t="s">
        <v>7</v>
      </c>
      <c r="D130" s="40">
        <v>1</v>
      </c>
      <c r="E130" s="40"/>
      <c r="F130" s="56"/>
      <c r="G130" s="51">
        <f t="shared" si="18"/>
        <v>0</v>
      </c>
      <c r="H130" s="28"/>
    </row>
    <row r="131" spans="1:8" ht="18" customHeight="1">
      <c r="A131" s="38"/>
      <c r="B131" s="49" t="s">
        <v>219</v>
      </c>
      <c r="C131" s="40" t="s">
        <v>7</v>
      </c>
      <c r="D131" s="40">
        <v>1</v>
      </c>
      <c r="E131" s="40"/>
      <c r="F131" s="56"/>
      <c r="G131" s="51">
        <f t="shared" si="18"/>
        <v>0</v>
      </c>
      <c r="H131" s="28"/>
    </row>
    <row r="132" spans="1:8" ht="18" customHeight="1">
      <c r="A132" s="38"/>
      <c r="B132" s="49" t="s">
        <v>160</v>
      </c>
      <c r="C132" s="40" t="s">
        <v>7</v>
      </c>
      <c r="D132" s="40">
        <v>1</v>
      </c>
      <c r="E132" s="40"/>
      <c r="F132" s="56"/>
      <c r="G132" s="51">
        <f t="shared" ref="G132" si="19">D132*F132</f>
        <v>0</v>
      </c>
      <c r="H132" s="28"/>
    </row>
    <row r="133" spans="1:8" ht="18" customHeight="1">
      <c r="A133" s="38"/>
      <c r="B133" s="49" t="s">
        <v>330</v>
      </c>
      <c r="C133" s="40" t="s">
        <v>7</v>
      </c>
      <c r="D133" s="40">
        <v>1</v>
      </c>
      <c r="E133" s="40"/>
      <c r="F133" s="56"/>
      <c r="G133" s="51">
        <f t="shared" si="18"/>
        <v>0</v>
      </c>
      <c r="H133" s="28"/>
    </row>
    <row r="134" spans="1:8" ht="18" customHeight="1">
      <c r="A134" s="38"/>
      <c r="B134" s="49" t="s">
        <v>380</v>
      </c>
      <c r="C134" s="40" t="s">
        <v>7</v>
      </c>
      <c r="D134" s="40">
        <v>1</v>
      </c>
      <c r="E134" s="40"/>
      <c r="F134" s="56"/>
      <c r="G134" s="51">
        <f>D134*F134</f>
        <v>0</v>
      </c>
      <c r="H134" s="28"/>
    </row>
    <row r="135" spans="1:8" ht="24" customHeight="1">
      <c r="A135" s="38"/>
      <c r="B135" s="46" t="s">
        <v>163</v>
      </c>
      <c r="C135" s="40"/>
      <c r="D135" s="40"/>
      <c r="E135" s="40"/>
      <c r="F135" s="56"/>
      <c r="G135" s="51"/>
      <c r="H135" s="28"/>
    </row>
    <row r="136" spans="1:8" ht="17.25" customHeight="1">
      <c r="A136" s="38"/>
      <c r="B136" s="49" t="s">
        <v>158</v>
      </c>
      <c r="C136" s="40" t="s">
        <v>7</v>
      </c>
      <c r="D136" s="40">
        <v>1</v>
      </c>
      <c r="E136" s="40"/>
      <c r="F136" s="56"/>
      <c r="G136" s="51">
        <f t="shared" ref="G136" si="20">D136*F136</f>
        <v>0</v>
      </c>
      <c r="H136" s="28"/>
    </row>
    <row r="137" spans="1:8" ht="24" customHeight="1">
      <c r="A137" s="38"/>
      <c r="B137" s="46" t="s">
        <v>164</v>
      </c>
      <c r="C137" s="40"/>
      <c r="D137" s="40"/>
      <c r="E137" s="40"/>
      <c r="F137" s="56"/>
      <c r="G137" s="51"/>
      <c r="H137" s="28"/>
    </row>
    <row r="138" spans="1:8" ht="17.25" customHeight="1">
      <c r="A138" s="38"/>
      <c r="B138" s="49" t="s">
        <v>158</v>
      </c>
      <c r="C138" s="40" t="s">
        <v>7</v>
      </c>
      <c r="D138" s="40">
        <v>2</v>
      </c>
      <c r="E138" s="40"/>
      <c r="F138" s="56"/>
      <c r="G138" s="51">
        <f t="shared" ref="G138" si="21">D138*F138</f>
        <v>0</v>
      </c>
      <c r="H138" s="28"/>
    </row>
    <row r="139" spans="1:8" ht="24" customHeight="1">
      <c r="A139" s="38"/>
      <c r="B139" s="46" t="s">
        <v>165</v>
      </c>
      <c r="C139" s="40"/>
      <c r="D139" s="40"/>
      <c r="E139" s="40"/>
      <c r="F139" s="56"/>
      <c r="G139" s="51"/>
      <c r="H139" s="28"/>
    </row>
    <row r="140" spans="1:8" ht="17.25" customHeight="1">
      <c r="A140" s="38"/>
      <c r="B140" s="49" t="s">
        <v>166</v>
      </c>
      <c r="C140" s="40" t="s">
        <v>7</v>
      </c>
      <c r="D140" s="40">
        <v>2</v>
      </c>
      <c r="E140" s="40"/>
      <c r="F140" s="56"/>
      <c r="G140" s="51">
        <f>D140*F140</f>
        <v>0</v>
      </c>
      <c r="H140" s="28"/>
    </row>
    <row r="141" spans="1:8" ht="17.25" customHeight="1">
      <c r="A141" s="38"/>
      <c r="B141" s="49" t="s">
        <v>158</v>
      </c>
      <c r="C141" s="40" t="s">
        <v>7</v>
      </c>
      <c r="D141" s="40">
        <v>1</v>
      </c>
      <c r="E141" s="40"/>
      <c r="F141" s="56"/>
      <c r="G141" s="51">
        <f t="shared" ref="G141" si="22">D141*F141</f>
        <v>0</v>
      </c>
      <c r="H141" s="28"/>
    </row>
    <row r="142" spans="1:8" ht="17.25" customHeight="1">
      <c r="A142" s="38"/>
      <c r="B142" s="49" t="s">
        <v>175</v>
      </c>
      <c r="C142" s="40" t="s">
        <v>7</v>
      </c>
      <c r="D142" s="40">
        <v>1</v>
      </c>
      <c r="E142" s="40"/>
      <c r="F142" s="56"/>
      <c r="G142" s="51">
        <f t="shared" ref="G142" si="23">D142*F142</f>
        <v>0</v>
      </c>
      <c r="H142" s="28"/>
    </row>
    <row r="143" spans="1:8" ht="24" customHeight="1">
      <c r="A143" s="38"/>
      <c r="B143" s="46" t="s">
        <v>167</v>
      </c>
      <c r="C143" s="40"/>
      <c r="D143" s="40"/>
      <c r="E143" s="40"/>
      <c r="F143" s="56"/>
      <c r="G143" s="51"/>
      <c r="H143" s="28"/>
    </row>
    <row r="144" spans="1:8" ht="17.25" customHeight="1">
      <c r="A144" s="38"/>
      <c r="B144" s="49" t="s">
        <v>158</v>
      </c>
      <c r="C144" s="40" t="s">
        <v>7</v>
      </c>
      <c r="D144" s="40">
        <v>1</v>
      </c>
      <c r="E144" s="40"/>
      <c r="F144" s="56"/>
      <c r="G144" s="51">
        <f t="shared" ref="G144" si="24">D144*F144</f>
        <v>0</v>
      </c>
      <c r="H144" s="28"/>
    </row>
    <row r="145" spans="1:8" ht="24" customHeight="1">
      <c r="A145" s="38"/>
      <c r="B145" s="46" t="s">
        <v>168</v>
      </c>
      <c r="C145" s="40"/>
      <c r="D145" s="40"/>
      <c r="E145" s="40"/>
      <c r="F145" s="56"/>
      <c r="G145" s="51"/>
      <c r="H145" s="28"/>
    </row>
    <row r="146" spans="1:8" ht="17.25" customHeight="1">
      <c r="A146" s="38"/>
      <c r="B146" s="49" t="s">
        <v>158</v>
      </c>
      <c r="C146" s="40" t="s">
        <v>7</v>
      </c>
      <c r="D146" s="40">
        <v>1</v>
      </c>
      <c r="E146" s="40"/>
      <c r="F146" s="56"/>
      <c r="G146" s="51">
        <f t="shared" ref="G146" si="25">D146*F146</f>
        <v>0</v>
      </c>
      <c r="H146" s="28"/>
    </row>
    <row r="147" spans="1:8" ht="24" customHeight="1">
      <c r="A147" s="38"/>
      <c r="B147" s="46" t="s">
        <v>169</v>
      </c>
      <c r="C147" s="40"/>
      <c r="D147" s="40"/>
      <c r="E147" s="40"/>
      <c r="F147" s="56"/>
      <c r="G147" s="51"/>
      <c r="H147" s="28"/>
    </row>
    <row r="148" spans="1:8" ht="18" customHeight="1">
      <c r="A148" s="153"/>
      <c r="B148" s="220" t="s">
        <v>170</v>
      </c>
      <c r="C148" s="150" t="s">
        <v>7</v>
      </c>
      <c r="D148" s="150">
        <v>1</v>
      </c>
      <c r="E148" s="150"/>
      <c r="F148" s="221"/>
      <c r="G148" s="152">
        <f>D148*F148</f>
        <v>0</v>
      </c>
      <c r="H148" s="28"/>
    </row>
    <row r="149" spans="1:8" ht="18" customHeight="1">
      <c r="A149" s="38"/>
      <c r="B149" s="49" t="s">
        <v>158</v>
      </c>
      <c r="C149" s="40" t="s">
        <v>7</v>
      </c>
      <c r="D149" s="40">
        <v>1</v>
      </c>
      <c r="E149" s="40"/>
      <c r="F149" s="56"/>
      <c r="G149" s="51">
        <f t="shared" ref="G149:G152" si="26">D149*F149</f>
        <v>0</v>
      </c>
      <c r="H149" s="28"/>
    </row>
    <row r="150" spans="1:8" ht="18" customHeight="1">
      <c r="A150" s="38"/>
      <c r="B150" s="49" t="s">
        <v>220</v>
      </c>
      <c r="C150" s="40" t="s">
        <v>7</v>
      </c>
      <c r="D150" s="40">
        <v>1</v>
      </c>
      <c r="E150" s="40"/>
      <c r="F150" s="56"/>
      <c r="G150" s="51">
        <f t="shared" si="26"/>
        <v>0</v>
      </c>
      <c r="H150" s="28"/>
    </row>
    <row r="151" spans="1:8" ht="18" customHeight="1">
      <c r="A151" s="38"/>
      <c r="B151" s="49" t="s">
        <v>160</v>
      </c>
      <c r="C151" s="40" t="s">
        <v>7</v>
      </c>
      <c r="D151" s="40">
        <v>1</v>
      </c>
      <c r="E151" s="40"/>
      <c r="F151" s="56"/>
      <c r="G151" s="51">
        <f t="shared" si="26"/>
        <v>0</v>
      </c>
      <c r="H151" s="28"/>
    </row>
    <row r="152" spans="1:8" ht="18" customHeight="1">
      <c r="A152" s="38"/>
      <c r="B152" s="49" t="s">
        <v>174</v>
      </c>
      <c r="C152" s="40" t="s">
        <v>7</v>
      </c>
      <c r="D152" s="40">
        <v>1</v>
      </c>
      <c r="E152" s="40"/>
      <c r="F152" s="56"/>
      <c r="G152" s="51">
        <f t="shared" si="26"/>
        <v>0</v>
      </c>
      <c r="H152" s="28"/>
    </row>
    <row r="153" spans="1:8" ht="18" customHeight="1">
      <c r="A153" s="38"/>
      <c r="B153" s="49" t="s">
        <v>381</v>
      </c>
      <c r="C153" s="40" t="s">
        <v>7</v>
      </c>
      <c r="D153" s="40">
        <v>1</v>
      </c>
      <c r="E153" s="40"/>
      <c r="F153" s="56"/>
      <c r="G153" s="51">
        <f>D153*F153</f>
        <v>0</v>
      </c>
      <c r="H153" s="28"/>
    </row>
    <row r="154" spans="1:8" ht="24" customHeight="1">
      <c r="A154" s="38"/>
      <c r="B154" s="46" t="s">
        <v>171</v>
      </c>
      <c r="C154" s="40"/>
      <c r="D154" s="40"/>
      <c r="E154" s="40"/>
      <c r="F154" s="56"/>
      <c r="G154" s="51"/>
      <c r="H154" s="28"/>
    </row>
    <row r="155" spans="1:8" ht="18" customHeight="1">
      <c r="A155" s="38"/>
      <c r="B155" s="49" t="s">
        <v>174</v>
      </c>
      <c r="C155" s="40" t="s">
        <v>7</v>
      </c>
      <c r="D155" s="40">
        <v>2</v>
      </c>
      <c r="E155" s="40"/>
      <c r="F155" s="56"/>
      <c r="G155" s="51">
        <f t="shared" ref="G155" si="27">D155*F155</f>
        <v>0</v>
      </c>
      <c r="H155" s="28"/>
    </row>
    <row r="156" spans="1:8" ht="18" customHeight="1">
      <c r="A156" s="38"/>
      <c r="B156" s="49" t="s">
        <v>173</v>
      </c>
      <c r="C156" s="40" t="s">
        <v>7</v>
      </c>
      <c r="D156" s="40">
        <v>1</v>
      </c>
      <c r="E156" s="40"/>
      <c r="F156" s="56"/>
      <c r="G156" s="51">
        <f t="shared" ref="G156" si="28">D156*F156</f>
        <v>0</v>
      </c>
      <c r="H156" s="28"/>
    </row>
    <row r="157" spans="1:8" ht="24" customHeight="1">
      <c r="A157" s="38"/>
      <c r="B157" s="46" t="s">
        <v>172</v>
      </c>
      <c r="C157" s="40"/>
      <c r="D157" s="40"/>
      <c r="E157" s="40"/>
      <c r="F157" s="56"/>
      <c r="G157" s="51"/>
      <c r="H157" s="28"/>
    </row>
    <row r="158" spans="1:8" ht="18" customHeight="1">
      <c r="A158" s="38"/>
      <c r="B158" s="49" t="s">
        <v>174</v>
      </c>
      <c r="C158" s="40" t="s">
        <v>7</v>
      </c>
      <c r="D158" s="40">
        <v>2</v>
      </c>
      <c r="E158" s="40"/>
      <c r="F158" s="56"/>
      <c r="G158" s="51">
        <f t="shared" ref="G158:G159" si="29">D158*F158</f>
        <v>0</v>
      </c>
      <c r="H158" s="28"/>
    </row>
    <row r="159" spans="1:8" ht="15.75" customHeight="1">
      <c r="A159" s="38"/>
      <c r="B159" s="49" t="s">
        <v>173</v>
      </c>
      <c r="C159" s="40" t="s">
        <v>7</v>
      </c>
      <c r="D159" s="40">
        <v>1</v>
      </c>
      <c r="E159" s="40"/>
      <c r="F159" s="56"/>
      <c r="G159" s="51">
        <f t="shared" si="29"/>
        <v>0</v>
      </c>
      <c r="H159" s="28"/>
    </row>
    <row r="160" spans="1:8" ht="24" customHeight="1">
      <c r="A160" s="38"/>
      <c r="B160" s="46" t="s">
        <v>319</v>
      </c>
      <c r="C160" s="40"/>
      <c r="D160" s="40"/>
      <c r="E160" s="40"/>
      <c r="F160" s="56"/>
      <c r="G160" s="51"/>
      <c r="H160" s="28"/>
    </row>
    <row r="161" spans="1:8" ht="18" customHeight="1">
      <c r="A161" s="38"/>
      <c r="B161" s="49" t="s">
        <v>174</v>
      </c>
      <c r="C161" s="40" t="s">
        <v>7</v>
      </c>
      <c r="D161" s="40">
        <v>1</v>
      </c>
      <c r="E161" s="40"/>
      <c r="F161" s="56"/>
      <c r="G161" s="51">
        <f t="shared" ref="G161" si="30">D161*F161</f>
        <v>0</v>
      </c>
      <c r="H161" s="28"/>
    </row>
    <row r="162" spans="1:8" ht="18" customHeight="1">
      <c r="A162" s="38"/>
      <c r="B162" s="49" t="s">
        <v>166</v>
      </c>
      <c r="C162" s="40" t="s">
        <v>7</v>
      </c>
      <c r="D162" s="40">
        <v>6</v>
      </c>
      <c r="E162" s="40"/>
      <c r="F162" s="56"/>
      <c r="G162" s="51">
        <f>D162*F162</f>
        <v>0</v>
      </c>
      <c r="H162" s="28"/>
    </row>
    <row r="163" spans="1:8" ht="24" customHeight="1">
      <c r="A163" s="38"/>
      <c r="B163" s="46" t="s">
        <v>176</v>
      </c>
      <c r="C163" s="40"/>
      <c r="D163" s="40"/>
      <c r="E163" s="40"/>
      <c r="F163" s="56"/>
      <c r="G163" s="51"/>
      <c r="H163" s="28"/>
    </row>
    <row r="164" spans="1:8" ht="18" customHeight="1">
      <c r="A164" s="38"/>
      <c r="B164" s="49" t="s">
        <v>158</v>
      </c>
      <c r="C164" s="40" t="s">
        <v>7</v>
      </c>
      <c r="D164" s="40">
        <v>12</v>
      </c>
      <c r="E164" s="40"/>
      <c r="F164" s="56"/>
      <c r="G164" s="51">
        <f t="shared" ref="G164:G166" si="31">D164*F164</f>
        <v>0</v>
      </c>
      <c r="H164" s="28"/>
    </row>
    <row r="165" spans="1:8" ht="18" customHeight="1">
      <c r="A165" s="38"/>
      <c r="B165" s="49" t="s">
        <v>219</v>
      </c>
      <c r="C165" s="40" t="s">
        <v>7</v>
      </c>
      <c r="D165" s="40">
        <v>1</v>
      </c>
      <c r="E165" s="40"/>
      <c r="F165" s="56"/>
      <c r="G165" s="51">
        <f t="shared" si="31"/>
        <v>0</v>
      </c>
      <c r="H165" s="28"/>
    </row>
    <row r="166" spans="1:8" ht="18" customHeight="1" thickBot="1">
      <c r="A166" s="38"/>
      <c r="B166" s="49" t="s">
        <v>160</v>
      </c>
      <c r="C166" s="40" t="s">
        <v>7</v>
      </c>
      <c r="D166" s="40">
        <v>2</v>
      </c>
      <c r="E166" s="40"/>
      <c r="F166" s="56"/>
      <c r="G166" s="51">
        <f t="shared" si="31"/>
        <v>0</v>
      </c>
      <c r="H166" s="28"/>
    </row>
    <row r="167" spans="1:8" ht="33" customHeight="1" thickBot="1">
      <c r="A167" s="158"/>
      <c r="B167" s="159" t="s">
        <v>153</v>
      </c>
      <c r="C167" s="158"/>
      <c r="D167" s="158"/>
      <c r="E167" s="158"/>
      <c r="F167" s="160"/>
      <c r="G167" s="161">
        <f>SUM(G95:G166)</f>
        <v>0</v>
      </c>
    </row>
    <row r="168" spans="1:8" ht="36" customHeight="1">
      <c r="A168" s="127" t="s">
        <v>177</v>
      </c>
      <c r="B168" s="128" t="s">
        <v>26</v>
      </c>
      <c r="C168" s="129"/>
      <c r="D168" s="129"/>
      <c r="E168" s="129"/>
      <c r="F168" s="130"/>
      <c r="G168" s="131"/>
    </row>
    <row r="169" spans="1:8" ht="30">
      <c r="A169" s="38"/>
      <c r="B169" s="39" t="s">
        <v>27</v>
      </c>
      <c r="C169" s="40"/>
      <c r="D169" s="40"/>
      <c r="E169" s="40"/>
      <c r="F169" s="56"/>
      <c r="G169" s="51"/>
    </row>
    <row r="170" spans="1:8" ht="24" customHeight="1">
      <c r="A170" s="38"/>
      <c r="B170" s="46" t="s">
        <v>218</v>
      </c>
      <c r="C170" s="40" t="s">
        <v>5</v>
      </c>
      <c r="D170" s="40">
        <v>1</v>
      </c>
      <c r="E170" s="40"/>
      <c r="F170" s="56"/>
      <c r="G170" s="51">
        <f>D170*F170</f>
        <v>0</v>
      </c>
    </row>
    <row r="171" spans="1:8" ht="24" customHeight="1">
      <c r="A171" s="38"/>
      <c r="B171" s="46" t="s">
        <v>331</v>
      </c>
      <c r="C171" s="40" t="s">
        <v>5</v>
      </c>
      <c r="D171" s="40">
        <v>1</v>
      </c>
      <c r="E171" s="40"/>
      <c r="F171" s="56"/>
      <c r="G171" s="51">
        <f>D171*F171</f>
        <v>0</v>
      </c>
    </row>
    <row r="172" spans="1:8" ht="24" customHeight="1">
      <c r="A172" s="38"/>
      <c r="B172" s="46" t="s">
        <v>71</v>
      </c>
      <c r="C172" s="40" t="s">
        <v>5</v>
      </c>
      <c r="D172" s="40">
        <v>1</v>
      </c>
      <c r="E172" s="40"/>
      <c r="F172" s="55"/>
      <c r="G172" s="51">
        <f>D172*F172</f>
        <v>0</v>
      </c>
    </row>
    <row r="173" spans="1:8" ht="24" customHeight="1">
      <c r="A173" s="38"/>
      <c r="B173" s="46" t="s">
        <v>67</v>
      </c>
      <c r="C173" s="40" t="s">
        <v>5</v>
      </c>
      <c r="D173" s="40">
        <v>1</v>
      </c>
      <c r="E173" s="40"/>
      <c r="F173" s="89"/>
      <c r="G173" s="51">
        <f>D173*F173</f>
        <v>0</v>
      </c>
    </row>
    <row r="174" spans="1:8" ht="24" customHeight="1" thickBot="1">
      <c r="A174" s="38"/>
      <c r="B174" s="46" t="s">
        <v>72</v>
      </c>
      <c r="C174" s="40" t="s">
        <v>5</v>
      </c>
      <c r="D174" s="40">
        <v>1</v>
      </c>
      <c r="E174" s="40"/>
      <c r="F174" s="89"/>
      <c r="G174" s="51">
        <f>D174*F174</f>
        <v>0</v>
      </c>
    </row>
    <row r="175" spans="1:8" ht="33" customHeight="1" thickBot="1">
      <c r="A175" s="158"/>
      <c r="B175" s="159" t="s">
        <v>178</v>
      </c>
      <c r="C175" s="158"/>
      <c r="D175" s="158"/>
      <c r="E175" s="158"/>
      <c r="F175" s="160"/>
      <c r="G175" s="161">
        <f>SUM(G171:G174)</f>
        <v>0</v>
      </c>
    </row>
    <row r="176" spans="1:8" ht="36" customHeight="1">
      <c r="A176" s="127" t="s">
        <v>179</v>
      </c>
      <c r="B176" s="128" t="s">
        <v>28</v>
      </c>
      <c r="C176" s="129"/>
      <c r="D176" s="129"/>
      <c r="E176" s="129"/>
      <c r="F176" s="130"/>
      <c r="G176" s="131"/>
    </row>
    <row r="177" spans="1:7" ht="30">
      <c r="A177" s="38"/>
      <c r="B177" s="39" t="s">
        <v>13</v>
      </c>
      <c r="C177" s="40"/>
      <c r="D177" s="40"/>
      <c r="E177" s="40"/>
      <c r="F177" s="56"/>
      <c r="G177" s="51"/>
    </row>
    <row r="178" spans="1:7" ht="24" customHeight="1">
      <c r="A178" s="38"/>
      <c r="B178" s="46" t="s">
        <v>73</v>
      </c>
      <c r="C178" s="40" t="s">
        <v>7</v>
      </c>
      <c r="D178" s="40">
        <v>42</v>
      </c>
      <c r="E178" s="40"/>
      <c r="F178" s="56"/>
      <c r="G178" s="51">
        <f>D178*F178</f>
        <v>0</v>
      </c>
    </row>
    <row r="179" spans="1:7" ht="24" customHeight="1">
      <c r="A179" s="38"/>
      <c r="B179" s="46" t="s">
        <v>74</v>
      </c>
      <c r="C179" s="40" t="s">
        <v>5</v>
      </c>
      <c r="D179" s="40">
        <v>1</v>
      </c>
      <c r="E179" s="40"/>
      <c r="F179" s="70"/>
      <c r="G179" s="51">
        <f t="shared" ref="G179:G181" si="32">D179*F179</f>
        <v>0</v>
      </c>
    </row>
    <row r="180" spans="1:7" ht="24" customHeight="1">
      <c r="A180" s="38"/>
      <c r="B180" s="46" t="s">
        <v>67</v>
      </c>
      <c r="C180" s="40" t="s">
        <v>5</v>
      </c>
      <c r="D180" s="40">
        <v>1</v>
      </c>
      <c r="E180" s="40"/>
      <c r="F180" s="51"/>
      <c r="G180" s="51">
        <f t="shared" si="32"/>
        <v>0</v>
      </c>
    </row>
    <row r="181" spans="1:7" ht="24" customHeight="1">
      <c r="A181" s="38"/>
      <c r="B181" s="46" t="s">
        <v>75</v>
      </c>
      <c r="C181" s="40" t="s">
        <v>5</v>
      </c>
      <c r="D181" s="40">
        <v>1</v>
      </c>
      <c r="E181" s="40"/>
      <c r="F181" s="51"/>
      <c r="G181" s="51">
        <f t="shared" si="32"/>
        <v>0</v>
      </c>
    </row>
    <row r="182" spans="1:7" ht="24" customHeight="1" thickBot="1">
      <c r="A182" s="38"/>
      <c r="B182" s="46" t="s">
        <v>76</v>
      </c>
      <c r="C182" s="40" t="s">
        <v>5</v>
      </c>
      <c r="D182" s="40">
        <v>1</v>
      </c>
      <c r="E182" s="40"/>
      <c r="F182" s="56"/>
      <c r="G182" s="51">
        <f>D182*F182</f>
        <v>0</v>
      </c>
    </row>
    <row r="183" spans="1:7" ht="33" customHeight="1" thickBot="1">
      <c r="A183" s="158"/>
      <c r="B183" s="159" t="s">
        <v>182</v>
      </c>
      <c r="C183" s="158"/>
      <c r="D183" s="158"/>
      <c r="E183" s="158"/>
      <c r="F183" s="160"/>
      <c r="G183" s="161">
        <f>SUM(G178:G182)</f>
        <v>0</v>
      </c>
    </row>
    <row r="184" spans="1:7" ht="36" customHeight="1">
      <c r="A184" s="127" t="s">
        <v>180</v>
      </c>
      <c r="B184" s="128" t="s">
        <v>29</v>
      </c>
      <c r="C184" s="129"/>
      <c r="D184" s="129"/>
      <c r="E184" s="129"/>
      <c r="F184" s="130"/>
      <c r="G184" s="131"/>
    </row>
    <row r="185" spans="1:7" ht="30">
      <c r="A185" s="38"/>
      <c r="B185" s="39" t="s">
        <v>13</v>
      </c>
      <c r="C185" s="40"/>
      <c r="D185" s="40"/>
      <c r="E185" s="40"/>
      <c r="F185" s="56"/>
      <c r="G185" s="51"/>
    </row>
    <row r="186" spans="1:7" ht="24" customHeight="1">
      <c r="A186" s="38"/>
      <c r="B186" s="46" t="s">
        <v>284</v>
      </c>
      <c r="C186" s="40" t="s">
        <v>5</v>
      </c>
      <c r="D186" s="40">
        <v>1</v>
      </c>
      <c r="E186" s="40"/>
      <c r="F186" s="56"/>
      <c r="G186" s="63" t="s">
        <v>15</v>
      </c>
    </row>
    <row r="187" spans="1:7" ht="24" customHeight="1">
      <c r="A187" s="38"/>
      <c r="B187" s="46" t="s">
        <v>77</v>
      </c>
      <c r="C187" s="40" t="s">
        <v>5</v>
      </c>
      <c r="D187" s="40">
        <v>1</v>
      </c>
      <c r="E187" s="40"/>
      <c r="F187" s="56"/>
      <c r="G187" s="51">
        <f>D187*F187</f>
        <v>0</v>
      </c>
    </row>
    <row r="188" spans="1:7" ht="24" customHeight="1">
      <c r="A188" s="38"/>
      <c r="B188" s="46" t="s">
        <v>183</v>
      </c>
      <c r="C188" s="40" t="s">
        <v>5</v>
      </c>
      <c r="D188" s="40">
        <v>1</v>
      </c>
      <c r="E188" s="40"/>
      <c r="F188" s="64" t="s">
        <v>14</v>
      </c>
      <c r="G188" s="63" t="s">
        <v>15</v>
      </c>
    </row>
    <row r="189" spans="1:7" ht="12" customHeight="1" thickBot="1">
      <c r="A189" s="38"/>
      <c r="B189" s="46"/>
      <c r="C189" s="40"/>
      <c r="D189" s="40"/>
      <c r="E189" s="40"/>
      <c r="F189" s="64"/>
      <c r="G189" s="54"/>
    </row>
    <row r="190" spans="1:7" ht="33" customHeight="1" thickBot="1">
      <c r="A190" s="158"/>
      <c r="B190" s="159" t="s">
        <v>181</v>
      </c>
      <c r="C190" s="158"/>
      <c r="D190" s="158"/>
      <c r="E190" s="158"/>
      <c r="F190" s="160"/>
      <c r="G190" s="161">
        <f>SUM(G186:G188)</f>
        <v>0</v>
      </c>
    </row>
    <row r="191" spans="1:7" ht="33" customHeight="1" thickBot="1">
      <c r="A191" s="154"/>
      <c r="B191" s="155"/>
      <c r="C191" s="154"/>
      <c r="D191" s="154"/>
      <c r="E191" s="154"/>
      <c r="F191" s="156"/>
      <c r="G191" s="157"/>
    </row>
    <row r="192" spans="1:7" ht="45" customHeight="1" thickTop="1" thickBot="1">
      <c r="A192" s="162"/>
      <c r="B192" s="198" t="s">
        <v>212</v>
      </c>
      <c r="C192" s="163"/>
      <c r="D192" s="163"/>
      <c r="E192" s="163"/>
      <c r="F192" s="164"/>
      <c r="G192" s="165">
        <f>SUM(G16+G21+G31+G51+G79+G91+G167+G175+G183+G190)</f>
        <v>0</v>
      </c>
    </row>
    <row r="193" spans="1:7" s="32" customFormat="1" ht="48" customHeight="1" thickTop="1">
      <c r="A193" s="199" t="s">
        <v>115</v>
      </c>
      <c r="B193" s="199" t="s">
        <v>41</v>
      </c>
      <c r="C193" s="134"/>
      <c r="D193" s="134"/>
      <c r="E193" s="134"/>
      <c r="F193" s="135"/>
      <c r="G193" s="135"/>
    </row>
    <row r="194" spans="1:7" ht="36" customHeight="1">
      <c r="A194" s="136" t="s">
        <v>184</v>
      </c>
      <c r="B194" s="137" t="s">
        <v>185</v>
      </c>
      <c r="C194" s="138"/>
      <c r="D194" s="138"/>
      <c r="E194" s="138"/>
      <c r="F194" s="139"/>
      <c r="G194" s="140"/>
    </row>
    <row r="195" spans="1:7" ht="30">
      <c r="A195" s="38"/>
      <c r="B195" s="39" t="s">
        <v>189</v>
      </c>
      <c r="C195" s="40"/>
      <c r="D195" s="40"/>
      <c r="E195" s="40"/>
      <c r="F195" s="66"/>
      <c r="G195" s="67"/>
    </row>
    <row r="196" spans="1:7" ht="29.25" customHeight="1">
      <c r="A196" s="38"/>
      <c r="B196" s="144" t="s">
        <v>217</v>
      </c>
      <c r="C196" s="40"/>
      <c r="D196" s="40"/>
      <c r="E196" s="40"/>
      <c r="F196" s="66"/>
      <c r="G196" s="67"/>
    </row>
    <row r="197" spans="1:7" ht="24" customHeight="1">
      <c r="A197" s="38"/>
      <c r="B197" s="46" t="s">
        <v>187</v>
      </c>
      <c r="C197" s="40" t="s">
        <v>6</v>
      </c>
      <c r="D197" s="40">
        <v>4</v>
      </c>
      <c r="E197" s="142"/>
      <c r="F197" s="56"/>
      <c r="G197" s="143">
        <f t="shared" ref="G197:G203" si="33">D197*F197</f>
        <v>0</v>
      </c>
    </row>
    <row r="198" spans="1:7" ht="24" customHeight="1">
      <c r="A198" s="38"/>
      <c r="B198" s="46" t="s">
        <v>188</v>
      </c>
      <c r="C198" s="40" t="s">
        <v>5</v>
      </c>
      <c r="D198" s="40">
        <v>1</v>
      </c>
      <c r="E198" s="142"/>
      <c r="F198" s="56"/>
      <c r="G198" s="143">
        <f t="shared" si="33"/>
        <v>0</v>
      </c>
    </row>
    <row r="199" spans="1:7" ht="24" customHeight="1">
      <c r="A199" s="38"/>
      <c r="B199" s="46" t="s">
        <v>229</v>
      </c>
      <c r="C199" s="40" t="s">
        <v>6</v>
      </c>
      <c r="D199" s="40">
        <v>4</v>
      </c>
      <c r="E199" s="142"/>
      <c r="F199" s="56"/>
      <c r="G199" s="143">
        <f t="shared" si="33"/>
        <v>0</v>
      </c>
    </row>
    <row r="200" spans="1:7" ht="24" customHeight="1">
      <c r="A200" s="38"/>
      <c r="B200" s="46" t="s">
        <v>190</v>
      </c>
      <c r="C200" s="40" t="s">
        <v>5</v>
      </c>
      <c r="D200" s="40">
        <v>1</v>
      </c>
      <c r="E200" s="40"/>
      <c r="F200" s="64"/>
      <c r="G200" s="143">
        <f t="shared" si="33"/>
        <v>0</v>
      </c>
    </row>
    <row r="201" spans="1:7" ht="24" customHeight="1">
      <c r="A201" s="38"/>
      <c r="B201" s="46" t="s">
        <v>198</v>
      </c>
      <c r="C201" s="40" t="s">
        <v>6</v>
      </c>
      <c r="D201" s="40">
        <v>150</v>
      </c>
      <c r="E201" s="40"/>
      <c r="F201" s="64"/>
      <c r="G201" s="143">
        <f t="shared" ref="G201" si="34">D201*F201</f>
        <v>0</v>
      </c>
    </row>
    <row r="202" spans="1:7" ht="24" customHeight="1">
      <c r="A202" s="38"/>
      <c r="B202" s="46" t="s">
        <v>199</v>
      </c>
      <c r="C202" s="40" t="s">
        <v>6</v>
      </c>
      <c r="D202" s="40">
        <v>150</v>
      </c>
      <c r="E202" s="40"/>
      <c r="F202" s="64"/>
      <c r="G202" s="143">
        <f t="shared" ref="G202" si="35">D202*F202</f>
        <v>0</v>
      </c>
    </row>
    <row r="203" spans="1:7" ht="24" customHeight="1">
      <c r="A203" s="38"/>
      <c r="B203" s="46" t="s">
        <v>374</v>
      </c>
      <c r="C203" s="40" t="s">
        <v>5</v>
      </c>
      <c r="D203" s="40">
        <v>1</v>
      </c>
      <c r="E203" s="40"/>
      <c r="F203" s="64"/>
      <c r="G203" s="143">
        <f t="shared" si="33"/>
        <v>0</v>
      </c>
    </row>
    <row r="204" spans="1:7" ht="29.25" customHeight="1">
      <c r="A204" s="38"/>
      <c r="B204" s="144" t="s">
        <v>216</v>
      </c>
      <c r="C204" s="40"/>
      <c r="D204" s="40"/>
      <c r="E204" s="40"/>
      <c r="F204" s="66"/>
      <c r="G204" s="67"/>
    </row>
    <row r="205" spans="1:7" ht="24" customHeight="1">
      <c r="A205" s="38"/>
      <c r="B205" s="46" t="s">
        <v>187</v>
      </c>
      <c r="C205" s="40" t="s">
        <v>6</v>
      </c>
      <c r="D205" s="40">
        <v>8</v>
      </c>
      <c r="E205" s="142"/>
      <c r="F205" s="56"/>
      <c r="G205" s="143">
        <f t="shared" ref="G205:G211" si="36">D205*F205</f>
        <v>0</v>
      </c>
    </row>
    <row r="206" spans="1:7" ht="24" customHeight="1">
      <c r="A206" s="38"/>
      <c r="B206" s="46" t="s">
        <v>188</v>
      </c>
      <c r="C206" s="40" t="s">
        <v>5</v>
      </c>
      <c r="D206" s="40">
        <v>1</v>
      </c>
      <c r="E206" s="142"/>
      <c r="F206" s="56"/>
      <c r="G206" s="143">
        <f t="shared" si="36"/>
        <v>0</v>
      </c>
    </row>
    <row r="207" spans="1:7" ht="24" customHeight="1">
      <c r="A207" s="38"/>
      <c r="B207" s="46" t="s">
        <v>229</v>
      </c>
      <c r="C207" s="40" t="s">
        <v>6</v>
      </c>
      <c r="D207" s="40">
        <v>8</v>
      </c>
      <c r="E207" s="142"/>
      <c r="F207" s="56"/>
      <c r="G207" s="143">
        <f t="shared" si="36"/>
        <v>0</v>
      </c>
    </row>
    <row r="208" spans="1:7" ht="24" customHeight="1">
      <c r="A208" s="38"/>
      <c r="B208" s="46" t="s">
        <v>191</v>
      </c>
      <c r="C208" s="40" t="s">
        <v>5</v>
      </c>
      <c r="D208" s="40">
        <v>1</v>
      </c>
      <c r="E208" s="40"/>
      <c r="F208" s="64"/>
      <c r="G208" s="143">
        <f>D225*F208</f>
        <v>0</v>
      </c>
    </row>
    <row r="209" spans="1:7" ht="24" customHeight="1">
      <c r="A209" s="38"/>
      <c r="B209" s="46" t="s">
        <v>230</v>
      </c>
      <c r="C209" s="40" t="s">
        <v>6</v>
      </c>
      <c r="D209" s="40">
        <v>70</v>
      </c>
      <c r="E209" s="40"/>
      <c r="F209" s="64"/>
      <c r="G209" s="143">
        <f t="shared" ref="G209" si="37">D209*F209</f>
        <v>0</v>
      </c>
    </row>
    <row r="210" spans="1:7" ht="24" customHeight="1">
      <c r="A210" s="38"/>
      <c r="B210" s="46" t="s">
        <v>231</v>
      </c>
      <c r="C210" s="40" t="s">
        <v>6</v>
      </c>
      <c r="D210" s="40">
        <v>70</v>
      </c>
      <c r="E210" s="40"/>
      <c r="F210" s="64"/>
      <c r="G210" s="143">
        <f t="shared" ref="G210" si="38">D210*F210</f>
        <v>0</v>
      </c>
    </row>
    <row r="211" spans="1:7" ht="24" customHeight="1">
      <c r="A211" s="38"/>
      <c r="B211" s="46" t="s">
        <v>332</v>
      </c>
      <c r="C211" s="40" t="s">
        <v>5</v>
      </c>
      <c r="D211" s="40">
        <v>1</v>
      </c>
      <c r="E211" s="40"/>
      <c r="F211" s="64"/>
      <c r="G211" s="143">
        <f t="shared" si="36"/>
        <v>0</v>
      </c>
    </row>
    <row r="212" spans="1:7" ht="12" customHeight="1" thickBot="1">
      <c r="A212" s="38"/>
      <c r="B212" s="42"/>
      <c r="C212" s="40"/>
      <c r="D212" s="40"/>
      <c r="E212" s="40"/>
      <c r="F212" s="56"/>
      <c r="G212" s="51"/>
    </row>
    <row r="213" spans="1:7" ht="33" customHeight="1" thickBot="1">
      <c r="A213" s="158"/>
      <c r="B213" s="159" t="s">
        <v>193</v>
      </c>
      <c r="C213" s="158"/>
      <c r="D213" s="158"/>
      <c r="E213" s="158"/>
      <c r="F213" s="160"/>
      <c r="G213" s="161">
        <f>SUM(G196:G212)</f>
        <v>0</v>
      </c>
    </row>
    <row r="214" spans="1:7" ht="36" customHeight="1">
      <c r="A214" s="136" t="s">
        <v>192</v>
      </c>
      <c r="B214" s="137" t="s">
        <v>30</v>
      </c>
      <c r="C214" s="138"/>
      <c r="D214" s="138"/>
      <c r="E214" s="138"/>
      <c r="F214" s="139"/>
      <c r="G214" s="140"/>
    </row>
    <row r="215" spans="1:7" s="32" customFormat="1" ht="30">
      <c r="A215" s="40"/>
      <c r="B215" s="41" t="s">
        <v>9</v>
      </c>
      <c r="C215" s="40"/>
      <c r="D215" s="40"/>
      <c r="E215" s="40"/>
      <c r="F215" s="56"/>
      <c r="G215" s="51"/>
    </row>
    <row r="216" spans="1:7" ht="24" customHeight="1">
      <c r="A216" s="38"/>
      <c r="B216" s="46" t="s">
        <v>78</v>
      </c>
      <c r="C216" s="40" t="s">
        <v>7</v>
      </c>
      <c r="D216" s="40">
        <v>38</v>
      </c>
      <c r="E216" s="40"/>
      <c r="F216" s="56"/>
      <c r="G216" s="51">
        <f t="shared" ref="G216:G223" si="39">D216*F216</f>
        <v>0</v>
      </c>
    </row>
    <row r="217" spans="1:7" ht="24" customHeight="1">
      <c r="A217" s="38"/>
      <c r="B217" s="46" t="s">
        <v>79</v>
      </c>
      <c r="C217" s="40" t="s">
        <v>7</v>
      </c>
      <c r="D217" s="40">
        <v>2</v>
      </c>
      <c r="E217" s="40"/>
      <c r="F217" s="56"/>
      <c r="G217" s="51">
        <f t="shared" si="39"/>
        <v>0</v>
      </c>
    </row>
    <row r="218" spans="1:7" ht="24" customHeight="1">
      <c r="A218" s="38"/>
      <c r="B218" s="46" t="s">
        <v>80</v>
      </c>
      <c r="C218" s="40" t="s">
        <v>7</v>
      </c>
      <c r="D218" s="40">
        <v>7</v>
      </c>
      <c r="E218" s="40"/>
      <c r="F218" s="56"/>
      <c r="G218" s="51">
        <f t="shared" si="39"/>
        <v>0</v>
      </c>
    </row>
    <row r="219" spans="1:7" ht="24" customHeight="1">
      <c r="A219" s="38"/>
      <c r="B219" s="46" t="s">
        <v>196</v>
      </c>
      <c r="C219" s="40" t="s">
        <v>7</v>
      </c>
      <c r="D219" s="40">
        <v>10</v>
      </c>
      <c r="E219" s="40"/>
      <c r="F219" s="56"/>
      <c r="G219" s="51">
        <f t="shared" si="39"/>
        <v>0</v>
      </c>
    </row>
    <row r="220" spans="1:7" ht="24" customHeight="1">
      <c r="A220" s="38"/>
      <c r="B220" s="46" t="s">
        <v>81</v>
      </c>
      <c r="C220" s="40" t="s">
        <v>7</v>
      </c>
      <c r="D220" s="40">
        <v>7</v>
      </c>
      <c r="E220" s="40"/>
      <c r="F220" s="56"/>
      <c r="G220" s="51">
        <f t="shared" si="39"/>
        <v>0</v>
      </c>
    </row>
    <row r="221" spans="1:7" ht="24" customHeight="1">
      <c r="A221" s="38"/>
      <c r="B221" s="46" t="s">
        <v>82</v>
      </c>
      <c r="C221" s="40" t="s">
        <v>5</v>
      </c>
      <c r="D221" s="40">
        <v>1</v>
      </c>
      <c r="E221" s="40"/>
      <c r="F221" s="55"/>
      <c r="G221" s="51">
        <f t="shared" si="39"/>
        <v>0</v>
      </c>
    </row>
    <row r="222" spans="1:7" ht="24" customHeight="1">
      <c r="A222" s="38"/>
      <c r="B222" s="46" t="s">
        <v>83</v>
      </c>
      <c r="C222" s="40" t="s">
        <v>5</v>
      </c>
      <c r="D222" s="40">
        <v>1</v>
      </c>
      <c r="E222" s="40"/>
      <c r="F222" s="55"/>
      <c r="G222" s="51">
        <f t="shared" si="39"/>
        <v>0</v>
      </c>
    </row>
    <row r="223" spans="1:7" ht="24" customHeight="1">
      <c r="A223" s="38"/>
      <c r="B223" s="46" t="s">
        <v>333</v>
      </c>
      <c r="C223" s="40" t="s">
        <v>5</v>
      </c>
      <c r="D223" s="40">
        <v>1</v>
      </c>
      <c r="E223" s="40"/>
      <c r="F223" s="55"/>
      <c r="G223" s="51">
        <f t="shared" si="39"/>
        <v>0</v>
      </c>
    </row>
    <row r="224" spans="1:7" ht="18" customHeight="1">
      <c r="A224" s="38"/>
      <c r="B224" s="4" t="s">
        <v>293</v>
      </c>
      <c r="C224" s="40" t="s">
        <v>195</v>
      </c>
      <c r="D224" s="40">
        <v>2</v>
      </c>
      <c r="E224" s="40"/>
      <c r="F224" s="56"/>
      <c r="G224" s="51">
        <f>D224*F224</f>
        <v>0</v>
      </c>
    </row>
    <row r="225" spans="1:7" ht="18" customHeight="1">
      <c r="A225" s="38"/>
      <c r="B225" s="4" t="s">
        <v>292</v>
      </c>
      <c r="C225" s="40" t="s">
        <v>195</v>
      </c>
      <c r="D225" s="40">
        <v>5</v>
      </c>
      <c r="E225" s="40"/>
      <c r="F225" s="56"/>
      <c r="G225" s="51">
        <f>D225*F225</f>
        <v>0</v>
      </c>
    </row>
    <row r="226" spans="1:7" ht="18" customHeight="1">
      <c r="A226" s="38"/>
      <c r="B226" s="4" t="s">
        <v>334</v>
      </c>
      <c r="C226" s="40" t="s">
        <v>195</v>
      </c>
      <c r="D226" s="40">
        <v>2</v>
      </c>
      <c r="E226" s="40"/>
      <c r="F226" s="56"/>
      <c r="G226" s="51">
        <f t="shared" ref="G226:G232" si="40">D226*F226</f>
        <v>0</v>
      </c>
    </row>
    <row r="227" spans="1:7" ht="24" customHeight="1">
      <c r="A227" s="38"/>
      <c r="B227" s="46" t="s">
        <v>197</v>
      </c>
      <c r="C227" s="40" t="s">
        <v>5</v>
      </c>
      <c r="D227" s="40">
        <v>1</v>
      </c>
      <c r="E227" s="40"/>
      <c r="F227" s="55"/>
      <c r="G227" s="51">
        <f t="shared" si="40"/>
        <v>0</v>
      </c>
    </row>
    <row r="228" spans="1:7" ht="24" customHeight="1">
      <c r="A228" s="38"/>
      <c r="B228" s="46" t="s">
        <v>84</v>
      </c>
      <c r="C228" s="40" t="s">
        <v>5</v>
      </c>
      <c r="D228" s="88">
        <v>1</v>
      </c>
      <c r="E228" s="40"/>
      <c r="F228" s="89"/>
      <c r="G228" s="51">
        <f t="shared" si="40"/>
        <v>0</v>
      </c>
    </row>
    <row r="229" spans="1:7" ht="24" customHeight="1">
      <c r="A229" s="38"/>
      <c r="B229" s="46" t="s">
        <v>85</v>
      </c>
      <c r="C229" s="40" t="s">
        <v>5</v>
      </c>
      <c r="D229" s="88">
        <v>1</v>
      </c>
      <c r="E229" s="40"/>
      <c r="F229" s="89"/>
      <c r="G229" s="51">
        <f t="shared" si="40"/>
        <v>0</v>
      </c>
    </row>
    <row r="230" spans="1:7" ht="24" customHeight="1">
      <c r="A230" s="38"/>
      <c r="B230" s="46" t="s">
        <v>86</v>
      </c>
      <c r="C230" s="40" t="s">
        <v>5</v>
      </c>
      <c r="D230" s="88">
        <v>1</v>
      </c>
      <c r="E230" s="40"/>
      <c r="F230" s="89"/>
      <c r="G230" s="51">
        <f t="shared" si="40"/>
        <v>0</v>
      </c>
    </row>
    <row r="231" spans="1:7" ht="24" customHeight="1">
      <c r="A231" s="38"/>
      <c r="B231" s="46" t="s">
        <v>87</v>
      </c>
      <c r="C231" s="40" t="s">
        <v>5</v>
      </c>
      <c r="D231" s="88">
        <v>1</v>
      </c>
      <c r="E231" s="40"/>
      <c r="F231" s="89"/>
      <c r="G231" s="51">
        <f t="shared" si="40"/>
        <v>0</v>
      </c>
    </row>
    <row r="232" spans="1:7" ht="24" customHeight="1">
      <c r="A232" s="91"/>
      <c r="B232" s="46" t="s">
        <v>108</v>
      </c>
      <c r="C232" s="40" t="s">
        <v>5</v>
      </c>
      <c r="D232" s="88">
        <v>1</v>
      </c>
      <c r="E232" s="40"/>
      <c r="F232" s="89"/>
      <c r="G232" s="51">
        <f t="shared" si="40"/>
        <v>0</v>
      </c>
    </row>
    <row r="233" spans="1:7" ht="6" customHeight="1" thickBot="1">
      <c r="A233" s="91"/>
      <c r="B233" s="46"/>
      <c r="C233" s="40"/>
      <c r="D233" s="88"/>
      <c r="E233" s="40"/>
      <c r="F233" s="89"/>
      <c r="G233" s="51"/>
    </row>
    <row r="234" spans="1:7" ht="33" customHeight="1" thickBot="1">
      <c r="A234" s="158"/>
      <c r="B234" s="159" t="s">
        <v>194</v>
      </c>
      <c r="C234" s="158"/>
      <c r="D234" s="158"/>
      <c r="E234" s="158"/>
      <c r="F234" s="160"/>
      <c r="G234" s="161">
        <f>SUM(G216:G232)</f>
        <v>0</v>
      </c>
    </row>
    <row r="235" spans="1:7" ht="36" customHeight="1">
      <c r="A235" s="136" t="s">
        <v>200</v>
      </c>
      <c r="B235" s="137" t="s">
        <v>312</v>
      </c>
      <c r="C235" s="138"/>
      <c r="D235" s="138"/>
      <c r="E235" s="138"/>
      <c r="F235" s="139"/>
      <c r="G235" s="140"/>
    </row>
    <row r="236" spans="1:7" s="32" customFormat="1" ht="30">
      <c r="A236" s="40"/>
      <c r="B236" s="41" t="s">
        <v>9</v>
      </c>
      <c r="C236" s="40"/>
      <c r="D236" s="40"/>
      <c r="E236" s="40"/>
      <c r="F236" s="56"/>
      <c r="G236" s="51"/>
    </row>
    <row r="237" spans="1:7" s="32" customFormat="1" ht="24" customHeight="1">
      <c r="A237" s="40"/>
      <c r="B237" s="50" t="s">
        <v>215</v>
      </c>
      <c r="C237" s="40" t="s">
        <v>5</v>
      </c>
      <c r="D237" s="40">
        <v>2</v>
      </c>
      <c r="E237" s="40"/>
      <c r="F237" s="56"/>
      <c r="G237" s="51">
        <f>D237*F237</f>
        <v>0</v>
      </c>
    </row>
    <row r="238" spans="1:7" s="32" customFormat="1" ht="24" customHeight="1">
      <c r="A238" s="40"/>
      <c r="B238" s="50" t="s">
        <v>201</v>
      </c>
      <c r="C238" s="40" t="s">
        <v>5</v>
      </c>
      <c r="D238" s="40">
        <v>2</v>
      </c>
      <c r="E238" s="40"/>
      <c r="F238" s="56"/>
      <c r="G238" s="51">
        <f t="shared" ref="G238:G239" si="41">D238*F238</f>
        <v>0</v>
      </c>
    </row>
    <row r="239" spans="1:7" ht="24" customHeight="1">
      <c r="A239" s="38"/>
      <c r="B239" s="46" t="s">
        <v>199</v>
      </c>
      <c r="C239" s="40" t="s">
        <v>6</v>
      </c>
      <c r="D239" s="40">
        <v>65</v>
      </c>
      <c r="E239" s="40"/>
      <c r="F239" s="64"/>
      <c r="G239" s="143">
        <f t="shared" si="41"/>
        <v>0</v>
      </c>
    </row>
    <row r="240" spans="1:7" s="32" customFormat="1" ht="24" customHeight="1">
      <c r="A240" s="40"/>
      <c r="B240" s="50" t="s">
        <v>88</v>
      </c>
      <c r="C240" s="40" t="s">
        <v>7</v>
      </c>
      <c r="D240" s="40">
        <v>164</v>
      </c>
      <c r="E240" s="40"/>
      <c r="F240" s="56"/>
      <c r="G240" s="51">
        <f>D240*F240</f>
        <v>0</v>
      </c>
    </row>
    <row r="241" spans="1:7" s="32" customFormat="1" ht="24" customHeight="1">
      <c r="A241" s="40"/>
      <c r="B241" s="50" t="s">
        <v>89</v>
      </c>
      <c r="C241" s="40" t="s">
        <v>5</v>
      </c>
      <c r="D241" s="40">
        <v>1</v>
      </c>
      <c r="E241" s="40"/>
      <c r="F241" s="56"/>
      <c r="G241" s="51">
        <f t="shared" ref="G241" si="42">D241*F241</f>
        <v>0</v>
      </c>
    </row>
    <row r="242" spans="1:7" s="32" customFormat="1" ht="24" customHeight="1">
      <c r="A242" s="40"/>
      <c r="B242" s="50" t="s">
        <v>90</v>
      </c>
      <c r="C242" s="40" t="s">
        <v>6</v>
      </c>
      <c r="D242" s="40"/>
      <c r="E242" s="40"/>
      <c r="F242" s="56"/>
      <c r="G242" s="51">
        <f>D242*F242</f>
        <v>0</v>
      </c>
    </row>
    <row r="243" spans="1:7" s="32" customFormat="1" ht="24" customHeight="1">
      <c r="A243" s="40"/>
      <c r="B243" s="50" t="s">
        <v>91</v>
      </c>
      <c r="C243" s="40" t="s">
        <v>5</v>
      </c>
      <c r="D243" s="40">
        <v>1</v>
      </c>
      <c r="E243" s="40"/>
      <c r="F243" s="55"/>
      <c r="G243" s="51">
        <f t="shared" ref="G243:G245" si="43">D243*F243</f>
        <v>0</v>
      </c>
    </row>
    <row r="244" spans="1:7" s="32" customFormat="1" ht="24" customHeight="1">
      <c r="A244" s="40"/>
      <c r="B244" s="50" t="s">
        <v>202</v>
      </c>
      <c r="C244" s="40" t="s">
        <v>5</v>
      </c>
      <c r="D244" s="40">
        <v>1</v>
      </c>
      <c r="E244" s="40"/>
      <c r="F244" s="55"/>
      <c r="G244" s="51">
        <f t="shared" si="43"/>
        <v>0</v>
      </c>
    </row>
    <row r="245" spans="1:7" s="32" customFormat="1" ht="24" customHeight="1">
      <c r="A245" s="40"/>
      <c r="B245" s="50" t="s">
        <v>92</v>
      </c>
      <c r="C245" s="40" t="s">
        <v>5</v>
      </c>
      <c r="D245" s="40">
        <v>1</v>
      </c>
      <c r="E245" s="40"/>
      <c r="F245" s="55"/>
      <c r="G245" s="51">
        <f t="shared" si="43"/>
        <v>0</v>
      </c>
    </row>
    <row r="246" spans="1:7" s="32" customFormat="1" ht="6" customHeight="1" thickBot="1">
      <c r="A246" s="40"/>
      <c r="B246" s="50"/>
      <c r="C246" s="40"/>
      <c r="D246" s="40"/>
      <c r="E246" s="40"/>
      <c r="F246" s="56"/>
      <c r="G246" s="51"/>
    </row>
    <row r="247" spans="1:7" ht="32.25" customHeight="1" thickBot="1">
      <c r="A247" s="158"/>
      <c r="B247" s="159" t="s">
        <v>203</v>
      </c>
      <c r="C247" s="158"/>
      <c r="D247" s="158"/>
      <c r="E247" s="158"/>
      <c r="F247" s="160"/>
      <c r="G247" s="161">
        <f>SUM(G237:G245)</f>
        <v>0</v>
      </c>
    </row>
    <row r="248" spans="1:7" s="15" customFormat="1" ht="36" customHeight="1">
      <c r="A248" s="136" t="s">
        <v>204</v>
      </c>
      <c r="B248" s="137" t="s">
        <v>232</v>
      </c>
      <c r="C248" s="138"/>
      <c r="D248" s="138"/>
      <c r="E248" s="138"/>
      <c r="F248" s="139"/>
      <c r="G248" s="200"/>
    </row>
    <row r="249" spans="1:7" s="32" customFormat="1" ht="30">
      <c r="A249" s="40"/>
      <c r="B249" s="41" t="s">
        <v>9</v>
      </c>
      <c r="C249" s="40"/>
      <c r="D249" s="40"/>
      <c r="E249" s="40"/>
      <c r="F249" s="56"/>
      <c r="G249" s="51"/>
    </row>
    <row r="250" spans="1:7" s="10" customFormat="1" ht="24" customHeight="1">
      <c r="A250" s="17"/>
      <c r="B250" s="14" t="s">
        <v>233</v>
      </c>
      <c r="C250" s="3" t="s">
        <v>7</v>
      </c>
      <c r="D250" s="3">
        <v>2</v>
      </c>
      <c r="E250" s="7"/>
      <c r="F250" s="8"/>
      <c r="G250" s="12">
        <f t="shared" ref="G250:G253" si="44">D250*F250</f>
        <v>0</v>
      </c>
    </row>
    <row r="251" spans="1:7" s="10" customFormat="1" ht="24" customHeight="1">
      <c r="A251" s="17"/>
      <c r="B251" s="14" t="s">
        <v>234</v>
      </c>
      <c r="C251" s="3" t="s">
        <v>7</v>
      </c>
      <c r="D251" s="3">
        <v>2</v>
      </c>
      <c r="E251" s="7"/>
      <c r="F251" s="8"/>
      <c r="G251" s="12">
        <f t="shared" si="44"/>
        <v>0</v>
      </c>
    </row>
    <row r="252" spans="1:7" s="10" customFormat="1" ht="24" customHeight="1">
      <c r="A252" s="17"/>
      <c r="B252" s="14" t="s">
        <v>335</v>
      </c>
      <c r="C252" s="3" t="s">
        <v>5</v>
      </c>
      <c r="D252" s="3">
        <v>1</v>
      </c>
      <c r="E252" s="7"/>
      <c r="F252" s="8"/>
      <c r="G252" s="12">
        <f t="shared" si="44"/>
        <v>0</v>
      </c>
    </row>
    <row r="253" spans="1:7" s="10" customFormat="1" ht="24" customHeight="1">
      <c r="A253" s="17"/>
      <c r="B253" s="14" t="s">
        <v>39</v>
      </c>
      <c r="C253" s="3" t="s">
        <v>5</v>
      </c>
      <c r="D253" s="3">
        <v>1</v>
      </c>
      <c r="E253" s="7"/>
      <c r="F253" s="8"/>
      <c r="G253" s="12">
        <f t="shared" si="44"/>
        <v>0</v>
      </c>
    </row>
    <row r="254" spans="1:7" s="10" customFormat="1" ht="15" customHeight="1" thickBot="1">
      <c r="A254" s="17"/>
      <c r="B254" s="20"/>
      <c r="C254" s="17"/>
      <c r="D254" s="17"/>
      <c r="E254" s="17"/>
      <c r="F254" s="58"/>
      <c r="G254" s="57"/>
    </row>
    <row r="255" spans="1:7" s="10" customFormat="1" ht="33" customHeight="1" thickBot="1">
      <c r="A255" s="158"/>
      <c r="B255" s="159" t="s">
        <v>235</v>
      </c>
      <c r="C255" s="158"/>
      <c r="D255" s="158"/>
      <c r="E255" s="158"/>
      <c r="F255" s="160"/>
      <c r="G255" s="161">
        <f>SUM(G250:G253)</f>
        <v>0</v>
      </c>
    </row>
    <row r="256" spans="1:7" s="15" customFormat="1" ht="36" customHeight="1">
      <c r="A256" s="136" t="s">
        <v>205</v>
      </c>
      <c r="B256" s="137" t="s">
        <v>238</v>
      </c>
      <c r="C256" s="138"/>
      <c r="D256" s="138"/>
      <c r="E256" s="138"/>
      <c r="F256" s="139"/>
      <c r="G256" s="200"/>
    </row>
    <row r="257" spans="1:7" s="32" customFormat="1" ht="30">
      <c r="A257" s="40"/>
      <c r="B257" s="41" t="s">
        <v>9</v>
      </c>
      <c r="C257" s="40"/>
      <c r="D257" s="40"/>
      <c r="E257" s="40"/>
      <c r="F257" s="56"/>
      <c r="G257" s="51"/>
    </row>
    <row r="258" spans="1:7" s="10" customFormat="1" ht="24" customHeight="1">
      <c r="A258" s="17"/>
      <c r="B258" s="14" t="s">
        <v>336</v>
      </c>
      <c r="C258" s="3" t="s">
        <v>5</v>
      </c>
      <c r="D258" s="3">
        <v>1</v>
      </c>
      <c r="E258" s="7"/>
      <c r="F258" s="8"/>
      <c r="G258" s="12">
        <f t="shared" ref="G258" si="45">D258*F258</f>
        <v>0</v>
      </c>
    </row>
    <row r="259" spans="1:7" s="10" customFormat="1" ht="15" customHeight="1" thickBot="1">
      <c r="A259" s="17"/>
      <c r="B259" s="20"/>
      <c r="C259" s="17"/>
      <c r="D259" s="17"/>
      <c r="E259" s="17"/>
      <c r="F259" s="58"/>
      <c r="G259" s="57"/>
    </row>
    <row r="260" spans="1:7" s="10" customFormat="1" ht="33" customHeight="1" thickBot="1">
      <c r="A260" s="158"/>
      <c r="B260" s="159" t="s">
        <v>246</v>
      </c>
      <c r="C260" s="158"/>
      <c r="D260" s="158"/>
      <c r="E260" s="158"/>
      <c r="F260" s="160"/>
      <c r="G260" s="161">
        <f>SUM(G258:G258)</f>
        <v>0</v>
      </c>
    </row>
    <row r="261" spans="1:7" ht="36" customHeight="1">
      <c r="A261" s="136" t="s">
        <v>206</v>
      </c>
      <c r="B261" s="137" t="s">
        <v>33</v>
      </c>
      <c r="C261" s="138"/>
      <c r="D261" s="138"/>
      <c r="E261" s="138"/>
      <c r="F261" s="139"/>
      <c r="G261" s="140"/>
    </row>
    <row r="262" spans="1:7" s="32" customFormat="1" ht="30">
      <c r="A262" s="40"/>
      <c r="B262" s="41" t="s">
        <v>9</v>
      </c>
      <c r="C262" s="40"/>
      <c r="D262" s="40"/>
      <c r="E262" s="40"/>
      <c r="F262" s="56"/>
      <c r="G262" s="51"/>
    </row>
    <row r="263" spans="1:7" s="32" customFormat="1" ht="24" customHeight="1">
      <c r="A263" s="40"/>
      <c r="B263" s="50" t="s">
        <v>239</v>
      </c>
      <c r="C263" s="40" t="s">
        <v>5</v>
      </c>
      <c r="D263" s="40">
        <v>1</v>
      </c>
      <c r="E263" s="40"/>
      <c r="F263" s="56"/>
      <c r="G263" s="51">
        <f>D263*F263</f>
        <v>0</v>
      </c>
    </row>
    <row r="264" spans="1:7" s="32" customFormat="1" ht="24" customHeight="1">
      <c r="A264" s="40"/>
      <c r="B264" s="50" t="s">
        <v>240</v>
      </c>
      <c r="C264" s="40" t="s">
        <v>5</v>
      </c>
      <c r="D264" s="40">
        <v>2</v>
      </c>
      <c r="E264" s="40"/>
      <c r="F264" s="56"/>
      <c r="G264" s="51">
        <f>D264*F264</f>
        <v>0</v>
      </c>
    </row>
    <row r="265" spans="1:7" s="32" customFormat="1" ht="24" customHeight="1">
      <c r="A265" s="40"/>
      <c r="B265" s="50" t="s">
        <v>93</v>
      </c>
      <c r="C265" s="40" t="s">
        <v>5</v>
      </c>
      <c r="D265" s="40">
        <v>7</v>
      </c>
      <c r="E265" s="40"/>
      <c r="F265" s="56"/>
      <c r="G265" s="51">
        <f>D265*F265</f>
        <v>0</v>
      </c>
    </row>
    <row r="266" spans="1:7" s="32" customFormat="1" ht="24" customHeight="1">
      <c r="A266" s="40"/>
      <c r="B266" s="50" t="s">
        <v>375</v>
      </c>
      <c r="C266" s="40" t="s">
        <v>5</v>
      </c>
      <c r="D266" s="40">
        <v>7</v>
      </c>
      <c r="E266" s="40"/>
      <c r="F266" s="56"/>
      <c r="G266" s="51">
        <f t="shared" ref="G266:G267" si="46">D266*F266</f>
        <v>0</v>
      </c>
    </row>
    <row r="267" spans="1:7" s="32" customFormat="1" ht="24" customHeight="1">
      <c r="A267" s="40"/>
      <c r="B267" s="50" t="s">
        <v>337</v>
      </c>
      <c r="C267" s="40" t="s">
        <v>5</v>
      </c>
      <c r="D267" s="40">
        <v>6</v>
      </c>
      <c r="E267" s="40"/>
      <c r="F267" s="56"/>
      <c r="G267" s="51">
        <f t="shared" si="46"/>
        <v>0</v>
      </c>
    </row>
    <row r="268" spans="1:7" s="32" customFormat="1" ht="24" customHeight="1">
      <c r="A268" s="40"/>
      <c r="B268" s="50" t="s">
        <v>338</v>
      </c>
      <c r="C268" s="40" t="s">
        <v>5</v>
      </c>
      <c r="D268" s="40">
        <v>2</v>
      </c>
      <c r="E268" s="40"/>
      <c r="F268" s="56"/>
      <c r="G268" s="51">
        <f t="shared" ref="G268" si="47">D268*F268</f>
        <v>0</v>
      </c>
    </row>
    <row r="269" spans="1:7" s="32" customFormat="1" ht="24" customHeight="1">
      <c r="A269" s="40"/>
      <c r="B269" s="50" t="s">
        <v>339</v>
      </c>
      <c r="C269" s="40" t="s">
        <v>5</v>
      </c>
      <c r="D269" s="40">
        <v>2</v>
      </c>
      <c r="E269" s="40"/>
      <c r="F269" s="56"/>
      <c r="G269" s="51">
        <f t="shared" ref="G269:G270" si="48">D269*F269</f>
        <v>0</v>
      </c>
    </row>
    <row r="270" spans="1:7" s="32" customFormat="1" ht="24" customHeight="1">
      <c r="A270" s="40"/>
      <c r="B270" s="50" t="s">
        <v>95</v>
      </c>
      <c r="C270" s="40" t="s">
        <v>5</v>
      </c>
      <c r="D270" s="40">
        <v>1</v>
      </c>
      <c r="E270" s="40"/>
      <c r="F270" s="55"/>
      <c r="G270" s="51">
        <f t="shared" si="48"/>
        <v>0</v>
      </c>
    </row>
    <row r="271" spans="1:7" s="32" customFormat="1" ht="15" customHeight="1" thickBot="1">
      <c r="A271" s="40"/>
      <c r="B271" s="50"/>
      <c r="C271" s="40"/>
      <c r="D271" s="40"/>
      <c r="E271" s="40"/>
      <c r="F271" s="56"/>
      <c r="G271" s="51"/>
    </row>
    <row r="272" spans="1:7" ht="33" customHeight="1" thickBot="1">
      <c r="A272" s="158"/>
      <c r="B272" s="159" t="s">
        <v>241</v>
      </c>
      <c r="C272" s="158"/>
      <c r="D272" s="158"/>
      <c r="E272" s="158"/>
      <c r="F272" s="160"/>
      <c r="G272" s="161">
        <f>SUM(G263:G270)</f>
        <v>0</v>
      </c>
    </row>
    <row r="273" spans="1:7" ht="36" customHeight="1">
      <c r="A273" s="136" t="s">
        <v>207</v>
      </c>
      <c r="B273" s="137" t="s">
        <v>107</v>
      </c>
      <c r="C273" s="138"/>
      <c r="D273" s="138"/>
      <c r="E273" s="138"/>
      <c r="F273" s="139"/>
      <c r="G273" s="140"/>
    </row>
    <row r="274" spans="1:7" s="32" customFormat="1" ht="30">
      <c r="A274" s="40"/>
      <c r="B274" s="41" t="s">
        <v>9</v>
      </c>
      <c r="C274" s="40"/>
      <c r="D274" s="40"/>
      <c r="E274" s="40"/>
      <c r="F274" s="56"/>
      <c r="G274" s="51"/>
    </row>
    <row r="275" spans="1:7" s="32" customFormat="1" ht="24" customHeight="1">
      <c r="A275" s="40"/>
      <c r="B275" s="50" t="s">
        <v>357</v>
      </c>
      <c r="C275" s="40" t="s">
        <v>5</v>
      </c>
      <c r="D275" s="40">
        <v>1</v>
      </c>
      <c r="E275" s="40"/>
      <c r="F275" s="56"/>
      <c r="G275" s="51">
        <f>D275*F275</f>
        <v>0</v>
      </c>
    </row>
    <row r="276" spans="1:7" s="32" customFormat="1" ht="24" customHeight="1">
      <c r="A276" s="40"/>
      <c r="B276" s="50" t="s">
        <v>242</v>
      </c>
      <c r="C276" s="40" t="s">
        <v>5</v>
      </c>
      <c r="D276" s="40">
        <v>2</v>
      </c>
      <c r="E276" s="40"/>
      <c r="F276" s="56"/>
      <c r="G276" s="51">
        <f>D276*F276</f>
        <v>0</v>
      </c>
    </row>
    <row r="277" spans="1:7" s="32" customFormat="1" ht="24" customHeight="1">
      <c r="A277" s="40"/>
      <c r="B277" s="50" t="s">
        <v>376</v>
      </c>
      <c r="C277" s="40" t="s">
        <v>5</v>
      </c>
      <c r="D277" s="40">
        <v>1</v>
      </c>
      <c r="E277" s="40"/>
      <c r="F277" s="56"/>
      <c r="G277" s="51">
        <f>D277*F277</f>
        <v>0</v>
      </c>
    </row>
    <row r="278" spans="1:7" s="32" customFormat="1" ht="24" customHeight="1">
      <c r="A278" s="150"/>
      <c r="B278" s="222" t="s">
        <v>377</v>
      </c>
      <c r="C278" s="150" t="s">
        <v>5</v>
      </c>
      <c r="D278" s="150">
        <v>1</v>
      </c>
      <c r="E278" s="150"/>
      <c r="F278" s="221"/>
      <c r="G278" s="152">
        <f>D278*F278</f>
        <v>0</v>
      </c>
    </row>
    <row r="279" spans="1:7" s="33" customFormat="1" ht="24" customHeight="1">
      <c r="A279" s="44"/>
      <c r="B279" s="50" t="s">
        <v>340</v>
      </c>
      <c r="C279" s="40" t="s">
        <v>5</v>
      </c>
      <c r="D279" s="40">
        <v>1</v>
      </c>
      <c r="E279" s="47"/>
      <c r="F279" s="56"/>
      <c r="G279" s="66">
        <f>D279*F279</f>
        <v>0</v>
      </c>
    </row>
    <row r="280" spans="1:7" s="33" customFormat="1" ht="24" customHeight="1">
      <c r="A280" s="44"/>
      <c r="B280" s="50" t="s">
        <v>341</v>
      </c>
      <c r="C280" s="40" t="s">
        <v>7</v>
      </c>
      <c r="D280" s="40">
        <v>8</v>
      </c>
      <c r="E280" s="47"/>
      <c r="F280" s="51"/>
      <c r="G280" s="66">
        <f t="shared" ref="G280:G288" si="49">D280*F280</f>
        <v>0</v>
      </c>
    </row>
    <row r="281" spans="1:7" s="33" customFormat="1" ht="24" customHeight="1">
      <c r="A281" s="44"/>
      <c r="B281" s="50" t="s">
        <v>243</v>
      </c>
      <c r="C281" s="40" t="s">
        <v>7</v>
      </c>
      <c r="D281" s="40">
        <v>19</v>
      </c>
      <c r="E281" s="47"/>
      <c r="F281" s="51"/>
      <c r="G281" s="66">
        <f t="shared" ref="G281" si="50">D281*F281</f>
        <v>0</v>
      </c>
    </row>
    <row r="282" spans="1:7" s="33" customFormat="1" ht="24" customHeight="1">
      <c r="A282" s="44"/>
      <c r="B282" s="50" t="s">
        <v>317</v>
      </c>
      <c r="C282" s="40" t="s">
        <v>7</v>
      </c>
      <c r="D282" s="40">
        <v>3</v>
      </c>
      <c r="E282" s="47"/>
      <c r="F282" s="51"/>
      <c r="G282" s="66">
        <f t="shared" ref="G282" si="51">D282*F282</f>
        <v>0</v>
      </c>
    </row>
    <row r="283" spans="1:7" s="33" customFormat="1" ht="24" customHeight="1">
      <c r="A283" s="44"/>
      <c r="B283" s="50" t="s">
        <v>342</v>
      </c>
      <c r="C283" s="40" t="s">
        <v>5</v>
      </c>
      <c r="D283" s="40">
        <v>1</v>
      </c>
      <c r="E283" s="47"/>
      <c r="F283" s="55"/>
      <c r="G283" s="66">
        <f t="shared" si="49"/>
        <v>0</v>
      </c>
    </row>
    <row r="284" spans="1:7" s="33" customFormat="1" ht="24" customHeight="1">
      <c r="A284" s="44"/>
      <c r="B284" s="50" t="s">
        <v>60</v>
      </c>
      <c r="C284" s="40" t="s">
        <v>5</v>
      </c>
      <c r="D284" s="40">
        <v>1</v>
      </c>
      <c r="E284" s="47"/>
      <c r="F284" s="40"/>
      <c r="G284" s="66">
        <f t="shared" si="49"/>
        <v>0</v>
      </c>
    </row>
    <row r="285" spans="1:7" s="33" customFormat="1" ht="24" customHeight="1">
      <c r="A285" s="44"/>
      <c r="B285" s="50" t="s">
        <v>343</v>
      </c>
      <c r="C285" s="40" t="s">
        <v>5</v>
      </c>
      <c r="D285" s="88">
        <v>1</v>
      </c>
      <c r="E285" s="47"/>
      <c r="F285" s="88"/>
      <c r="G285" s="66">
        <f t="shared" si="49"/>
        <v>0</v>
      </c>
    </row>
    <row r="286" spans="1:7" s="33" customFormat="1" ht="24" customHeight="1">
      <c r="A286" s="44"/>
      <c r="B286" s="50" t="s">
        <v>65</v>
      </c>
      <c r="C286" s="40" t="s">
        <v>5</v>
      </c>
      <c r="D286" s="88">
        <v>1</v>
      </c>
      <c r="E286" s="47"/>
      <c r="F286" s="88"/>
      <c r="G286" s="66">
        <f t="shared" si="49"/>
        <v>0</v>
      </c>
    </row>
    <row r="287" spans="1:7" s="33" customFormat="1" ht="24" customHeight="1">
      <c r="A287" s="44"/>
      <c r="B287" s="50" t="s">
        <v>345</v>
      </c>
      <c r="C287" s="40" t="s">
        <v>5</v>
      </c>
      <c r="D287" s="88">
        <v>1</v>
      </c>
      <c r="E287" s="47"/>
      <c r="F287" s="88"/>
      <c r="G287" s="66">
        <f t="shared" si="49"/>
        <v>0</v>
      </c>
    </row>
    <row r="288" spans="1:7" s="33" customFormat="1" ht="24" customHeight="1">
      <c r="A288" s="44"/>
      <c r="B288" s="50" t="s">
        <v>344</v>
      </c>
      <c r="C288" s="40" t="s">
        <v>5</v>
      </c>
      <c r="D288" s="88">
        <v>1</v>
      </c>
      <c r="E288" s="47"/>
      <c r="F288" s="88"/>
      <c r="G288" s="66">
        <f t="shared" si="49"/>
        <v>0</v>
      </c>
    </row>
    <row r="289" spans="1:256" s="33" customFormat="1" ht="15" customHeight="1" thickBot="1">
      <c r="A289" s="44"/>
      <c r="B289" s="50"/>
      <c r="C289" s="40"/>
      <c r="D289" s="40"/>
      <c r="E289" s="47"/>
      <c r="F289" s="65"/>
      <c r="G289" s="66"/>
    </row>
    <row r="290" spans="1:256" ht="33" customHeight="1" thickBot="1">
      <c r="A290" s="158"/>
      <c r="B290" s="159" t="s">
        <v>208</v>
      </c>
      <c r="C290" s="158"/>
      <c r="D290" s="158"/>
      <c r="E290" s="158"/>
      <c r="F290" s="160"/>
      <c r="G290" s="161">
        <f>SUM(G275:G288)</f>
        <v>0</v>
      </c>
    </row>
    <row r="291" spans="1:256" s="15" customFormat="1" ht="36" customHeight="1">
      <c r="A291" s="136" t="s">
        <v>209</v>
      </c>
      <c r="B291" s="137" t="s">
        <v>247</v>
      </c>
      <c r="C291" s="138"/>
      <c r="D291" s="138"/>
      <c r="E291" s="138"/>
      <c r="F291" s="139"/>
      <c r="G291" s="200"/>
    </row>
    <row r="292" spans="1:256" s="32" customFormat="1" ht="30">
      <c r="A292" s="40"/>
      <c r="B292" s="41" t="s">
        <v>9</v>
      </c>
      <c r="C292" s="40"/>
      <c r="D292" s="40"/>
      <c r="E292" s="40"/>
      <c r="F292" s="56"/>
      <c r="G292" s="51"/>
    </row>
    <row r="293" spans="1:256" s="10" customFormat="1" ht="24" customHeight="1">
      <c r="A293" s="17"/>
      <c r="B293" s="14" t="s">
        <v>346</v>
      </c>
      <c r="C293" s="3" t="s">
        <v>6</v>
      </c>
      <c r="D293" s="3"/>
      <c r="E293" s="7"/>
      <c r="F293" s="8"/>
      <c r="G293" s="12">
        <f>D293*F293</f>
        <v>0</v>
      </c>
    </row>
    <row r="294" spans="1:256" s="10" customFormat="1" ht="15" customHeight="1" thickBot="1">
      <c r="A294" s="17"/>
      <c r="B294" s="20"/>
      <c r="C294" s="17"/>
      <c r="D294" s="17"/>
      <c r="E294" s="17"/>
      <c r="F294" s="58"/>
      <c r="G294" s="57"/>
    </row>
    <row r="295" spans="1:256" s="10" customFormat="1" ht="33" customHeight="1" thickBot="1">
      <c r="A295" s="158"/>
      <c r="B295" s="159" t="s">
        <v>210</v>
      </c>
      <c r="C295" s="158"/>
      <c r="D295" s="158"/>
      <c r="E295" s="158"/>
      <c r="F295" s="160"/>
      <c r="G295" s="161">
        <f>SUM(G293:G293)</f>
        <v>0</v>
      </c>
    </row>
    <row r="296" spans="1:256" s="15" customFormat="1" ht="36" customHeight="1">
      <c r="A296" s="136" t="s">
        <v>248</v>
      </c>
      <c r="B296" s="137" t="s">
        <v>106</v>
      </c>
      <c r="C296" s="138"/>
      <c r="D296" s="138"/>
      <c r="E296" s="138"/>
      <c r="F296" s="139"/>
      <c r="G296" s="140"/>
    </row>
    <row r="297" spans="1:256" s="32" customFormat="1" ht="30">
      <c r="A297" s="40"/>
      <c r="B297" s="41" t="s">
        <v>9</v>
      </c>
      <c r="C297" s="40"/>
      <c r="D297" s="40"/>
      <c r="E297" s="40"/>
      <c r="F297" s="56"/>
      <c r="G297" s="51"/>
    </row>
    <row r="298" spans="1:256" s="10" customFormat="1" ht="24" customHeight="1">
      <c r="A298" s="17"/>
      <c r="B298" s="14" t="s">
        <v>306</v>
      </c>
      <c r="C298" s="3" t="s">
        <v>5</v>
      </c>
      <c r="D298" s="3">
        <v>2</v>
      </c>
      <c r="E298" s="7"/>
      <c r="F298" s="12"/>
      <c r="G298" s="12">
        <f t="shared" ref="G298" si="52">D298*F298</f>
        <v>0</v>
      </c>
    </row>
    <row r="299" spans="1:256" s="10" customFormat="1" ht="15" customHeight="1" thickBot="1">
      <c r="A299" s="17"/>
      <c r="B299" s="20"/>
      <c r="C299" s="17"/>
      <c r="D299" s="17"/>
      <c r="E299" s="17"/>
      <c r="F299" s="58"/>
      <c r="G299" s="57"/>
    </row>
    <row r="300" spans="1:256" ht="33" customHeight="1" thickBot="1">
      <c r="A300" s="158"/>
      <c r="B300" s="159" t="s">
        <v>249</v>
      </c>
      <c r="C300" s="158"/>
      <c r="D300" s="158"/>
      <c r="E300" s="158"/>
      <c r="F300" s="160"/>
      <c r="G300" s="161">
        <f>SUM(G298:G298)</f>
        <v>0</v>
      </c>
    </row>
    <row r="301" spans="1:256" ht="33" customHeight="1" thickBot="1">
      <c r="A301" s="154"/>
      <c r="B301" s="155"/>
      <c r="C301" s="154"/>
      <c r="D301" s="154"/>
      <c r="E301" s="154"/>
      <c r="F301" s="156"/>
      <c r="G301" s="157"/>
    </row>
    <row r="302" spans="1:256" s="34" customFormat="1" ht="45" customHeight="1" thickTop="1" thickBot="1">
      <c r="A302" s="162"/>
      <c r="B302" s="198" t="s">
        <v>211</v>
      </c>
      <c r="C302" s="163"/>
      <c r="D302" s="163"/>
      <c r="E302" s="163"/>
      <c r="F302" s="164"/>
      <c r="G302" s="165">
        <f>SUM(G213+G234+G247+G255+G260+G272+G290+G295+G300)</f>
        <v>0</v>
      </c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  <c r="DU302" s="24"/>
      <c r="DV302" s="24"/>
      <c r="DW302" s="24"/>
      <c r="DX302" s="24"/>
      <c r="DY302" s="24"/>
      <c r="DZ302" s="24"/>
      <c r="EA302" s="24"/>
      <c r="EB302" s="24"/>
      <c r="EC302" s="24"/>
      <c r="ED302" s="24"/>
      <c r="EE302" s="24"/>
      <c r="EF302" s="24"/>
      <c r="EG302" s="24"/>
      <c r="EH302" s="24"/>
      <c r="EI302" s="24"/>
      <c r="EJ302" s="24"/>
      <c r="EK302" s="24"/>
      <c r="EL302" s="24"/>
      <c r="EM302" s="24"/>
      <c r="EN302" s="24"/>
      <c r="EO302" s="24"/>
      <c r="EP302" s="24"/>
      <c r="EQ302" s="24"/>
      <c r="ER302" s="24"/>
      <c r="ES302" s="24"/>
      <c r="ET302" s="24"/>
      <c r="EU302" s="24"/>
      <c r="EV302" s="24"/>
      <c r="EW302" s="24"/>
      <c r="EX302" s="24"/>
      <c r="EY302" s="24"/>
      <c r="EZ302" s="24"/>
      <c r="FA302" s="24"/>
      <c r="FB302" s="24"/>
      <c r="FC302" s="24"/>
      <c r="FD302" s="24"/>
      <c r="FE302" s="24"/>
      <c r="FF302" s="24"/>
      <c r="FG302" s="24"/>
      <c r="FH302" s="24"/>
      <c r="FI302" s="24"/>
      <c r="FJ302" s="24"/>
      <c r="FK302" s="24"/>
      <c r="FL302" s="24"/>
      <c r="FM302" s="24"/>
      <c r="FN302" s="24"/>
      <c r="FO302" s="24"/>
      <c r="FP302" s="24"/>
      <c r="FQ302" s="24"/>
      <c r="FR302" s="24"/>
      <c r="FS302" s="24"/>
      <c r="FT302" s="24"/>
      <c r="FU302" s="24"/>
      <c r="FV302" s="24"/>
      <c r="FW302" s="24"/>
      <c r="FX302" s="24"/>
      <c r="FY302" s="24"/>
      <c r="FZ302" s="24"/>
      <c r="GA302" s="24"/>
      <c r="GB302" s="24"/>
      <c r="GC302" s="24"/>
      <c r="GD302" s="24"/>
      <c r="GE302" s="24"/>
      <c r="GF302" s="24"/>
      <c r="GG302" s="24"/>
      <c r="GH302" s="24"/>
      <c r="GI302" s="24"/>
      <c r="GJ302" s="24"/>
      <c r="GK302" s="24"/>
      <c r="GL302" s="24"/>
      <c r="GM302" s="24"/>
      <c r="GN302" s="24"/>
      <c r="GO302" s="24"/>
      <c r="GP302" s="24"/>
      <c r="GQ302" s="24"/>
      <c r="GR302" s="24"/>
      <c r="GS302" s="24"/>
      <c r="GT302" s="24"/>
      <c r="GU302" s="24"/>
      <c r="GV302" s="24"/>
      <c r="GW302" s="24"/>
      <c r="GX302" s="24"/>
      <c r="GY302" s="24"/>
      <c r="GZ302" s="24"/>
      <c r="HA302" s="24"/>
      <c r="HB302" s="24"/>
      <c r="HC302" s="24"/>
      <c r="HD302" s="24"/>
      <c r="HE302" s="24"/>
      <c r="HF302" s="24"/>
      <c r="HG302" s="24"/>
      <c r="HH302" s="24"/>
      <c r="HI302" s="24"/>
      <c r="HJ302" s="24"/>
      <c r="HK302" s="24"/>
      <c r="HL302" s="24"/>
      <c r="HM302" s="24"/>
      <c r="HN302" s="24"/>
      <c r="HO302" s="24"/>
      <c r="HP302" s="24"/>
      <c r="HQ302" s="24"/>
      <c r="HR302" s="24"/>
      <c r="HS302" s="24"/>
      <c r="HT302" s="24"/>
      <c r="HU302" s="24"/>
      <c r="HV302" s="24"/>
      <c r="HW302" s="24"/>
      <c r="HX302" s="24"/>
      <c r="HY302" s="24"/>
      <c r="HZ302" s="24"/>
      <c r="IA302" s="24"/>
      <c r="IB302" s="24"/>
      <c r="IC302" s="24"/>
      <c r="ID302" s="24"/>
      <c r="IE302" s="24"/>
      <c r="IF302" s="24"/>
      <c r="IG302" s="24"/>
      <c r="IH302" s="24"/>
      <c r="II302" s="24"/>
      <c r="IJ302" s="24"/>
      <c r="IK302" s="24"/>
      <c r="IL302" s="24"/>
      <c r="IM302" s="24"/>
      <c r="IN302" s="24"/>
      <c r="IO302" s="24"/>
      <c r="IP302" s="24"/>
      <c r="IQ302" s="24"/>
      <c r="IR302" s="24"/>
      <c r="IS302" s="24"/>
      <c r="IT302" s="24"/>
      <c r="IU302" s="24"/>
      <c r="IV302" s="24"/>
    </row>
    <row r="303" spans="1:256" ht="36" customHeight="1" thickTop="1" thickBot="1">
      <c r="A303" s="201"/>
      <c r="B303" s="201"/>
      <c r="C303" s="202"/>
      <c r="D303" s="202"/>
      <c r="E303" s="202"/>
      <c r="F303" s="203"/>
      <c r="G303" s="203"/>
    </row>
    <row r="304" spans="1:256" ht="51" customHeight="1" thickTop="1" thickBot="1">
      <c r="A304" s="21"/>
      <c r="B304" s="23" t="s">
        <v>214</v>
      </c>
      <c r="C304" s="22"/>
      <c r="D304" s="22"/>
      <c r="E304" s="22"/>
      <c r="F304" s="59"/>
      <c r="G304" s="145">
        <f>SUM(G192+G302)</f>
        <v>0</v>
      </c>
    </row>
    <row r="305" spans="1:7" ht="18" customHeight="1" thickTop="1">
      <c r="A305" s="215"/>
      <c r="B305" s="216"/>
      <c r="C305" s="217"/>
      <c r="D305" s="217"/>
      <c r="E305" s="217"/>
      <c r="F305" s="218"/>
      <c r="G305" s="218"/>
    </row>
    <row r="306" spans="1:7" ht="18" customHeight="1">
      <c r="A306" s="25"/>
      <c r="B306" s="26"/>
      <c r="C306" s="27"/>
      <c r="D306" s="27"/>
      <c r="E306" s="27"/>
      <c r="F306" s="68"/>
      <c r="G306" s="68"/>
    </row>
    <row r="307" spans="1:7" ht="18" customHeight="1">
      <c r="A307" s="25"/>
      <c r="B307" s="26"/>
      <c r="C307" s="27"/>
      <c r="D307" s="27"/>
      <c r="E307" s="27"/>
      <c r="F307" s="68"/>
      <c r="G307" s="68"/>
    </row>
    <row r="308" spans="1:7" ht="18" customHeight="1">
      <c r="A308" s="25"/>
      <c r="B308" s="26"/>
      <c r="C308" s="27"/>
      <c r="D308" s="27"/>
      <c r="E308" s="27"/>
      <c r="F308" s="68"/>
      <c r="G308" s="68"/>
    </row>
    <row r="309" spans="1:7" ht="18" customHeight="1">
      <c r="A309" s="52"/>
      <c r="B309" s="53"/>
      <c r="C309" s="92"/>
      <c r="D309" s="92"/>
      <c r="E309" s="92"/>
      <c r="F309" s="93"/>
      <c r="G309" s="93"/>
    </row>
    <row r="310" spans="1:7" ht="23.25" customHeight="1">
      <c r="A310" s="71"/>
      <c r="B310" s="72"/>
      <c r="C310" s="73"/>
      <c r="D310" s="73"/>
      <c r="E310" s="73"/>
      <c r="F310" s="74"/>
      <c r="G310" s="74"/>
    </row>
    <row r="311" spans="1:7" ht="23.25" customHeight="1">
      <c r="A311" s="71"/>
      <c r="B311" s="72"/>
      <c r="C311" s="73"/>
      <c r="D311" s="73"/>
      <c r="E311" s="73"/>
      <c r="F311" s="74"/>
      <c r="G311" s="74"/>
    </row>
    <row r="312" spans="1:7" ht="23.25" customHeight="1">
      <c r="A312" s="71"/>
      <c r="B312" s="72"/>
      <c r="C312" s="73"/>
      <c r="D312" s="73"/>
      <c r="E312" s="73"/>
      <c r="F312" s="74"/>
      <c r="G312" s="74"/>
    </row>
    <row r="313" spans="1:7" ht="23.25" customHeight="1">
      <c r="A313" s="71"/>
      <c r="B313" s="72"/>
      <c r="C313" s="73"/>
      <c r="D313" s="73"/>
      <c r="E313" s="73"/>
      <c r="F313" s="74"/>
      <c r="G313" s="74"/>
    </row>
    <row r="314" spans="1:7" ht="12" customHeight="1">
      <c r="A314" s="71"/>
      <c r="B314" s="72"/>
      <c r="C314" s="73"/>
      <c r="D314" s="73"/>
      <c r="E314" s="73"/>
      <c r="F314" s="74"/>
      <c r="G314" s="74"/>
    </row>
  </sheetData>
  <mergeCells count="1">
    <mergeCell ref="A1:G1"/>
  </mergeCells>
  <phoneticPr fontId="5" type="noConversion"/>
  <printOptions horizontalCentered="1"/>
  <pageMargins left="0.19685039370078741" right="0.19685039370078741" top="0.78740157480314965" bottom="0.59055118110236227" header="0.27559055118110237" footer="0.27559055118110237"/>
  <pageSetup paperSize="9" scale="90" orientation="portrait" r:id="rId1"/>
  <headerFooter alignWithMargins="0">
    <oddHeader>&amp;C&amp;"Calibri,Normal"&amp;9&amp;K002060INSERM – CENTRE DE BIOLOGIE STRUCTURALE – EXTENSION ET RENOVATION DU BATIMENT EXISTANT
LOT N° 13 – ELECTRICITE COURANTS FORTS ET FAIBLES</oddHeader>
    <oddFooter>&amp;L&amp;"Calibri,Normal"&amp;9&amp;K002060BETSO - 11/04/2025 - INDICE 0&amp;C&amp;"Calibri,Normal"&amp;9&amp;K002060D.P.G.F.&amp;R&amp;"Calibri,Normal"&amp;9&amp;K002060 23.44 -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404978-35F9-4720-8A06-EED9DFCA12DB}">
  <dimension ref="A1:IV215"/>
  <sheetViews>
    <sheetView view="pageBreakPreview" zoomScaleNormal="125" zoomScaleSheetLayoutView="100" workbookViewId="0">
      <selection sqref="A1:G1"/>
    </sheetView>
  </sheetViews>
  <sheetFormatPr baseColWidth="10" defaultRowHeight="12.75"/>
  <cols>
    <col min="1" max="1" width="6.7109375" style="35" customWidth="1"/>
    <col min="2" max="2" width="62.7109375" style="35" customWidth="1"/>
    <col min="3" max="3" width="5.7109375" style="24" customWidth="1"/>
    <col min="4" max="4" width="7.7109375" style="24" customWidth="1"/>
    <col min="5" max="5" width="8.7109375" style="24" customWidth="1"/>
    <col min="6" max="6" width="8.7109375" style="69" customWidth="1"/>
    <col min="7" max="7" width="12.7109375" style="69" customWidth="1"/>
    <col min="8" max="16384" width="11.42578125" style="24"/>
  </cols>
  <sheetData>
    <row r="1" spans="1:8" s="1" customFormat="1" ht="36" customHeight="1">
      <c r="A1" s="233" t="s">
        <v>250</v>
      </c>
      <c r="B1" s="234"/>
      <c r="C1" s="234"/>
      <c r="D1" s="234"/>
      <c r="E1" s="234"/>
      <c r="F1" s="234"/>
      <c r="G1" s="235"/>
    </row>
    <row r="2" spans="1:8" ht="30" customHeight="1">
      <c r="A2" s="36" t="s">
        <v>4</v>
      </c>
      <c r="B2" s="36" t="s">
        <v>1</v>
      </c>
      <c r="C2" s="37" t="s">
        <v>2</v>
      </c>
      <c r="D2" s="37" t="s">
        <v>378</v>
      </c>
      <c r="E2" s="37" t="s">
        <v>379</v>
      </c>
      <c r="F2" s="60" t="s">
        <v>10</v>
      </c>
      <c r="G2" s="60" t="s">
        <v>34</v>
      </c>
    </row>
    <row r="3" spans="1:8" ht="42" customHeight="1">
      <c r="A3" s="197" t="s">
        <v>251</v>
      </c>
      <c r="B3" s="197" t="s">
        <v>40</v>
      </c>
      <c r="C3" s="132"/>
      <c r="D3" s="132"/>
      <c r="E3" s="132"/>
      <c r="F3" s="133"/>
      <c r="G3" s="133"/>
    </row>
    <row r="4" spans="1:8" ht="36" customHeight="1">
      <c r="A4" s="127" t="s">
        <v>252</v>
      </c>
      <c r="B4" s="128" t="s">
        <v>253</v>
      </c>
      <c r="C4" s="129"/>
      <c r="D4" s="129"/>
      <c r="E4" s="129"/>
      <c r="F4" s="130"/>
      <c r="G4" s="131"/>
    </row>
    <row r="5" spans="1:8" ht="30" customHeight="1">
      <c r="A5" s="38"/>
      <c r="B5" s="39" t="s">
        <v>120</v>
      </c>
      <c r="C5" s="40"/>
      <c r="D5" s="40"/>
      <c r="E5" s="40"/>
      <c r="F5" s="56"/>
      <c r="G5" s="51"/>
    </row>
    <row r="6" spans="1:8" ht="24" customHeight="1">
      <c r="A6" s="39"/>
      <c r="B6" s="46" t="s">
        <v>254</v>
      </c>
      <c r="C6" s="40" t="s">
        <v>5</v>
      </c>
      <c r="D6" s="40">
        <v>1</v>
      </c>
      <c r="E6" s="40"/>
      <c r="F6" s="55"/>
      <c r="G6" s="51">
        <f>D6*F6</f>
        <v>0</v>
      </c>
      <c r="H6" s="30"/>
    </row>
    <row r="7" spans="1:8" ht="24" customHeight="1">
      <c r="A7" s="39"/>
      <c r="B7" s="46" t="s">
        <v>255</v>
      </c>
      <c r="C7" s="40" t="s">
        <v>5</v>
      </c>
      <c r="D7" s="40">
        <v>1</v>
      </c>
      <c r="E7" s="40"/>
      <c r="F7" s="55"/>
      <c r="G7" s="51">
        <f>D7*F7</f>
        <v>0</v>
      </c>
      <c r="H7" s="30"/>
    </row>
    <row r="8" spans="1:8" ht="6" customHeight="1" thickBot="1">
      <c r="A8" s="39"/>
      <c r="B8" s="43"/>
      <c r="C8" s="40"/>
      <c r="D8" s="40"/>
      <c r="E8" s="40"/>
      <c r="F8" s="55"/>
      <c r="G8" s="54"/>
      <c r="H8" s="31"/>
    </row>
    <row r="9" spans="1:8" ht="33" customHeight="1" thickBot="1">
      <c r="A9" s="158"/>
      <c r="B9" s="159" t="s">
        <v>268</v>
      </c>
      <c r="C9" s="158"/>
      <c r="D9" s="158"/>
      <c r="E9" s="158"/>
      <c r="F9" s="160"/>
      <c r="G9" s="161">
        <f>SUM(G6:G8)</f>
        <v>0</v>
      </c>
    </row>
    <row r="10" spans="1:8" s="15" customFormat="1" ht="36" customHeight="1">
      <c r="A10" s="127" t="s">
        <v>260</v>
      </c>
      <c r="B10" s="128" t="s">
        <v>126</v>
      </c>
      <c r="C10" s="129"/>
      <c r="D10" s="129"/>
      <c r="E10" s="129"/>
      <c r="F10" s="130"/>
      <c r="G10" s="131"/>
    </row>
    <row r="11" spans="1:8" s="15" customFormat="1" ht="24" customHeight="1">
      <c r="A11" s="16"/>
      <c r="B11" s="2" t="s">
        <v>11</v>
      </c>
      <c r="C11" s="3"/>
      <c r="D11" s="3"/>
      <c r="E11" s="3"/>
      <c r="F11" s="13"/>
      <c r="G11" s="12"/>
      <c r="H11" s="18"/>
    </row>
    <row r="12" spans="1:8" s="15" customFormat="1" ht="24" customHeight="1">
      <c r="A12" s="16"/>
      <c r="B12" s="9" t="s">
        <v>105</v>
      </c>
      <c r="C12" s="3" t="s">
        <v>5</v>
      </c>
      <c r="D12" s="3">
        <v>1</v>
      </c>
      <c r="E12" s="7"/>
      <c r="F12" s="8"/>
      <c r="G12" s="12">
        <f t="shared" ref="G12" si="0">D12*F12</f>
        <v>0</v>
      </c>
    </row>
    <row r="13" spans="1:8" s="15" customFormat="1" ht="9" customHeight="1" thickBot="1">
      <c r="A13" s="16"/>
      <c r="B13" s="19"/>
      <c r="C13" s="17"/>
      <c r="D13" s="17"/>
      <c r="E13" s="17"/>
      <c r="F13" s="58"/>
      <c r="G13" s="57"/>
    </row>
    <row r="14" spans="1:8" ht="33" customHeight="1" thickBot="1">
      <c r="A14" s="158"/>
      <c r="B14" s="159" t="s">
        <v>261</v>
      </c>
      <c r="C14" s="158"/>
      <c r="D14" s="158"/>
      <c r="E14" s="158"/>
      <c r="F14" s="160"/>
      <c r="G14" s="161">
        <f>SUM(G12:G12)</f>
        <v>0</v>
      </c>
    </row>
    <row r="15" spans="1:8" ht="36" customHeight="1">
      <c r="A15" s="127" t="s">
        <v>262</v>
      </c>
      <c r="B15" s="128" t="s">
        <v>35</v>
      </c>
      <c r="C15" s="129"/>
      <c r="D15" s="129"/>
      <c r="E15" s="129"/>
      <c r="F15" s="130"/>
      <c r="G15" s="131"/>
    </row>
    <row r="16" spans="1:8" ht="24" customHeight="1">
      <c r="A16" s="25"/>
      <c r="B16" s="39" t="s">
        <v>9</v>
      </c>
      <c r="C16" s="40"/>
      <c r="D16" s="40"/>
      <c r="E16" s="40"/>
      <c r="F16" s="56"/>
      <c r="G16" s="51"/>
    </row>
    <row r="17" spans="1:8" ht="24" customHeight="1">
      <c r="A17" s="26"/>
      <c r="B17" s="46" t="s">
        <v>256</v>
      </c>
      <c r="C17" s="40" t="s">
        <v>5</v>
      </c>
      <c r="D17" s="40">
        <v>1</v>
      </c>
      <c r="E17" s="40"/>
      <c r="F17" s="55"/>
      <c r="G17" s="51">
        <f>D17*F17</f>
        <v>0</v>
      </c>
      <c r="H17" s="30"/>
    </row>
    <row r="18" spans="1:8" ht="24" customHeight="1">
      <c r="A18" s="26"/>
      <c r="B18" s="46" t="s">
        <v>323</v>
      </c>
      <c r="C18" s="40"/>
      <c r="D18" s="40"/>
      <c r="E18" s="40"/>
      <c r="F18" s="55"/>
      <c r="G18" s="51"/>
      <c r="H18" s="30"/>
    </row>
    <row r="19" spans="1:8" ht="18" customHeight="1">
      <c r="A19" s="26"/>
      <c r="B19" s="43" t="s">
        <v>271</v>
      </c>
      <c r="C19" s="40" t="s">
        <v>5</v>
      </c>
      <c r="D19" s="40">
        <v>1</v>
      </c>
      <c r="E19" s="40"/>
      <c r="F19" s="55"/>
      <c r="G19" s="51">
        <f t="shared" ref="G19:G22" si="1">D19*F19</f>
        <v>0</v>
      </c>
      <c r="H19" s="30"/>
    </row>
    <row r="20" spans="1:8" ht="18" customHeight="1">
      <c r="A20" s="26"/>
      <c r="B20" s="43" t="s">
        <v>257</v>
      </c>
      <c r="C20" s="40" t="s">
        <v>5</v>
      </c>
      <c r="D20" s="40">
        <v>1</v>
      </c>
      <c r="E20" s="40"/>
      <c r="F20" s="55"/>
      <c r="G20" s="51">
        <f t="shared" si="1"/>
        <v>0</v>
      </c>
      <c r="H20" s="30"/>
    </row>
    <row r="21" spans="1:8" ht="18" customHeight="1">
      <c r="A21" s="26"/>
      <c r="B21" s="43" t="s">
        <v>258</v>
      </c>
      <c r="C21" s="40" t="s">
        <v>5</v>
      </c>
      <c r="D21" s="40">
        <v>1</v>
      </c>
      <c r="E21" s="40"/>
      <c r="F21" s="55"/>
      <c r="G21" s="51">
        <f t="shared" si="1"/>
        <v>0</v>
      </c>
      <c r="H21" s="30"/>
    </row>
    <row r="22" spans="1:8" ht="18" customHeight="1">
      <c r="A22" s="26"/>
      <c r="B22" s="43" t="s">
        <v>259</v>
      </c>
      <c r="C22" s="40" t="s">
        <v>5</v>
      </c>
      <c r="D22" s="40">
        <v>1</v>
      </c>
      <c r="E22" s="40"/>
      <c r="F22" s="55"/>
      <c r="G22" s="51">
        <f t="shared" si="1"/>
        <v>0</v>
      </c>
      <c r="H22" s="30"/>
    </row>
    <row r="23" spans="1:8" ht="24" customHeight="1">
      <c r="A23" s="26"/>
      <c r="B23" s="46" t="s">
        <v>146</v>
      </c>
      <c r="C23" s="40" t="s">
        <v>5</v>
      </c>
      <c r="D23" s="40">
        <v>1</v>
      </c>
      <c r="E23" s="40"/>
      <c r="F23" s="55"/>
      <c r="G23" s="63" t="s">
        <v>15</v>
      </c>
      <c r="H23" s="30"/>
    </row>
    <row r="24" spans="1:8" ht="24" customHeight="1">
      <c r="A24" s="26"/>
      <c r="B24" s="46" t="s">
        <v>145</v>
      </c>
      <c r="C24" s="40" t="s">
        <v>5</v>
      </c>
      <c r="D24" s="40">
        <v>1</v>
      </c>
      <c r="E24" s="40"/>
      <c r="F24" s="55"/>
      <c r="G24" s="63" t="s">
        <v>15</v>
      </c>
      <c r="H24" s="30"/>
    </row>
    <row r="25" spans="1:8" ht="24" customHeight="1">
      <c r="A25" s="26"/>
      <c r="B25" s="46" t="s">
        <v>149</v>
      </c>
      <c r="C25" s="40" t="s">
        <v>5</v>
      </c>
      <c r="D25" s="40">
        <v>1</v>
      </c>
      <c r="E25" s="40"/>
      <c r="F25" s="55"/>
      <c r="G25" s="63" t="s">
        <v>15</v>
      </c>
      <c r="H25" s="30"/>
    </row>
    <row r="26" spans="1:8" ht="9" customHeight="1" thickBot="1">
      <c r="A26" s="26"/>
      <c r="B26" s="29"/>
      <c r="C26" s="27"/>
      <c r="D26" s="27"/>
      <c r="E26" s="27"/>
      <c r="F26" s="61"/>
      <c r="G26" s="62"/>
      <c r="H26" s="31"/>
    </row>
    <row r="27" spans="1:8" ht="33" customHeight="1" thickBot="1">
      <c r="A27" s="158"/>
      <c r="B27" s="159" t="s">
        <v>263</v>
      </c>
      <c r="C27" s="158"/>
      <c r="D27" s="158"/>
      <c r="E27" s="158"/>
      <c r="F27" s="160"/>
      <c r="G27" s="161">
        <f>SUM(G17:G25)</f>
        <v>0</v>
      </c>
    </row>
    <row r="28" spans="1:8" ht="36" customHeight="1">
      <c r="A28" s="127" t="s">
        <v>264</v>
      </c>
      <c r="B28" s="128" t="s">
        <v>16</v>
      </c>
      <c r="C28" s="129"/>
      <c r="D28" s="129"/>
      <c r="E28" s="129"/>
      <c r="F28" s="130"/>
      <c r="G28" s="131"/>
    </row>
    <row r="29" spans="1:8" ht="30">
      <c r="A29" s="25"/>
      <c r="B29" s="39" t="s">
        <v>17</v>
      </c>
      <c r="C29" s="40"/>
      <c r="D29" s="40"/>
      <c r="E29" s="40"/>
      <c r="F29" s="55"/>
      <c r="G29" s="51"/>
      <c r="H29" s="30"/>
    </row>
    <row r="30" spans="1:8" ht="24" customHeight="1">
      <c r="A30" s="26"/>
      <c r="B30" s="46" t="s">
        <v>43</v>
      </c>
      <c r="C30" s="40"/>
      <c r="D30" s="40"/>
      <c r="E30" s="40"/>
      <c r="F30" s="55"/>
      <c r="G30" s="51"/>
      <c r="H30" s="30"/>
    </row>
    <row r="31" spans="1:8" ht="18" customHeight="1">
      <c r="A31" s="26"/>
      <c r="B31" s="43" t="s">
        <v>44</v>
      </c>
      <c r="C31" s="40" t="s">
        <v>7</v>
      </c>
      <c r="D31" s="40">
        <v>8</v>
      </c>
      <c r="E31" s="40"/>
      <c r="F31" s="55"/>
      <c r="G31" s="51">
        <f t="shared" ref="G31:G39" si="2">D31*F31</f>
        <v>0</v>
      </c>
      <c r="H31" s="30"/>
    </row>
    <row r="32" spans="1:8" ht="18" customHeight="1">
      <c r="A32" s="26"/>
      <c r="B32" s="43" t="s">
        <v>314</v>
      </c>
      <c r="C32" s="40" t="s">
        <v>7</v>
      </c>
      <c r="D32" s="40">
        <v>1</v>
      </c>
      <c r="E32" s="40"/>
      <c r="F32" s="55"/>
      <c r="G32" s="51">
        <f t="shared" ref="G32" si="3">D32*F32</f>
        <v>0</v>
      </c>
      <c r="H32" s="30"/>
    </row>
    <row r="33" spans="1:8" ht="18" customHeight="1">
      <c r="A33" s="26"/>
      <c r="B33" s="43" t="s">
        <v>45</v>
      </c>
      <c r="C33" s="40" t="s">
        <v>7</v>
      </c>
      <c r="D33" s="40">
        <v>181</v>
      </c>
      <c r="E33" s="40"/>
      <c r="F33" s="55"/>
      <c r="G33" s="51">
        <f t="shared" si="2"/>
        <v>0</v>
      </c>
      <c r="H33" s="30"/>
    </row>
    <row r="34" spans="1:8" ht="18" customHeight="1">
      <c r="A34" s="53"/>
      <c r="B34" s="206" t="s">
        <v>226</v>
      </c>
      <c r="C34" s="150" t="s">
        <v>7</v>
      </c>
      <c r="D34" s="150">
        <v>4</v>
      </c>
      <c r="E34" s="150"/>
      <c r="F34" s="151"/>
      <c r="G34" s="152">
        <f t="shared" si="2"/>
        <v>0</v>
      </c>
      <c r="H34" s="30"/>
    </row>
    <row r="35" spans="1:8" ht="23.25" customHeight="1">
      <c r="A35" s="26"/>
      <c r="B35" s="46" t="s">
        <v>47</v>
      </c>
      <c r="C35" s="40"/>
      <c r="D35" s="40"/>
      <c r="E35" s="40"/>
      <c r="F35" s="55"/>
      <c r="G35" s="51"/>
      <c r="H35" s="30"/>
    </row>
    <row r="36" spans="1:8" ht="17.25" customHeight="1">
      <c r="A36" s="26"/>
      <c r="B36" s="43" t="s">
        <v>44</v>
      </c>
      <c r="C36" s="40" t="s">
        <v>7</v>
      </c>
      <c r="D36" s="40">
        <v>1</v>
      </c>
      <c r="E36" s="40"/>
      <c r="F36" s="55"/>
      <c r="G36" s="51">
        <f t="shared" ref="G36" si="4">D36*F36</f>
        <v>0</v>
      </c>
      <c r="H36" s="30"/>
    </row>
    <row r="37" spans="1:8" ht="17.25" customHeight="1">
      <c r="A37" s="26"/>
      <c r="B37" s="43" t="s">
        <v>46</v>
      </c>
      <c r="C37" s="40" t="s">
        <v>7</v>
      </c>
      <c r="D37" s="40">
        <v>4</v>
      </c>
      <c r="E37" s="40"/>
      <c r="F37" s="55"/>
      <c r="G37" s="51">
        <f t="shared" si="2"/>
        <v>0</v>
      </c>
      <c r="H37" s="30"/>
    </row>
    <row r="38" spans="1:8" ht="24" customHeight="1">
      <c r="A38" s="26"/>
      <c r="B38" s="46" t="s">
        <v>358</v>
      </c>
      <c r="C38" s="40" t="s">
        <v>7</v>
      </c>
      <c r="D38" s="40">
        <v>4</v>
      </c>
      <c r="E38" s="40"/>
      <c r="F38" s="55"/>
      <c r="G38" s="51">
        <f t="shared" si="2"/>
        <v>0</v>
      </c>
      <c r="H38" s="30"/>
    </row>
    <row r="39" spans="1:8" ht="24" customHeight="1">
      <c r="A39" s="26"/>
      <c r="B39" s="46" t="s">
        <v>324</v>
      </c>
      <c r="C39" s="40" t="s">
        <v>6</v>
      </c>
      <c r="D39" s="40">
        <v>74</v>
      </c>
      <c r="E39" s="40"/>
      <c r="F39" s="55"/>
      <c r="G39" s="51">
        <f t="shared" si="2"/>
        <v>0</v>
      </c>
      <c r="H39" s="30"/>
    </row>
    <row r="40" spans="1:8" ht="24" customHeight="1">
      <c r="A40" s="26"/>
      <c r="B40" s="46" t="s">
        <v>48</v>
      </c>
      <c r="C40" s="40"/>
      <c r="D40" s="40"/>
      <c r="E40" s="40"/>
      <c r="F40" s="55"/>
      <c r="G40" s="51"/>
      <c r="H40" s="30"/>
    </row>
    <row r="41" spans="1:8" ht="18" customHeight="1">
      <c r="A41" s="26"/>
      <c r="B41" s="43" t="s">
        <v>225</v>
      </c>
      <c r="C41" s="40" t="s">
        <v>7</v>
      </c>
      <c r="D41" s="40">
        <v>15</v>
      </c>
      <c r="E41" s="40"/>
      <c r="F41" s="55"/>
      <c r="G41" s="51">
        <f t="shared" ref="G41" si="5">D41*F41</f>
        <v>0</v>
      </c>
      <c r="H41" s="30"/>
    </row>
    <row r="42" spans="1:8" ht="24" customHeight="1">
      <c r="A42" s="26"/>
      <c r="B42" s="46" t="s">
        <v>49</v>
      </c>
      <c r="C42" s="40" t="s">
        <v>5</v>
      </c>
      <c r="D42" s="40">
        <v>1</v>
      </c>
      <c r="E42" s="40"/>
      <c r="F42" s="55"/>
      <c r="G42" s="63" t="s">
        <v>15</v>
      </c>
      <c r="H42" s="30"/>
    </row>
    <row r="43" spans="1:8" ht="27" customHeight="1">
      <c r="A43" s="26"/>
      <c r="B43" s="11" t="s">
        <v>18</v>
      </c>
      <c r="C43" s="40"/>
      <c r="D43" s="40"/>
      <c r="E43" s="40"/>
      <c r="F43" s="55"/>
      <c r="G43" s="51"/>
      <c r="H43" s="30"/>
    </row>
    <row r="44" spans="1:8" ht="21" customHeight="1">
      <c r="A44" s="26"/>
      <c r="B44" s="46" t="s">
        <v>365</v>
      </c>
      <c r="C44" s="40" t="s">
        <v>7</v>
      </c>
      <c r="D44" s="40">
        <v>16</v>
      </c>
      <c r="E44" s="40"/>
      <c r="F44" s="55"/>
      <c r="G44" s="51">
        <f>D44*F44</f>
        <v>0</v>
      </c>
      <c r="H44" s="30"/>
    </row>
    <row r="45" spans="1:8" ht="21" customHeight="1">
      <c r="A45" s="26"/>
      <c r="B45" s="46" t="s">
        <v>325</v>
      </c>
      <c r="C45" s="40" t="s">
        <v>7</v>
      </c>
      <c r="D45" s="40">
        <v>2</v>
      </c>
      <c r="E45" s="40"/>
      <c r="F45" s="55"/>
      <c r="G45" s="51">
        <f>D45*F45</f>
        <v>0</v>
      </c>
      <c r="H45" s="30"/>
    </row>
    <row r="46" spans="1:8" ht="36" customHeight="1">
      <c r="A46" s="26"/>
      <c r="B46" s="45" t="s">
        <v>38</v>
      </c>
      <c r="C46" s="40"/>
      <c r="D46" s="40"/>
      <c r="E46" s="40"/>
      <c r="F46" s="55"/>
      <c r="G46" s="51"/>
      <c r="H46" s="30"/>
    </row>
    <row r="47" spans="1:8" ht="27" customHeight="1">
      <c r="A47" s="26"/>
      <c r="B47" s="11" t="s">
        <v>19</v>
      </c>
      <c r="C47" s="40"/>
      <c r="D47" s="40"/>
      <c r="E47" s="40"/>
      <c r="F47" s="55"/>
      <c r="G47" s="51"/>
      <c r="H47" s="30"/>
    </row>
    <row r="48" spans="1:8" ht="21" customHeight="1">
      <c r="A48" s="26"/>
      <c r="B48" s="46" t="s">
        <v>50</v>
      </c>
      <c r="C48" s="40" t="s">
        <v>5</v>
      </c>
      <c r="D48" s="40">
        <v>5</v>
      </c>
      <c r="E48" s="40"/>
      <c r="F48" s="55"/>
      <c r="G48" s="51">
        <f t="shared" ref="G48:G50" si="6">D48*F48</f>
        <v>0</v>
      </c>
      <c r="H48" s="30"/>
    </row>
    <row r="49" spans="1:8" ht="27" customHeight="1">
      <c r="A49" s="26"/>
      <c r="B49" s="11" t="s">
        <v>32</v>
      </c>
      <c r="C49" s="40"/>
      <c r="D49" s="40"/>
      <c r="E49" s="40"/>
      <c r="F49" s="55"/>
      <c r="G49" s="51"/>
      <c r="H49" s="30"/>
    </row>
    <row r="50" spans="1:8" ht="21" customHeight="1">
      <c r="A50" s="26"/>
      <c r="B50" s="46" t="s">
        <v>52</v>
      </c>
      <c r="C50" s="40" t="s">
        <v>7</v>
      </c>
      <c r="D50" s="40">
        <v>6</v>
      </c>
      <c r="E50" s="40"/>
      <c r="F50" s="55"/>
      <c r="G50" s="51">
        <f t="shared" si="6"/>
        <v>0</v>
      </c>
      <c r="H50" s="30"/>
    </row>
    <row r="51" spans="1:8" ht="21" customHeight="1">
      <c r="A51" s="26"/>
      <c r="B51" s="46" t="s">
        <v>53</v>
      </c>
      <c r="C51" s="40" t="s">
        <v>5</v>
      </c>
      <c r="D51" s="40">
        <v>1</v>
      </c>
      <c r="E51" s="40"/>
      <c r="F51" s="55"/>
      <c r="G51" s="51"/>
      <c r="H51" s="30"/>
    </row>
    <row r="52" spans="1:8" ht="6" customHeight="1" thickBot="1">
      <c r="A52" s="26"/>
      <c r="B52" s="46"/>
      <c r="C52" s="40"/>
      <c r="D52" s="40"/>
      <c r="E52" s="40"/>
      <c r="F52" s="55"/>
      <c r="G52" s="51"/>
      <c r="H52" s="31"/>
    </row>
    <row r="53" spans="1:8" ht="33" customHeight="1" thickBot="1">
      <c r="A53" s="158"/>
      <c r="B53" s="159" t="s">
        <v>265</v>
      </c>
      <c r="C53" s="158"/>
      <c r="D53" s="158"/>
      <c r="E53" s="158"/>
      <c r="F53" s="160"/>
      <c r="G53" s="161">
        <f>SUM(G31:G51)</f>
        <v>0</v>
      </c>
    </row>
    <row r="54" spans="1:8" ht="36" customHeight="1">
      <c r="A54" s="127" t="s">
        <v>269</v>
      </c>
      <c r="B54" s="128" t="s">
        <v>20</v>
      </c>
      <c r="C54" s="129"/>
      <c r="D54" s="129"/>
      <c r="E54" s="129"/>
      <c r="F54" s="130"/>
      <c r="G54" s="131"/>
    </row>
    <row r="55" spans="1:8" ht="30" customHeight="1">
      <c r="A55" s="38"/>
      <c r="B55" s="39" t="s">
        <v>36</v>
      </c>
      <c r="C55" s="40"/>
      <c r="D55" s="40"/>
      <c r="E55" s="40"/>
      <c r="F55" s="55"/>
      <c r="G55" s="51"/>
      <c r="H55" s="30"/>
    </row>
    <row r="56" spans="1:8" ht="24" customHeight="1">
      <c r="A56" s="39"/>
      <c r="B56" s="46" t="s">
        <v>54</v>
      </c>
      <c r="C56" s="40" t="s">
        <v>7</v>
      </c>
      <c r="D56" s="40">
        <v>16</v>
      </c>
      <c r="E56" s="40"/>
      <c r="F56" s="55"/>
      <c r="G56" s="51">
        <f>D56*F56</f>
        <v>0</v>
      </c>
      <c r="H56" s="30"/>
    </row>
    <row r="57" spans="1:8" ht="24" customHeight="1">
      <c r="A57" s="39"/>
      <c r="B57" s="46" t="s">
        <v>55</v>
      </c>
      <c r="C57" s="40" t="s">
        <v>7</v>
      </c>
      <c r="D57" s="40">
        <v>29</v>
      </c>
      <c r="E57" s="40"/>
      <c r="F57" s="55"/>
      <c r="G57" s="51">
        <f t="shared" ref="G57:G62" si="7">D57*F57</f>
        <v>0</v>
      </c>
      <c r="H57" s="30"/>
    </row>
    <row r="58" spans="1:8" ht="24" customHeight="1">
      <c r="A58" s="39"/>
      <c r="B58" s="46" t="s">
        <v>56</v>
      </c>
      <c r="C58" s="40" t="s">
        <v>7</v>
      </c>
      <c r="D58" s="40">
        <v>2</v>
      </c>
      <c r="E58" s="40"/>
      <c r="F58" s="55"/>
      <c r="G58" s="51">
        <f t="shared" si="7"/>
        <v>0</v>
      </c>
      <c r="H58" s="30"/>
    </row>
    <row r="59" spans="1:8" ht="24" customHeight="1">
      <c r="A59" s="39"/>
      <c r="B59" s="46" t="s">
        <v>57</v>
      </c>
      <c r="C59" s="40" t="s">
        <v>7</v>
      </c>
      <c r="D59" s="40">
        <v>5</v>
      </c>
      <c r="E59" s="40"/>
      <c r="F59" s="55"/>
      <c r="G59" s="51">
        <f t="shared" ref="G59" si="8">D59*F59</f>
        <v>0</v>
      </c>
      <c r="H59" s="30"/>
    </row>
    <row r="60" spans="1:8" ht="24" customHeight="1">
      <c r="A60" s="39"/>
      <c r="B60" s="46" t="s">
        <v>58</v>
      </c>
      <c r="C60" s="40" t="s">
        <v>7</v>
      </c>
      <c r="D60" s="40">
        <v>3</v>
      </c>
      <c r="E60" s="40"/>
      <c r="F60" s="55"/>
      <c r="G60" s="51">
        <f t="shared" ref="G60" si="9">D60*F60</f>
        <v>0</v>
      </c>
      <c r="H60" s="30"/>
    </row>
    <row r="61" spans="1:8" ht="24" customHeight="1">
      <c r="A61" s="39"/>
      <c r="B61" s="46" t="s">
        <v>59</v>
      </c>
      <c r="C61" s="40" t="s">
        <v>7</v>
      </c>
      <c r="D61" s="40">
        <v>8</v>
      </c>
      <c r="E61" s="40"/>
      <c r="F61" s="55"/>
      <c r="G61" s="51">
        <f t="shared" si="7"/>
        <v>0</v>
      </c>
      <c r="H61" s="30"/>
    </row>
    <row r="62" spans="1:8" ht="24" customHeight="1">
      <c r="A62" s="39"/>
      <c r="B62" s="46" t="s">
        <v>313</v>
      </c>
      <c r="C62" s="40" t="s">
        <v>7</v>
      </c>
      <c r="D62" s="40">
        <v>2</v>
      </c>
      <c r="E62" s="40"/>
      <c r="F62" s="55"/>
      <c r="G62" s="51">
        <f t="shared" si="7"/>
        <v>0</v>
      </c>
      <c r="H62" s="30"/>
    </row>
    <row r="63" spans="1:8" ht="6" customHeight="1" thickBot="1">
      <c r="A63" s="39"/>
      <c r="B63" s="46"/>
      <c r="C63" s="40"/>
      <c r="D63" s="40"/>
      <c r="E63" s="40"/>
      <c r="F63" s="55"/>
      <c r="G63" s="51"/>
      <c r="H63" s="31"/>
    </row>
    <row r="64" spans="1:8" ht="33" customHeight="1" thickBot="1">
      <c r="A64" s="158"/>
      <c r="B64" s="159" t="s">
        <v>270</v>
      </c>
      <c r="C64" s="158"/>
      <c r="D64" s="158"/>
      <c r="E64" s="158"/>
      <c r="F64" s="160"/>
      <c r="G64" s="161">
        <f>SUM(G56:G63)</f>
        <v>0</v>
      </c>
    </row>
    <row r="65" spans="1:8" ht="36" customHeight="1">
      <c r="A65" s="127" t="s">
        <v>266</v>
      </c>
      <c r="B65" s="128" t="s">
        <v>21</v>
      </c>
      <c r="C65" s="129"/>
      <c r="D65" s="129"/>
      <c r="E65" s="129"/>
      <c r="F65" s="130"/>
      <c r="G65" s="131"/>
    </row>
    <row r="66" spans="1:8" ht="30">
      <c r="A66" s="38"/>
      <c r="B66" s="39" t="s">
        <v>9</v>
      </c>
      <c r="C66" s="40"/>
      <c r="D66" s="40"/>
      <c r="E66" s="40"/>
      <c r="F66" s="56"/>
      <c r="G66" s="51"/>
      <c r="H66" s="28"/>
    </row>
    <row r="67" spans="1:8" ht="27" customHeight="1">
      <c r="A67" s="48"/>
      <c r="B67" s="11" t="s">
        <v>154</v>
      </c>
      <c r="C67" s="40"/>
      <c r="D67" s="40"/>
      <c r="E67" s="40"/>
      <c r="F67" s="56"/>
      <c r="G67" s="51"/>
      <c r="H67" s="28"/>
    </row>
    <row r="68" spans="1:8" ht="21" customHeight="1">
      <c r="A68" s="153"/>
      <c r="B68" s="149" t="s">
        <v>347</v>
      </c>
      <c r="C68" s="150" t="s">
        <v>5</v>
      </c>
      <c r="D68" s="150">
        <v>1</v>
      </c>
      <c r="E68" s="150"/>
      <c r="F68" s="150"/>
      <c r="G68" s="152">
        <f t="shared" ref="G68:G69" si="10">D68*F68</f>
        <v>0</v>
      </c>
      <c r="H68" s="28"/>
    </row>
    <row r="69" spans="1:8" ht="21" customHeight="1">
      <c r="A69" s="38"/>
      <c r="B69" s="46" t="s">
        <v>326</v>
      </c>
      <c r="C69" s="40" t="s">
        <v>5</v>
      </c>
      <c r="D69" s="40">
        <v>1</v>
      </c>
      <c r="E69" s="40"/>
      <c r="F69" s="40"/>
      <c r="G69" s="51">
        <f t="shared" si="10"/>
        <v>0</v>
      </c>
      <c r="H69" s="28"/>
    </row>
    <row r="70" spans="1:8" ht="21" customHeight="1">
      <c r="A70" s="38"/>
      <c r="B70" s="46" t="s">
        <v>348</v>
      </c>
      <c r="C70" s="40"/>
      <c r="D70" s="88"/>
      <c r="E70" s="40"/>
      <c r="F70" s="88"/>
      <c r="G70" s="88"/>
      <c r="H70" s="28"/>
    </row>
    <row r="71" spans="1:8" ht="16.5" customHeight="1">
      <c r="A71" s="26"/>
      <c r="B71" s="43" t="s">
        <v>271</v>
      </c>
      <c r="C71" s="40" t="s">
        <v>5</v>
      </c>
      <c r="D71" s="40">
        <v>1</v>
      </c>
      <c r="E71" s="40"/>
      <c r="F71" s="55"/>
      <c r="G71" s="51">
        <f t="shared" ref="G71:G84" si="11">D71*F71</f>
        <v>0</v>
      </c>
      <c r="H71" s="30"/>
    </row>
    <row r="72" spans="1:8" ht="16.5" customHeight="1">
      <c r="A72" s="26"/>
      <c r="B72" s="43" t="s">
        <v>257</v>
      </c>
      <c r="C72" s="40" t="s">
        <v>5</v>
      </c>
      <c r="D72" s="40">
        <v>1</v>
      </c>
      <c r="E72" s="40"/>
      <c r="F72" s="55"/>
      <c r="G72" s="51">
        <f t="shared" si="11"/>
        <v>0</v>
      </c>
      <c r="H72" s="30"/>
    </row>
    <row r="73" spans="1:8" ht="16.5" customHeight="1">
      <c r="A73" s="26"/>
      <c r="B73" s="43" t="s">
        <v>258</v>
      </c>
      <c r="C73" s="40" t="s">
        <v>5</v>
      </c>
      <c r="D73" s="40">
        <v>1</v>
      </c>
      <c r="E73" s="40"/>
      <c r="F73" s="55"/>
      <c r="G73" s="51">
        <f t="shared" si="11"/>
        <v>0</v>
      </c>
      <c r="H73" s="30"/>
    </row>
    <row r="74" spans="1:8" ht="16.5" customHeight="1">
      <c r="A74" s="26"/>
      <c r="B74" s="43" t="s">
        <v>259</v>
      </c>
      <c r="C74" s="40" t="s">
        <v>5</v>
      </c>
      <c r="D74" s="40">
        <v>1</v>
      </c>
      <c r="E74" s="40"/>
      <c r="F74" s="55"/>
      <c r="G74" s="51">
        <f t="shared" si="11"/>
        <v>0</v>
      </c>
      <c r="H74" s="30"/>
    </row>
    <row r="75" spans="1:8" ht="27" customHeight="1">
      <c r="A75" s="48"/>
      <c r="B75" s="11" t="s">
        <v>22</v>
      </c>
      <c r="C75" s="40"/>
      <c r="D75" s="40"/>
      <c r="E75" s="40"/>
      <c r="F75" s="56"/>
      <c r="G75" s="51"/>
      <c r="H75" s="28"/>
    </row>
    <row r="76" spans="1:8" ht="21" customHeight="1">
      <c r="A76" s="38"/>
      <c r="B76" s="46" t="s">
        <v>161</v>
      </c>
      <c r="C76" s="40" t="s">
        <v>5</v>
      </c>
      <c r="D76" s="40">
        <v>1</v>
      </c>
      <c r="E76" s="40"/>
      <c r="F76" s="40"/>
      <c r="G76" s="51">
        <f t="shared" si="11"/>
        <v>0</v>
      </c>
      <c r="H76" s="28"/>
    </row>
    <row r="77" spans="1:8" ht="21" customHeight="1">
      <c r="A77" s="38"/>
      <c r="B77" s="46" t="s">
        <v>162</v>
      </c>
      <c r="C77" s="40" t="s">
        <v>5</v>
      </c>
      <c r="D77" s="40">
        <v>1</v>
      </c>
      <c r="E77" s="40"/>
      <c r="F77" s="88"/>
      <c r="G77" s="51">
        <f t="shared" si="11"/>
        <v>0</v>
      </c>
      <c r="H77" s="28"/>
    </row>
    <row r="78" spans="1:8" ht="21" customHeight="1">
      <c r="A78" s="38"/>
      <c r="B78" s="46" t="s">
        <v>60</v>
      </c>
      <c r="C78" s="40" t="s">
        <v>5</v>
      </c>
      <c r="D78" s="40">
        <v>1</v>
      </c>
      <c r="E78" s="40"/>
      <c r="F78" s="88"/>
      <c r="G78" s="51">
        <f t="shared" si="11"/>
        <v>0</v>
      </c>
      <c r="H78" s="28"/>
    </row>
    <row r="79" spans="1:8" ht="21" customHeight="1">
      <c r="A79" s="38"/>
      <c r="B79" s="46" t="s">
        <v>63</v>
      </c>
      <c r="C79" s="40" t="s">
        <v>5</v>
      </c>
      <c r="D79" s="40">
        <v>1</v>
      </c>
      <c r="E79" s="40"/>
      <c r="F79" s="88"/>
      <c r="G79" s="51">
        <f t="shared" si="11"/>
        <v>0</v>
      </c>
      <c r="H79" s="28"/>
    </row>
    <row r="80" spans="1:8" ht="21" customHeight="1">
      <c r="A80" s="38"/>
      <c r="B80" s="46" t="s">
        <v>64</v>
      </c>
      <c r="C80" s="40" t="s">
        <v>5</v>
      </c>
      <c r="D80" s="40">
        <v>1</v>
      </c>
      <c r="E80" s="40"/>
      <c r="F80" s="88"/>
      <c r="G80" s="51">
        <f t="shared" si="11"/>
        <v>0</v>
      </c>
      <c r="H80" s="28"/>
    </row>
    <row r="81" spans="1:8" ht="21" customHeight="1">
      <c r="A81" s="38"/>
      <c r="B81" s="46" t="s">
        <v>65</v>
      </c>
      <c r="C81" s="40" t="s">
        <v>5</v>
      </c>
      <c r="D81" s="40">
        <v>1</v>
      </c>
      <c r="E81" s="40"/>
      <c r="F81" s="88"/>
      <c r="G81" s="51">
        <f t="shared" si="11"/>
        <v>0</v>
      </c>
      <c r="H81" s="28"/>
    </row>
    <row r="82" spans="1:8" ht="21" customHeight="1">
      <c r="A82" s="38"/>
      <c r="B82" s="46" t="s">
        <v>66</v>
      </c>
      <c r="C82" s="40" t="s">
        <v>5</v>
      </c>
      <c r="D82" s="40">
        <v>1</v>
      </c>
      <c r="E82" s="40"/>
      <c r="F82" s="88"/>
      <c r="G82" s="51">
        <f t="shared" si="11"/>
        <v>0</v>
      </c>
      <c r="H82" s="28"/>
    </row>
    <row r="83" spans="1:8" ht="21" customHeight="1">
      <c r="A83" s="38"/>
      <c r="B83" s="46" t="s">
        <v>67</v>
      </c>
      <c r="C83" s="40" t="s">
        <v>5</v>
      </c>
      <c r="D83" s="40">
        <v>1</v>
      </c>
      <c r="E83" s="40"/>
      <c r="F83" s="88"/>
      <c r="G83" s="51">
        <f t="shared" si="11"/>
        <v>0</v>
      </c>
      <c r="H83" s="28"/>
    </row>
    <row r="84" spans="1:8" ht="21" customHeight="1">
      <c r="A84" s="38"/>
      <c r="B84" s="46" t="s">
        <v>68</v>
      </c>
      <c r="C84" s="40" t="s">
        <v>5</v>
      </c>
      <c r="D84" s="40">
        <v>1</v>
      </c>
      <c r="E84" s="40"/>
      <c r="F84" s="88"/>
      <c r="G84" s="51">
        <f t="shared" si="11"/>
        <v>0</v>
      </c>
      <c r="H84" s="28"/>
    </row>
    <row r="85" spans="1:8" ht="27" customHeight="1">
      <c r="A85" s="48"/>
      <c r="B85" s="11" t="s">
        <v>23</v>
      </c>
      <c r="C85" s="40"/>
      <c r="D85" s="40"/>
      <c r="E85" s="40"/>
      <c r="F85" s="56"/>
      <c r="G85" s="51"/>
      <c r="H85" s="28"/>
    </row>
    <row r="86" spans="1:8" ht="21" customHeight="1">
      <c r="A86" s="38"/>
      <c r="B86" s="46" t="s">
        <v>69</v>
      </c>
      <c r="C86" s="40" t="s">
        <v>6</v>
      </c>
      <c r="D86" s="40"/>
      <c r="E86" s="40"/>
      <c r="F86" s="56"/>
      <c r="G86" s="51">
        <f>D86*F86</f>
        <v>0</v>
      </c>
      <c r="H86" s="28"/>
    </row>
    <row r="87" spans="1:8" ht="21" customHeight="1">
      <c r="A87" s="38"/>
      <c r="B87" s="46" t="s">
        <v>70</v>
      </c>
      <c r="C87" s="40" t="s">
        <v>6</v>
      </c>
      <c r="D87" s="40"/>
      <c r="E87" s="40"/>
      <c r="F87" s="56"/>
      <c r="G87" s="51">
        <f>D87*F87</f>
        <v>0</v>
      </c>
      <c r="H87" s="28"/>
    </row>
    <row r="88" spans="1:8" ht="27" customHeight="1">
      <c r="A88" s="48"/>
      <c r="B88" s="11" t="s">
        <v>24</v>
      </c>
      <c r="C88" s="40"/>
      <c r="D88" s="40"/>
      <c r="E88" s="40"/>
      <c r="F88" s="56"/>
      <c r="G88" s="51"/>
      <c r="H88" s="28"/>
    </row>
    <row r="89" spans="1:8" ht="21" customHeight="1">
      <c r="A89" s="38"/>
      <c r="B89" s="42" t="s">
        <v>25</v>
      </c>
      <c r="C89" s="40"/>
      <c r="D89" s="40"/>
      <c r="E89" s="40"/>
      <c r="F89" s="56"/>
      <c r="G89" s="51"/>
      <c r="H89" s="28"/>
    </row>
    <row r="90" spans="1:8" ht="24" customHeight="1">
      <c r="A90" s="38"/>
      <c r="B90" s="46" t="s">
        <v>318</v>
      </c>
      <c r="C90" s="40"/>
      <c r="D90" s="40"/>
      <c r="E90" s="40"/>
      <c r="F90" s="56"/>
      <c r="G90" s="51"/>
      <c r="H90" s="28"/>
    </row>
    <row r="91" spans="1:8" ht="16.5" customHeight="1">
      <c r="A91" s="38"/>
      <c r="B91" s="49" t="s">
        <v>272</v>
      </c>
      <c r="C91" s="40" t="s">
        <v>7</v>
      </c>
      <c r="D91" s="40">
        <v>3</v>
      </c>
      <c r="E91" s="40"/>
      <c r="F91" s="56"/>
      <c r="G91" s="51">
        <f>D91*F91</f>
        <v>0</v>
      </c>
      <c r="H91" s="28"/>
    </row>
    <row r="92" spans="1:8" ht="16.5" customHeight="1">
      <c r="A92" s="38"/>
      <c r="B92" s="49" t="s">
        <v>273</v>
      </c>
      <c r="C92" s="40" t="s">
        <v>7</v>
      </c>
      <c r="D92" s="40">
        <v>1</v>
      </c>
      <c r="E92" s="40"/>
      <c r="F92" s="56"/>
      <c r="G92" s="51">
        <f>D92*F92</f>
        <v>0</v>
      </c>
      <c r="H92" s="28"/>
    </row>
    <row r="93" spans="1:8" ht="16.5" customHeight="1">
      <c r="A93" s="38"/>
      <c r="B93" s="49" t="s">
        <v>360</v>
      </c>
      <c r="C93" s="40" t="s">
        <v>7</v>
      </c>
      <c r="D93" s="40">
        <v>6</v>
      </c>
      <c r="E93" s="40"/>
      <c r="F93" s="56"/>
      <c r="G93" s="51">
        <f t="shared" ref="G93:G95" si="12">D93*F93</f>
        <v>0</v>
      </c>
      <c r="H93" s="28"/>
    </row>
    <row r="94" spans="1:8" ht="16.5" customHeight="1">
      <c r="A94" s="38"/>
      <c r="B94" s="49" t="s">
        <v>158</v>
      </c>
      <c r="C94" s="40" t="s">
        <v>7</v>
      </c>
      <c r="D94" s="40">
        <v>4</v>
      </c>
      <c r="E94" s="40"/>
      <c r="F94" s="56"/>
      <c r="G94" s="51">
        <f t="shared" ref="G94" si="13">D94*F94</f>
        <v>0</v>
      </c>
      <c r="H94" s="28"/>
    </row>
    <row r="95" spans="1:8" ht="16.5" customHeight="1">
      <c r="A95" s="38"/>
      <c r="B95" s="49" t="s">
        <v>274</v>
      </c>
      <c r="C95" s="40" t="s">
        <v>5</v>
      </c>
      <c r="D95" s="40">
        <v>1</v>
      </c>
      <c r="E95" s="40"/>
      <c r="F95" s="56"/>
      <c r="G95" s="51">
        <f t="shared" si="12"/>
        <v>0</v>
      </c>
      <c r="H95" s="28"/>
    </row>
    <row r="96" spans="1:8" ht="24" customHeight="1">
      <c r="A96" s="38"/>
      <c r="B96" s="46" t="s">
        <v>275</v>
      </c>
      <c r="C96" s="40"/>
      <c r="D96" s="40"/>
      <c r="E96" s="40"/>
      <c r="F96" s="56"/>
      <c r="G96" s="51"/>
      <c r="H96" s="28"/>
    </row>
    <row r="97" spans="1:8" ht="16.5" customHeight="1">
      <c r="A97" s="38"/>
      <c r="B97" s="49" t="s">
        <v>158</v>
      </c>
      <c r="C97" s="40" t="s">
        <v>7</v>
      </c>
      <c r="D97" s="40">
        <v>2</v>
      </c>
      <c r="E97" s="40"/>
      <c r="F97" s="56"/>
      <c r="G97" s="51">
        <f t="shared" ref="G97" si="14">D97*F97</f>
        <v>0</v>
      </c>
      <c r="H97" s="28"/>
    </row>
    <row r="98" spans="1:8" ht="16.5" customHeight="1">
      <c r="A98" s="38"/>
      <c r="B98" s="49" t="s">
        <v>359</v>
      </c>
      <c r="C98" s="40" t="s">
        <v>7</v>
      </c>
      <c r="D98" s="40">
        <v>1</v>
      </c>
      <c r="E98" s="40"/>
      <c r="F98" s="56"/>
      <c r="G98" s="51">
        <f t="shared" ref="G98" si="15">D98*F98</f>
        <v>0</v>
      </c>
      <c r="H98" s="28"/>
    </row>
    <row r="99" spans="1:8" ht="24" customHeight="1">
      <c r="A99" s="38"/>
      <c r="B99" s="46" t="s">
        <v>276</v>
      </c>
      <c r="C99" s="40"/>
      <c r="D99" s="40"/>
      <c r="E99" s="40"/>
      <c r="F99" s="56"/>
      <c r="G99" s="51"/>
      <c r="H99" s="28"/>
    </row>
    <row r="100" spans="1:8" ht="16.5" customHeight="1">
      <c r="A100" s="38"/>
      <c r="B100" s="49" t="s">
        <v>158</v>
      </c>
      <c r="C100" s="40" t="s">
        <v>7</v>
      </c>
      <c r="D100" s="40">
        <v>1</v>
      </c>
      <c r="E100" s="40"/>
      <c r="F100" s="56"/>
      <c r="G100" s="51">
        <f t="shared" ref="G100" si="16">D100*F100</f>
        <v>0</v>
      </c>
      <c r="H100" s="28"/>
    </row>
    <row r="101" spans="1:8" ht="24" customHeight="1">
      <c r="A101" s="38"/>
      <c r="B101" s="46" t="s">
        <v>277</v>
      </c>
      <c r="C101" s="40"/>
      <c r="D101" s="40"/>
      <c r="E101" s="40"/>
      <c r="F101" s="56"/>
      <c r="G101" s="51"/>
      <c r="H101" s="28"/>
    </row>
    <row r="102" spans="1:8" ht="18" customHeight="1">
      <c r="A102" s="38"/>
      <c r="B102" s="49" t="s">
        <v>158</v>
      </c>
      <c r="C102" s="40" t="s">
        <v>7</v>
      </c>
      <c r="D102" s="40">
        <v>1</v>
      </c>
      <c r="E102" s="40"/>
      <c r="F102" s="56"/>
      <c r="G102" s="51">
        <f t="shared" ref="G102" si="17">D102*F102</f>
        <v>0</v>
      </c>
      <c r="H102" s="28"/>
    </row>
    <row r="103" spans="1:8" ht="18" customHeight="1">
      <c r="A103" s="38"/>
      <c r="B103" s="49" t="s">
        <v>166</v>
      </c>
      <c r="C103" s="40" t="s">
        <v>7</v>
      </c>
      <c r="D103" s="40">
        <v>1</v>
      </c>
      <c r="E103" s="40"/>
      <c r="F103" s="56"/>
      <c r="G103" s="51">
        <f>D103*F103</f>
        <v>0</v>
      </c>
      <c r="H103" s="28"/>
    </row>
    <row r="104" spans="1:8" ht="24" customHeight="1">
      <c r="A104" s="38"/>
      <c r="B104" s="46" t="s">
        <v>278</v>
      </c>
      <c r="C104" s="40"/>
      <c r="D104" s="40"/>
      <c r="E104" s="40"/>
      <c r="F104" s="56"/>
      <c r="G104" s="51"/>
      <c r="H104" s="28"/>
    </row>
    <row r="105" spans="1:8" ht="15.75" customHeight="1">
      <c r="A105" s="38"/>
      <c r="B105" s="49" t="s">
        <v>158</v>
      </c>
      <c r="C105" s="40" t="s">
        <v>7</v>
      </c>
      <c r="D105" s="40">
        <v>1</v>
      </c>
      <c r="E105" s="40"/>
      <c r="F105" s="56"/>
      <c r="G105" s="51">
        <f t="shared" ref="G105" si="18">D105*F105</f>
        <v>0</v>
      </c>
      <c r="H105" s="28"/>
    </row>
    <row r="106" spans="1:8" ht="6" customHeight="1" thickBot="1">
      <c r="A106" s="38"/>
      <c r="B106" s="49"/>
      <c r="C106" s="40"/>
      <c r="D106" s="40"/>
      <c r="E106" s="40"/>
      <c r="F106" s="56"/>
      <c r="G106" s="51"/>
    </row>
    <row r="107" spans="1:8" ht="33" customHeight="1" thickBot="1">
      <c r="A107" s="158"/>
      <c r="B107" s="159" t="s">
        <v>267</v>
      </c>
      <c r="C107" s="158"/>
      <c r="D107" s="158"/>
      <c r="E107" s="158"/>
      <c r="F107" s="160"/>
      <c r="G107" s="161">
        <f>SUM(G68:G105)</f>
        <v>0</v>
      </c>
    </row>
    <row r="108" spans="1:8" ht="36" customHeight="1">
      <c r="A108" s="223"/>
      <c r="B108" s="224"/>
      <c r="C108" s="223"/>
      <c r="D108" s="223"/>
      <c r="E108" s="223"/>
      <c r="F108" s="225"/>
      <c r="G108" s="226"/>
    </row>
    <row r="109" spans="1:8" ht="36" customHeight="1">
      <c r="A109" s="127" t="s">
        <v>279</v>
      </c>
      <c r="B109" s="128" t="s">
        <v>26</v>
      </c>
      <c r="C109" s="129"/>
      <c r="D109" s="129"/>
      <c r="E109" s="129"/>
      <c r="F109" s="130"/>
      <c r="G109" s="131"/>
    </row>
    <row r="110" spans="1:8" ht="30">
      <c r="A110" s="38"/>
      <c r="B110" s="39" t="s">
        <v>27</v>
      </c>
      <c r="C110" s="40"/>
      <c r="D110" s="40"/>
      <c r="E110" s="40"/>
      <c r="F110" s="56"/>
      <c r="G110" s="51"/>
    </row>
    <row r="111" spans="1:8" ht="24" customHeight="1">
      <c r="A111" s="38"/>
      <c r="B111" s="46" t="s">
        <v>67</v>
      </c>
      <c r="C111" s="40" t="s">
        <v>5</v>
      </c>
      <c r="D111" s="40">
        <v>1</v>
      </c>
      <c r="E111" s="40"/>
      <c r="F111" s="89"/>
      <c r="G111" s="51">
        <f t="shared" ref="G111:G112" si="19">D113*F113</f>
        <v>0</v>
      </c>
    </row>
    <row r="112" spans="1:8" ht="24" customHeight="1">
      <c r="A112" s="38"/>
      <c r="B112" s="46" t="s">
        <v>72</v>
      </c>
      <c r="C112" s="40" t="s">
        <v>5</v>
      </c>
      <c r="D112" s="40">
        <v>1</v>
      </c>
      <c r="E112" s="40"/>
      <c r="F112" s="89"/>
      <c r="G112" s="51">
        <f t="shared" si="19"/>
        <v>0</v>
      </c>
    </row>
    <row r="113" spans="1:7" ht="9" customHeight="1" thickBot="1">
      <c r="A113" s="38"/>
      <c r="B113" s="46"/>
      <c r="C113" s="40"/>
      <c r="D113" s="88"/>
      <c r="E113" s="40"/>
      <c r="F113" s="89"/>
      <c r="G113" s="90"/>
    </row>
    <row r="114" spans="1:7" ht="33" customHeight="1" thickBot="1">
      <c r="A114" s="158"/>
      <c r="B114" s="159" t="s">
        <v>280</v>
      </c>
      <c r="C114" s="158"/>
      <c r="D114" s="158"/>
      <c r="E114" s="158"/>
      <c r="F114" s="160"/>
      <c r="G114" s="161">
        <f>SUM(G111:G112)</f>
        <v>0</v>
      </c>
    </row>
    <row r="115" spans="1:7" ht="36" customHeight="1">
      <c r="A115" s="127" t="s">
        <v>281</v>
      </c>
      <c r="B115" s="128" t="s">
        <v>28</v>
      </c>
      <c r="C115" s="129"/>
      <c r="D115" s="129"/>
      <c r="E115" s="129"/>
      <c r="F115" s="130"/>
      <c r="G115" s="131"/>
    </row>
    <row r="116" spans="1:7" ht="30">
      <c r="A116" s="38"/>
      <c r="B116" s="39" t="s">
        <v>13</v>
      </c>
      <c r="C116" s="40"/>
      <c r="D116" s="40"/>
      <c r="E116" s="40"/>
      <c r="F116" s="56"/>
      <c r="G116" s="51"/>
    </row>
    <row r="117" spans="1:7" ht="24" customHeight="1">
      <c r="A117" s="38"/>
      <c r="B117" s="46" t="s">
        <v>73</v>
      </c>
      <c r="C117" s="40" t="s">
        <v>7</v>
      </c>
      <c r="D117" s="40">
        <v>9</v>
      </c>
      <c r="E117" s="40"/>
      <c r="F117" s="56"/>
      <c r="G117" s="51">
        <f>D117*F117</f>
        <v>0</v>
      </c>
    </row>
    <row r="118" spans="1:7" ht="24" customHeight="1">
      <c r="A118" s="38"/>
      <c r="B118" s="46" t="s">
        <v>74</v>
      </c>
      <c r="C118" s="40" t="s">
        <v>5</v>
      </c>
      <c r="D118" s="40">
        <v>1</v>
      </c>
      <c r="E118" s="40"/>
      <c r="F118" s="70"/>
      <c r="G118" s="51">
        <f t="shared" ref="G118:G120" si="20">D118*F118</f>
        <v>0</v>
      </c>
    </row>
    <row r="119" spans="1:7" ht="24" customHeight="1">
      <c r="A119" s="38"/>
      <c r="B119" s="46" t="s">
        <v>67</v>
      </c>
      <c r="C119" s="40" t="s">
        <v>5</v>
      </c>
      <c r="D119" s="40">
        <v>1</v>
      </c>
      <c r="E119" s="40"/>
      <c r="F119" s="51"/>
      <c r="G119" s="51">
        <f t="shared" si="20"/>
        <v>0</v>
      </c>
    </row>
    <row r="120" spans="1:7" ht="24" customHeight="1">
      <c r="A120" s="38"/>
      <c r="B120" s="46" t="s">
        <v>75</v>
      </c>
      <c r="C120" s="40" t="s">
        <v>5</v>
      </c>
      <c r="D120" s="40">
        <v>1</v>
      </c>
      <c r="E120" s="40"/>
      <c r="F120" s="51"/>
      <c r="G120" s="51">
        <f t="shared" si="20"/>
        <v>0</v>
      </c>
    </row>
    <row r="121" spans="1:7" ht="24" customHeight="1">
      <c r="A121" s="38"/>
      <c r="B121" s="46" t="s">
        <v>76</v>
      </c>
      <c r="C121" s="40" t="s">
        <v>5</v>
      </c>
      <c r="D121" s="40">
        <v>1</v>
      </c>
      <c r="E121" s="40"/>
      <c r="F121" s="56"/>
      <c r="G121" s="51">
        <f>D121*F121</f>
        <v>0</v>
      </c>
    </row>
    <row r="122" spans="1:7" ht="9" customHeight="1" thickBot="1">
      <c r="A122" s="38"/>
      <c r="B122" s="46"/>
      <c r="C122" s="40"/>
      <c r="D122" s="40"/>
      <c r="E122" s="40"/>
      <c r="F122" s="56"/>
      <c r="G122" s="51"/>
    </row>
    <row r="123" spans="1:7" ht="33" customHeight="1" thickBot="1">
      <c r="A123" s="158"/>
      <c r="B123" s="159" t="s">
        <v>282</v>
      </c>
      <c r="C123" s="158"/>
      <c r="D123" s="158"/>
      <c r="E123" s="158"/>
      <c r="F123" s="160"/>
      <c r="G123" s="161">
        <f>SUM(G117:G121)</f>
        <v>0</v>
      </c>
    </row>
    <row r="124" spans="1:7" ht="36" customHeight="1">
      <c r="A124" s="127" t="s">
        <v>283</v>
      </c>
      <c r="B124" s="128" t="s">
        <v>29</v>
      </c>
      <c r="C124" s="129"/>
      <c r="D124" s="129"/>
      <c r="E124" s="129"/>
      <c r="F124" s="130"/>
      <c r="G124" s="131"/>
    </row>
    <row r="125" spans="1:7" ht="30">
      <c r="A125" s="38"/>
      <c r="B125" s="39" t="s">
        <v>13</v>
      </c>
      <c r="C125" s="40"/>
      <c r="D125" s="40"/>
      <c r="E125" s="40"/>
      <c r="F125" s="56"/>
      <c r="G125" s="51"/>
    </row>
    <row r="126" spans="1:7" ht="24" customHeight="1">
      <c r="A126" s="38"/>
      <c r="B126" s="46" t="s">
        <v>285</v>
      </c>
      <c r="C126" s="40" t="s">
        <v>5</v>
      </c>
      <c r="D126" s="40">
        <v>1</v>
      </c>
      <c r="E126" s="40"/>
      <c r="F126" s="56"/>
      <c r="G126" s="63" t="s">
        <v>15</v>
      </c>
    </row>
    <row r="127" spans="1:7" ht="24" customHeight="1">
      <c r="A127" s="38"/>
      <c r="B127" s="46" t="s">
        <v>77</v>
      </c>
      <c r="C127" s="40" t="s">
        <v>5</v>
      </c>
      <c r="D127" s="40">
        <v>1</v>
      </c>
      <c r="E127" s="40"/>
      <c r="F127" s="56"/>
      <c r="G127" s="51">
        <f>D127*F127</f>
        <v>0</v>
      </c>
    </row>
    <row r="128" spans="1:7" ht="24" customHeight="1">
      <c r="A128" s="38"/>
      <c r="B128" s="46" t="s">
        <v>286</v>
      </c>
      <c r="C128" s="40" t="s">
        <v>5</v>
      </c>
      <c r="D128" s="40">
        <v>1</v>
      </c>
      <c r="E128" s="40"/>
      <c r="F128" s="64" t="s">
        <v>14</v>
      </c>
      <c r="G128" s="63" t="s">
        <v>15</v>
      </c>
    </row>
    <row r="129" spans="1:7" ht="9" customHeight="1" thickBot="1">
      <c r="A129" s="38"/>
      <c r="B129" s="46"/>
      <c r="C129" s="40"/>
      <c r="D129" s="40"/>
      <c r="E129" s="40"/>
      <c r="F129" s="64"/>
      <c r="G129" s="54"/>
    </row>
    <row r="130" spans="1:7" ht="33" customHeight="1" thickBot="1">
      <c r="A130" s="158"/>
      <c r="B130" s="159" t="s">
        <v>287</v>
      </c>
      <c r="C130" s="158"/>
      <c r="D130" s="158"/>
      <c r="E130" s="158"/>
      <c r="F130" s="160"/>
      <c r="G130" s="161">
        <f>SUM(G126:G128)</f>
        <v>0</v>
      </c>
    </row>
    <row r="131" spans="1:7" ht="30" customHeight="1" thickBot="1">
      <c r="A131" s="154"/>
      <c r="B131" s="155"/>
      <c r="C131" s="154"/>
      <c r="D131" s="154"/>
      <c r="E131" s="154"/>
      <c r="F131" s="156"/>
      <c r="G131" s="157"/>
    </row>
    <row r="132" spans="1:7" ht="45" customHeight="1" thickTop="1" thickBot="1">
      <c r="A132" s="162"/>
      <c r="B132" s="198" t="s">
        <v>288</v>
      </c>
      <c r="C132" s="163"/>
      <c r="D132" s="163"/>
      <c r="E132" s="163"/>
      <c r="F132" s="164"/>
      <c r="G132" s="165">
        <f>SUM(G9+G14+G27+G53+G64+G107+G114+G123+G130)</f>
        <v>0</v>
      </c>
    </row>
    <row r="133" spans="1:7" s="32" customFormat="1" ht="45" customHeight="1" thickTop="1">
      <c r="A133" s="199" t="s">
        <v>294</v>
      </c>
      <c r="B133" s="199" t="s">
        <v>41</v>
      </c>
      <c r="C133" s="134"/>
      <c r="D133" s="134"/>
      <c r="E133" s="134"/>
      <c r="F133" s="135"/>
      <c r="G133" s="135"/>
    </row>
    <row r="134" spans="1:7" ht="36" customHeight="1">
      <c r="A134" s="136" t="s">
        <v>295</v>
      </c>
      <c r="B134" s="137" t="s">
        <v>30</v>
      </c>
      <c r="C134" s="138"/>
      <c r="D134" s="138"/>
      <c r="E134" s="138"/>
      <c r="F134" s="139"/>
      <c r="G134" s="140"/>
    </row>
    <row r="135" spans="1:7" s="32" customFormat="1" ht="24" customHeight="1">
      <c r="A135" s="40"/>
      <c r="B135" s="41" t="s">
        <v>9</v>
      </c>
      <c r="C135" s="40"/>
      <c r="D135" s="40"/>
      <c r="E135" s="40"/>
      <c r="F135" s="56"/>
      <c r="G135" s="51"/>
    </row>
    <row r="136" spans="1:7" ht="24" customHeight="1">
      <c r="A136" s="38"/>
      <c r="B136" s="46" t="s">
        <v>289</v>
      </c>
      <c r="C136" s="40" t="s">
        <v>5</v>
      </c>
      <c r="D136" s="40">
        <v>5</v>
      </c>
      <c r="E136" s="40"/>
      <c r="F136" s="56"/>
      <c r="G136" s="51">
        <f t="shared" ref="G136" si="21">D136*F136</f>
        <v>0</v>
      </c>
    </row>
    <row r="137" spans="1:7" ht="24" customHeight="1">
      <c r="A137" s="38"/>
      <c r="B137" s="46" t="s">
        <v>290</v>
      </c>
      <c r="C137" s="40" t="s">
        <v>5</v>
      </c>
      <c r="D137" s="40">
        <v>1</v>
      </c>
      <c r="E137" s="40"/>
      <c r="F137" s="56"/>
      <c r="G137" s="51">
        <f t="shared" ref="G137" si="22">D137*F137</f>
        <v>0</v>
      </c>
    </row>
    <row r="138" spans="1:7" ht="24" customHeight="1">
      <c r="A138" s="153"/>
      <c r="B138" s="149" t="s">
        <v>291</v>
      </c>
      <c r="C138" s="150" t="s">
        <v>7</v>
      </c>
      <c r="D138" s="150">
        <v>6</v>
      </c>
      <c r="E138" s="150"/>
      <c r="F138" s="221"/>
      <c r="G138" s="152">
        <f t="shared" ref="G138:G143" si="23">D138*F138</f>
        <v>0</v>
      </c>
    </row>
    <row r="139" spans="1:7" ht="24" customHeight="1">
      <c r="A139" s="38"/>
      <c r="B139" s="46" t="s">
        <v>315</v>
      </c>
      <c r="C139" s="40" t="s">
        <v>7</v>
      </c>
      <c r="D139" s="40">
        <v>1</v>
      </c>
      <c r="E139" s="40"/>
      <c r="F139" s="56"/>
      <c r="G139" s="51">
        <f t="shared" ref="G139" si="24">D139*F139</f>
        <v>0</v>
      </c>
    </row>
    <row r="140" spans="1:7" ht="24" customHeight="1">
      <c r="A140" s="38"/>
      <c r="B140" s="46" t="s">
        <v>196</v>
      </c>
      <c r="C140" s="40" t="s">
        <v>7</v>
      </c>
      <c r="D140" s="40">
        <v>3</v>
      </c>
      <c r="E140" s="40"/>
      <c r="F140" s="56"/>
      <c r="G140" s="51">
        <f t="shared" si="23"/>
        <v>0</v>
      </c>
    </row>
    <row r="141" spans="1:7" ht="24" customHeight="1">
      <c r="A141" s="38"/>
      <c r="B141" s="46" t="s">
        <v>82</v>
      </c>
      <c r="C141" s="40" t="s">
        <v>5</v>
      </c>
      <c r="D141" s="40">
        <v>1</v>
      </c>
      <c r="E141" s="40"/>
      <c r="F141" s="55"/>
      <c r="G141" s="51">
        <f t="shared" si="23"/>
        <v>0</v>
      </c>
    </row>
    <row r="142" spans="1:7" ht="24" customHeight="1">
      <c r="A142" s="38"/>
      <c r="B142" s="46" t="s">
        <v>83</v>
      </c>
      <c r="C142" s="40" t="s">
        <v>5</v>
      </c>
      <c r="D142" s="40">
        <v>1</v>
      </c>
      <c r="E142" s="40"/>
      <c r="F142" s="55"/>
      <c r="G142" s="51">
        <f t="shared" si="23"/>
        <v>0</v>
      </c>
    </row>
    <row r="143" spans="1:7" ht="24" customHeight="1">
      <c r="A143" s="38"/>
      <c r="B143" s="46" t="s">
        <v>333</v>
      </c>
      <c r="C143" s="40" t="s">
        <v>5</v>
      </c>
      <c r="D143" s="40">
        <v>1</v>
      </c>
      <c r="E143" s="40"/>
      <c r="F143" s="55"/>
      <c r="G143" s="51">
        <f t="shared" si="23"/>
        <v>0</v>
      </c>
    </row>
    <row r="144" spans="1:7" ht="18" customHeight="1">
      <c r="A144" s="38"/>
      <c r="B144" s="4" t="s">
        <v>292</v>
      </c>
      <c r="C144" s="40" t="s">
        <v>195</v>
      </c>
      <c r="D144" s="40">
        <v>3</v>
      </c>
      <c r="E144" s="40"/>
      <c r="F144" s="56"/>
      <c r="G144" s="51">
        <f>D144*F144</f>
        <v>0</v>
      </c>
    </row>
    <row r="145" spans="1:7" ht="24" customHeight="1">
      <c r="A145" s="38"/>
      <c r="B145" s="46" t="s">
        <v>197</v>
      </c>
      <c r="C145" s="40" t="s">
        <v>5</v>
      </c>
      <c r="D145" s="40">
        <v>1</v>
      </c>
      <c r="E145" s="40"/>
      <c r="F145" s="55"/>
      <c r="G145" s="51">
        <f t="shared" ref="G145:G150" si="25">D145*F145</f>
        <v>0</v>
      </c>
    </row>
    <row r="146" spans="1:7" ht="24" customHeight="1">
      <c r="A146" s="38"/>
      <c r="B146" s="46" t="s">
        <v>84</v>
      </c>
      <c r="C146" s="40" t="s">
        <v>5</v>
      </c>
      <c r="D146" s="88">
        <v>1</v>
      </c>
      <c r="E146" s="40"/>
      <c r="F146" s="89"/>
      <c r="G146" s="51">
        <f t="shared" si="25"/>
        <v>0</v>
      </c>
    </row>
    <row r="147" spans="1:7" ht="24" customHeight="1">
      <c r="A147" s="38"/>
      <c r="B147" s="46" t="s">
        <v>85</v>
      </c>
      <c r="C147" s="40" t="s">
        <v>5</v>
      </c>
      <c r="D147" s="88">
        <v>1</v>
      </c>
      <c r="E147" s="40"/>
      <c r="F147" s="89"/>
      <c r="G147" s="51">
        <f t="shared" si="25"/>
        <v>0</v>
      </c>
    </row>
    <row r="148" spans="1:7" ht="24" customHeight="1">
      <c r="A148" s="38"/>
      <c r="B148" s="46" t="s">
        <v>86</v>
      </c>
      <c r="C148" s="40" t="s">
        <v>5</v>
      </c>
      <c r="D148" s="88">
        <v>1</v>
      </c>
      <c r="E148" s="40"/>
      <c r="F148" s="89"/>
      <c r="G148" s="51">
        <f t="shared" si="25"/>
        <v>0</v>
      </c>
    </row>
    <row r="149" spans="1:7" ht="24" customHeight="1">
      <c r="A149" s="38"/>
      <c r="B149" s="46" t="s">
        <v>87</v>
      </c>
      <c r="C149" s="40" t="s">
        <v>5</v>
      </c>
      <c r="D149" s="88">
        <v>1</v>
      </c>
      <c r="E149" s="40"/>
      <c r="F149" s="89"/>
      <c r="G149" s="51">
        <f t="shared" si="25"/>
        <v>0</v>
      </c>
    </row>
    <row r="150" spans="1:7" ht="24" customHeight="1">
      <c r="A150" s="91"/>
      <c r="B150" s="46" t="s">
        <v>108</v>
      </c>
      <c r="C150" s="40" t="s">
        <v>5</v>
      </c>
      <c r="D150" s="88">
        <v>1</v>
      </c>
      <c r="E150" s="40"/>
      <c r="F150" s="89"/>
      <c r="G150" s="51">
        <f t="shared" si="25"/>
        <v>0</v>
      </c>
    </row>
    <row r="151" spans="1:7" ht="6" customHeight="1" thickBot="1">
      <c r="A151" s="91"/>
      <c r="B151" s="46"/>
      <c r="C151" s="40"/>
      <c r="D151" s="88"/>
      <c r="E151" s="40"/>
      <c r="F151" s="89"/>
      <c r="G151" s="51"/>
    </row>
    <row r="152" spans="1:7" ht="33" customHeight="1" thickBot="1">
      <c r="A152" s="158"/>
      <c r="B152" s="159" t="s">
        <v>296</v>
      </c>
      <c r="C152" s="158"/>
      <c r="D152" s="158"/>
      <c r="E152" s="158"/>
      <c r="F152" s="160"/>
      <c r="G152" s="161">
        <f>SUM(G136:G150)</f>
        <v>0</v>
      </c>
    </row>
    <row r="153" spans="1:7" ht="36" customHeight="1">
      <c r="A153" s="136" t="s">
        <v>297</v>
      </c>
      <c r="B153" s="137" t="s">
        <v>31</v>
      </c>
      <c r="C153" s="138"/>
      <c r="D153" s="138"/>
      <c r="E153" s="138"/>
      <c r="F153" s="139"/>
      <c r="G153" s="140"/>
    </row>
    <row r="154" spans="1:7" s="32" customFormat="1" ht="24" customHeight="1">
      <c r="A154" s="40"/>
      <c r="B154" s="41" t="s">
        <v>9</v>
      </c>
      <c r="C154" s="40"/>
      <c r="D154" s="40"/>
      <c r="E154" s="40"/>
      <c r="F154" s="56"/>
      <c r="G154" s="51"/>
    </row>
    <row r="155" spans="1:7" s="32" customFormat="1" ht="24" customHeight="1">
      <c r="A155" s="40"/>
      <c r="B155" s="50" t="s">
        <v>88</v>
      </c>
      <c r="C155" s="40" t="s">
        <v>7</v>
      </c>
      <c r="D155" s="40">
        <v>41</v>
      </c>
      <c r="E155" s="40"/>
      <c r="F155" s="56"/>
      <c r="G155" s="51">
        <f>D155*F155</f>
        <v>0</v>
      </c>
    </row>
    <row r="156" spans="1:7" s="32" customFormat="1" ht="24" customHeight="1">
      <c r="A156" s="40"/>
      <c r="B156" s="50" t="s">
        <v>89</v>
      </c>
      <c r="C156" s="40" t="s">
        <v>5</v>
      </c>
      <c r="D156" s="40">
        <v>1</v>
      </c>
      <c r="E156" s="40"/>
      <c r="F156" s="56"/>
      <c r="G156" s="51">
        <f t="shared" ref="G156" si="26">D156*F156</f>
        <v>0</v>
      </c>
    </row>
    <row r="157" spans="1:7" s="32" customFormat="1" ht="24" customHeight="1">
      <c r="A157" s="40"/>
      <c r="B157" s="50" t="s">
        <v>90</v>
      </c>
      <c r="C157" s="40" t="s">
        <v>6</v>
      </c>
      <c r="D157" s="40"/>
      <c r="E157" s="40"/>
      <c r="F157" s="56"/>
      <c r="G157" s="51">
        <f>D157*F157</f>
        <v>0</v>
      </c>
    </row>
    <row r="158" spans="1:7" s="32" customFormat="1" ht="24" customHeight="1">
      <c r="A158" s="40"/>
      <c r="B158" s="50" t="s">
        <v>91</v>
      </c>
      <c r="C158" s="40" t="s">
        <v>5</v>
      </c>
      <c r="D158" s="40">
        <v>1</v>
      </c>
      <c r="E158" s="40"/>
      <c r="F158" s="55"/>
      <c r="G158" s="51">
        <f t="shared" ref="G158:G160" si="27">D158*F158</f>
        <v>0</v>
      </c>
    </row>
    <row r="159" spans="1:7" s="32" customFormat="1" ht="24" customHeight="1">
      <c r="A159" s="40"/>
      <c r="B159" s="50" t="s">
        <v>202</v>
      </c>
      <c r="C159" s="40" t="s">
        <v>5</v>
      </c>
      <c r="D159" s="40">
        <v>1</v>
      </c>
      <c r="E159" s="40"/>
      <c r="F159" s="55"/>
      <c r="G159" s="51">
        <f t="shared" si="27"/>
        <v>0</v>
      </c>
    </row>
    <row r="160" spans="1:7" s="32" customFormat="1" ht="24" customHeight="1">
      <c r="A160" s="40"/>
      <c r="B160" s="50" t="s">
        <v>92</v>
      </c>
      <c r="C160" s="40" t="s">
        <v>5</v>
      </c>
      <c r="D160" s="40">
        <v>1</v>
      </c>
      <c r="E160" s="40"/>
      <c r="F160" s="55"/>
      <c r="G160" s="51">
        <f t="shared" si="27"/>
        <v>0</v>
      </c>
    </row>
    <row r="161" spans="1:7" s="32" customFormat="1" ht="6" customHeight="1" thickBot="1">
      <c r="A161" s="40"/>
      <c r="B161" s="50"/>
      <c r="C161" s="40"/>
      <c r="D161" s="40"/>
      <c r="E161" s="40"/>
      <c r="F161" s="56"/>
      <c r="G161" s="51"/>
    </row>
    <row r="162" spans="1:7" ht="33" customHeight="1" thickBot="1">
      <c r="A162" s="158"/>
      <c r="B162" s="159" t="s">
        <v>298</v>
      </c>
      <c r="C162" s="158"/>
      <c r="D162" s="158"/>
      <c r="E162" s="158"/>
      <c r="F162" s="160"/>
      <c r="G162" s="161">
        <f>SUM(G155:G160)</f>
        <v>0</v>
      </c>
    </row>
    <row r="163" spans="1:7" s="15" customFormat="1" ht="36" customHeight="1">
      <c r="A163" s="136" t="s">
        <v>300</v>
      </c>
      <c r="B163" s="137" t="s">
        <v>238</v>
      </c>
      <c r="C163" s="138"/>
      <c r="D163" s="138"/>
      <c r="E163" s="138"/>
      <c r="F163" s="139"/>
      <c r="G163" s="200"/>
    </row>
    <row r="164" spans="1:7" s="32" customFormat="1" ht="24" customHeight="1">
      <c r="A164" s="40"/>
      <c r="B164" s="205" t="s">
        <v>9</v>
      </c>
      <c r="C164" s="40"/>
      <c r="D164" s="40"/>
      <c r="E164" s="40"/>
      <c r="F164" s="56"/>
      <c r="G164" s="51"/>
    </row>
    <row r="165" spans="1:7" s="10" customFormat="1" ht="24" customHeight="1">
      <c r="A165" s="17"/>
      <c r="B165" s="14" t="s">
        <v>299</v>
      </c>
      <c r="C165" s="3" t="s">
        <v>5</v>
      </c>
      <c r="D165" s="3">
        <v>1</v>
      </c>
      <c r="E165" s="7"/>
      <c r="F165" s="8"/>
      <c r="G165" s="12">
        <f t="shared" ref="G165:G166" si="28">D165*F165</f>
        <v>0</v>
      </c>
    </row>
    <row r="166" spans="1:7" s="10" customFormat="1" ht="24" customHeight="1">
      <c r="A166" s="17"/>
      <c r="B166" s="14" t="s">
        <v>39</v>
      </c>
      <c r="C166" s="3" t="s">
        <v>5</v>
      </c>
      <c r="D166" s="3">
        <v>1</v>
      </c>
      <c r="E166" s="7"/>
      <c r="F166" s="8"/>
      <c r="G166" s="12">
        <f t="shared" si="28"/>
        <v>0</v>
      </c>
    </row>
    <row r="167" spans="1:7" s="10" customFormat="1" ht="6" customHeight="1" thickBot="1">
      <c r="A167" s="17"/>
      <c r="B167" s="20"/>
      <c r="C167" s="17"/>
      <c r="D167" s="17"/>
      <c r="E167" s="17"/>
      <c r="F167" s="58"/>
      <c r="G167" s="57"/>
    </row>
    <row r="168" spans="1:7" s="10" customFormat="1" ht="33" customHeight="1" thickBot="1">
      <c r="A168" s="158"/>
      <c r="B168" s="159" t="s">
        <v>301</v>
      </c>
      <c r="C168" s="158"/>
      <c r="D168" s="158"/>
      <c r="E168" s="158"/>
      <c r="F168" s="160"/>
      <c r="G168" s="161">
        <f>SUM(G165:G166)</f>
        <v>0</v>
      </c>
    </row>
    <row r="169" spans="1:7" ht="36" customHeight="1">
      <c r="A169" s="136" t="s">
        <v>302</v>
      </c>
      <c r="B169" s="137" t="s">
        <v>33</v>
      </c>
      <c r="C169" s="138"/>
      <c r="D169" s="138"/>
      <c r="E169" s="138"/>
      <c r="F169" s="139"/>
      <c r="G169" s="140"/>
    </row>
    <row r="170" spans="1:7" s="32" customFormat="1" ht="24" customHeight="1">
      <c r="A170" s="40"/>
      <c r="B170" s="41" t="s">
        <v>9</v>
      </c>
      <c r="C170" s="40"/>
      <c r="D170" s="40"/>
      <c r="E170" s="40"/>
      <c r="F170" s="56"/>
      <c r="G170" s="51"/>
    </row>
    <row r="171" spans="1:7" s="32" customFormat="1" ht="24" customHeight="1">
      <c r="A171" s="40"/>
      <c r="B171" s="50" t="s">
        <v>349</v>
      </c>
      <c r="C171" s="40" t="s">
        <v>5</v>
      </c>
      <c r="D171" s="40">
        <v>3</v>
      </c>
      <c r="E171" s="40"/>
      <c r="F171" s="56"/>
      <c r="G171" s="51">
        <f>D171*F171</f>
        <v>0</v>
      </c>
    </row>
    <row r="172" spans="1:7" s="32" customFormat="1" ht="24" customHeight="1">
      <c r="A172" s="150"/>
      <c r="B172" s="222" t="s">
        <v>350</v>
      </c>
      <c r="C172" s="150" t="s">
        <v>5</v>
      </c>
      <c r="D172" s="150">
        <v>3</v>
      </c>
      <c r="E172" s="150"/>
      <c r="F172" s="221"/>
      <c r="G172" s="152">
        <f>D172*F172</f>
        <v>0</v>
      </c>
    </row>
    <row r="173" spans="1:7" s="32" customFormat="1" ht="24" customHeight="1">
      <c r="A173" s="40"/>
      <c r="B173" s="50" t="s">
        <v>351</v>
      </c>
      <c r="C173" s="40" t="s">
        <v>5</v>
      </c>
      <c r="D173" s="40">
        <v>1</v>
      </c>
      <c r="E173" s="40"/>
      <c r="F173" s="56"/>
      <c r="G173" s="51">
        <f>D173*F173</f>
        <v>0</v>
      </c>
    </row>
    <row r="174" spans="1:7" s="32" customFormat="1" ht="24" customHeight="1">
      <c r="A174" s="40"/>
      <c r="B174" s="50" t="s">
        <v>93</v>
      </c>
      <c r="C174" s="40" t="s">
        <v>5</v>
      </c>
      <c r="D174" s="40">
        <v>3</v>
      </c>
      <c r="E174" s="40"/>
      <c r="F174" s="56"/>
      <c r="G174" s="51">
        <f>D174*F174</f>
        <v>0</v>
      </c>
    </row>
    <row r="175" spans="1:7" s="32" customFormat="1" ht="24" customHeight="1">
      <c r="A175" s="40"/>
      <c r="B175" s="50" t="s">
        <v>94</v>
      </c>
      <c r="C175" s="40" t="s">
        <v>5</v>
      </c>
      <c r="D175" s="40">
        <v>3</v>
      </c>
      <c r="E175" s="40"/>
      <c r="F175" s="56"/>
      <c r="G175" s="51">
        <f t="shared" ref="G175:G178" si="29">D175*F175</f>
        <v>0</v>
      </c>
    </row>
    <row r="176" spans="1:7" s="32" customFormat="1" ht="24" customHeight="1">
      <c r="A176" s="40"/>
      <c r="B176" s="50" t="s">
        <v>361</v>
      </c>
      <c r="C176" s="40" t="s">
        <v>5</v>
      </c>
      <c r="D176" s="40">
        <v>3</v>
      </c>
      <c r="E176" s="40"/>
      <c r="F176" s="56"/>
      <c r="G176" s="51">
        <f t="shared" ref="G176" si="30">D176*F176</f>
        <v>0</v>
      </c>
    </row>
    <row r="177" spans="1:7" s="32" customFormat="1" ht="24" customHeight="1">
      <c r="A177" s="40"/>
      <c r="B177" s="50" t="s">
        <v>362</v>
      </c>
      <c r="C177" s="40" t="s">
        <v>5</v>
      </c>
      <c r="D177" s="40">
        <v>3</v>
      </c>
      <c r="E177" s="40"/>
      <c r="F177" s="56"/>
      <c r="G177" s="51">
        <f t="shared" ref="G177" si="31">D177*F177</f>
        <v>0</v>
      </c>
    </row>
    <row r="178" spans="1:7" s="32" customFormat="1" ht="24" customHeight="1">
      <c r="A178" s="40"/>
      <c r="B178" s="50" t="s">
        <v>95</v>
      </c>
      <c r="C178" s="40" t="s">
        <v>5</v>
      </c>
      <c r="D178" s="40">
        <v>1</v>
      </c>
      <c r="E178" s="40"/>
      <c r="F178" s="55"/>
      <c r="G178" s="51">
        <f t="shared" si="29"/>
        <v>0</v>
      </c>
    </row>
    <row r="179" spans="1:7" s="32" customFormat="1" ht="6" customHeight="1" thickBot="1">
      <c r="A179" s="40"/>
      <c r="B179" s="50"/>
      <c r="C179" s="40"/>
      <c r="D179" s="40"/>
      <c r="E179" s="40"/>
      <c r="F179" s="56"/>
      <c r="G179" s="51"/>
    </row>
    <row r="180" spans="1:7" ht="33" customHeight="1" thickBot="1">
      <c r="A180" s="158"/>
      <c r="B180" s="159" t="s">
        <v>303</v>
      </c>
      <c r="C180" s="158"/>
      <c r="D180" s="158"/>
      <c r="E180" s="158"/>
      <c r="F180" s="160"/>
      <c r="G180" s="161">
        <f>SUM(G171:G178)</f>
        <v>0</v>
      </c>
    </row>
    <row r="181" spans="1:7" ht="36" customHeight="1">
      <c r="A181" s="136" t="s">
        <v>304</v>
      </c>
      <c r="B181" s="137" t="s">
        <v>107</v>
      </c>
      <c r="C181" s="138"/>
      <c r="D181" s="138"/>
      <c r="E181" s="138"/>
      <c r="F181" s="139"/>
      <c r="G181" s="140"/>
    </row>
    <row r="182" spans="1:7" s="32" customFormat="1" ht="24" customHeight="1">
      <c r="A182" s="40"/>
      <c r="B182" s="41" t="s">
        <v>9</v>
      </c>
      <c r="C182" s="40"/>
      <c r="D182" s="40"/>
      <c r="E182" s="40"/>
      <c r="F182" s="56"/>
      <c r="G182" s="51"/>
    </row>
    <row r="183" spans="1:7" s="32" customFormat="1" ht="27" customHeight="1">
      <c r="A183" s="40"/>
      <c r="B183" s="50" t="s">
        <v>352</v>
      </c>
      <c r="C183" s="40" t="s">
        <v>5</v>
      </c>
      <c r="D183" s="40">
        <v>1</v>
      </c>
      <c r="E183" s="40"/>
      <c r="F183" s="56"/>
      <c r="G183" s="51">
        <f>D183*F183</f>
        <v>0</v>
      </c>
    </row>
    <row r="184" spans="1:7" s="33" customFormat="1" ht="24" customHeight="1">
      <c r="A184" s="44"/>
      <c r="B184" s="50" t="s">
        <v>353</v>
      </c>
      <c r="C184" s="40" t="s">
        <v>5</v>
      </c>
      <c r="D184" s="40">
        <v>1</v>
      </c>
      <c r="E184" s="47"/>
      <c r="F184" s="56"/>
      <c r="G184" s="63" t="s">
        <v>15</v>
      </c>
    </row>
    <row r="185" spans="1:7" s="33" customFormat="1" ht="24.75" customHeight="1">
      <c r="A185" s="44"/>
      <c r="B185" s="50" t="s">
        <v>96</v>
      </c>
      <c r="C185" s="40" t="s">
        <v>7</v>
      </c>
      <c r="D185" s="40">
        <v>7</v>
      </c>
      <c r="E185" s="47"/>
      <c r="F185" s="51"/>
      <c r="G185" s="66">
        <f t="shared" ref="G185:G193" si="32">D185*F185</f>
        <v>0</v>
      </c>
    </row>
    <row r="186" spans="1:7" s="33" customFormat="1" ht="24.75" customHeight="1">
      <c r="A186" s="44"/>
      <c r="B186" s="50" t="s">
        <v>316</v>
      </c>
      <c r="C186" s="40" t="s">
        <v>7</v>
      </c>
      <c r="D186" s="40">
        <v>3</v>
      </c>
      <c r="E186" s="47"/>
      <c r="F186" s="51"/>
      <c r="G186" s="66">
        <f t="shared" ref="G186" si="33">D186*F186</f>
        <v>0</v>
      </c>
    </row>
    <row r="187" spans="1:7" s="33" customFormat="1" ht="24" customHeight="1">
      <c r="A187" s="44"/>
      <c r="B187" s="50" t="s">
        <v>243</v>
      </c>
      <c r="C187" s="40" t="s">
        <v>7</v>
      </c>
      <c r="D187" s="40">
        <v>8</v>
      </c>
      <c r="E187" s="47"/>
      <c r="F187" s="51"/>
      <c r="G187" s="66">
        <f t="shared" si="32"/>
        <v>0</v>
      </c>
    </row>
    <row r="188" spans="1:7" s="33" customFormat="1" ht="24" customHeight="1">
      <c r="A188" s="44"/>
      <c r="B188" s="50" t="s">
        <v>363</v>
      </c>
      <c r="C188" s="40" t="s">
        <v>7</v>
      </c>
      <c r="D188" s="40">
        <v>1</v>
      </c>
      <c r="E188" s="47"/>
      <c r="F188" s="51"/>
      <c r="G188" s="66">
        <f t="shared" ref="G188" si="34">D188*F188</f>
        <v>0</v>
      </c>
    </row>
    <row r="189" spans="1:7" s="33" customFormat="1" ht="24" customHeight="1">
      <c r="A189" s="44"/>
      <c r="B189" s="50" t="s">
        <v>244</v>
      </c>
      <c r="C189" s="40" t="s">
        <v>5</v>
      </c>
      <c r="D189" s="40">
        <v>1</v>
      </c>
      <c r="E189" s="47"/>
      <c r="F189" s="55"/>
      <c r="G189" s="66">
        <f t="shared" si="32"/>
        <v>0</v>
      </c>
    </row>
    <row r="190" spans="1:7" s="33" customFormat="1" ht="24" customHeight="1">
      <c r="A190" s="44"/>
      <c r="B190" s="50" t="s">
        <v>97</v>
      </c>
      <c r="C190" s="40" t="s">
        <v>5</v>
      </c>
      <c r="D190" s="40">
        <v>1</v>
      </c>
      <c r="E190" s="47"/>
      <c r="F190" s="40"/>
      <c r="G190" s="66">
        <f t="shared" si="32"/>
        <v>0</v>
      </c>
    </row>
    <row r="191" spans="1:7" s="33" customFormat="1" ht="24" customHeight="1">
      <c r="A191" s="44"/>
      <c r="B191" s="50" t="s">
        <v>245</v>
      </c>
      <c r="C191" s="40" t="s">
        <v>5</v>
      </c>
      <c r="D191" s="88">
        <v>1</v>
      </c>
      <c r="E191" s="47"/>
      <c r="F191" s="88"/>
      <c r="G191" s="66">
        <f t="shared" si="32"/>
        <v>0</v>
      </c>
    </row>
    <row r="192" spans="1:7" s="33" customFormat="1" ht="24" customHeight="1">
      <c r="A192" s="44"/>
      <c r="B192" s="50" t="s">
        <v>98</v>
      </c>
      <c r="C192" s="40" t="s">
        <v>5</v>
      </c>
      <c r="D192" s="88">
        <v>1</v>
      </c>
      <c r="E192" s="47"/>
      <c r="F192" s="88"/>
      <c r="G192" s="66">
        <f t="shared" si="32"/>
        <v>0</v>
      </c>
    </row>
    <row r="193" spans="1:256" s="33" customFormat="1" ht="24" customHeight="1">
      <c r="A193" s="44"/>
      <c r="B193" s="50" t="s">
        <v>354</v>
      </c>
      <c r="C193" s="40" t="s">
        <v>5</v>
      </c>
      <c r="D193" s="88">
        <v>1</v>
      </c>
      <c r="E193" s="47"/>
      <c r="F193" s="88"/>
      <c r="G193" s="66">
        <f t="shared" si="32"/>
        <v>0</v>
      </c>
    </row>
    <row r="194" spans="1:256" s="33" customFormat="1" ht="6" customHeight="1" thickBot="1">
      <c r="A194" s="44"/>
      <c r="B194" s="50"/>
      <c r="C194" s="40"/>
      <c r="D194" s="40"/>
      <c r="E194" s="47"/>
      <c r="F194" s="65"/>
      <c r="G194" s="66"/>
    </row>
    <row r="195" spans="1:256" ht="33" customHeight="1" thickBot="1">
      <c r="A195" s="158"/>
      <c r="B195" s="159" t="s">
        <v>305</v>
      </c>
      <c r="C195" s="158"/>
      <c r="D195" s="158"/>
      <c r="E195" s="158"/>
      <c r="F195" s="160"/>
      <c r="G195" s="161">
        <f>SUM(G183:G193)</f>
        <v>0</v>
      </c>
    </row>
    <row r="196" spans="1:256" s="15" customFormat="1" ht="36" customHeight="1">
      <c r="A196" s="136" t="s">
        <v>308</v>
      </c>
      <c r="B196" s="137" t="s">
        <v>106</v>
      </c>
      <c r="C196" s="138"/>
      <c r="D196" s="138"/>
      <c r="E196" s="138"/>
      <c r="F196" s="139"/>
      <c r="G196" s="140"/>
    </row>
    <row r="197" spans="1:256" s="32" customFormat="1" ht="24" customHeight="1">
      <c r="A197" s="40"/>
      <c r="B197" s="41" t="s">
        <v>9</v>
      </c>
      <c r="C197" s="40"/>
      <c r="D197" s="40"/>
      <c r="E197" s="40"/>
      <c r="F197" s="56"/>
      <c r="G197" s="51"/>
    </row>
    <row r="198" spans="1:256" s="10" customFormat="1" ht="24" customHeight="1">
      <c r="A198" s="17"/>
      <c r="B198" s="14" t="s">
        <v>307</v>
      </c>
      <c r="C198" s="3" t="s">
        <v>5</v>
      </c>
      <c r="D198" s="3">
        <v>2</v>
      </c>
      <c r="E198" s="7"/>
      <c r="F198" s="12"/>
      <c r="G198" s="12">
        <f t="shared" ref="G198" si="35">D198*F198</f>
        <v>0</v>
      </c>
    </row>
    <row r="199" spans="1:256" s="10" customFormat="1" ht="24" customHeight="1">
      <c r="A199" s="17"/>
      <c r="B199" s="14" t="s">
        <v>39</v>
      </c>
      <c r="C199" s="3" t="s">
        <v>5</v>
      </c>
      <c r="D199" s="3">
        <v>1</v>
      </c>
      <c r="E199" s="7"/>
      <c r="F199" s="12"/>
      <c r="G199" s="12"/>
    </row>
    <row r="200" spans="1:256" s="10" customFormat="1" ht="6" customHeight="1" thickBot="1">
      <c r="A200" s="17"/>
      <c r="B200" s="20"/>
      <c r="C200" s="17"/>
      <c r="D200" s="17"/>
      <c r="E200" s="17"/>
      <c r="F200" s="58"/>
      <c r="G200" s="57"/>
    </row>
    <row r="201" spans="1:256" ht="33" customHeight="1" thickBot="1">
      <c r="A201" s="158"/>
      <c r="B201" s="159" t="s">
        <v>309</v>
      </c>
      <c r="C201" s="158"/>
      <c r="D201" s="158"/>
      <c r="E201" s="158"/>
      <c r="F201" s="160"/>
      <c r="G201" s="161">
        <f>SUM(G198:G199)</f>
        <v>0</v>
      </c>
    </row>
    <row r="202" spans="1:256" ht="18" customHeight="1" thickBot="1">
      <c r="A202" s="154"/>
      <c r="B202" s="155"/>
      <c r="C202" s="154"/>
      <c r="D202" s="154"/>
      <c r="E202" s="154"/>
      <c r="F202" s="156"/>
      <c r="G202" s="157"/>
    </row>
    <row r="203" spans="1:256" s="34" customFormat="1" ht="36" customHeight="1" thickTop="1" thickBot="1">
      <c r="A203" s="162"/>
      <c r="B203" s="198" t="s">
        <v>310</v>
      </c>
      <c r="C203" s="163"/>
      <c r="D203" s="163"/>
      <c r="E203" s="163"/>
      <c r="F203" s="164"/>
      <c r="G203" s="165">
        <f>SUM(G152+G162+G168+G180+G195+G201)</f>
        <v>0</v>
      </c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  <c r="EE203" s="24"/>
      <c r="EF203" s="24"/>
      <c r="EG203" s="24"/>
      <c r="EH203" s="24"/>
      <c r="EI203" s="24"/>
      <c r="EJ203" s="24"/>
      <c r="EK203" s="24"/>
      <c r="EL203" s="24"/>
      <c r="EM203" s="24"/>
      <c r="EN203" s="24"/>
      <c r="EO203" s="24"/>
      <c r="EP203" s="24"/>
      <c r="EQ203" s="24"/>
      <c r="ER203" s="24"/>
      <c r="ES203" s="24"/>
      <c r="ET203" s="24"/>
      <c r="EU203" s="24"/>
      <c r="EV203" s="24"/>
      <c r="EW203" s="24"/>
      <c r="EX203" s="24"/>
      <c r="EY203" s="24"/>
      <c r="EZ203" s="24"/>
      <c r="FA203" s="24"/>
      <c r="FB203" s="24"/>
      <c r="FC203" s="24"/>
      <c r="FD203" s="24"/>
      <c r="FE203" s="24"/>
      <c r="FF203" s="24"/>
      <c r="FG203" s="24"/>
      <c r="FH203" s="24"/>
      <c r="FI203" s="24"/>
      <c r="FJ203" s="24"/>
      <c r="FK203" s="24"/>
      <c r="FL203" s="24"/>
      <c r="FM203" s="24"/>
      <c r="FN203" s="24"/>
      <c r="FO203" s="24"/>
      <c r="FP203" s="24"/>
      <c r="FQ203" s="24"/>
      <c r="FR203" s="24"/>
      <c r="FS203" s="24"/>
      <c r="FT203" s="24"/>
      <c r="FU203" s="24"/>
      <c r="FV203" s="24"/>
      <c r="FW203" s="24"/>
      <c r="FX203" s="24"/>
      <c r="FY203" s="24"/>
      <c r="FZ203" s="24"/>
      <c r="GA203" s="24"/>
      <c r="GB203" s="24"/>
      <c r="GC203" s="24"/>
      <c r="GD203" s="24"/>
      <c r="GE203" s="24"/>
      <c r="GF203" s="24"/>
      <c r="GG203" s="24"/>
      <c r="GH203" s="24"/>
      <c r="GI203" s="24"/>
      <c r="GJ203" s="24"/>
      <c r="GK203" s="24"/>
      <c r="GL203" s="24"/>
      <c r="GM203" s="24"/>
      <c r="GN203" s="24"/>
      <c r="GO203" s="24"/>
      <c r="GP203" s="24"/>
      <c r="GQ203" s="24"/>
      <c r="GR203" s="24"/>
      <c r="GS203" s="24"/>
      <c r="GT203" s="24"/>
      <c r="GU203" s="24"/>
      <c r="GV203" s="24"/>
      <c r="GW203" s="24"/>
      <c r="GX203" s="24"/>
      <c r="GY203" s="24"/>
      <c r="GZ203" s="24"/>
      <c r="HA203" s="24"/>
      <c r="HB203" s="24"/>
      <c r="HC203" s="24"/>
      <c r="HD203" s="24"/>
      <c r="HE203" s="24"/>
      <c r="HF203" s="24"/>
      <c r="HG203" s="24"/>
      <c r="HH203" s="24"/>
      <c r="HI203" s="24"/>
      <c r="HJ203" s="24"/>
      <c r="HK203" s="24"/>
      <c r="HL203" s="24"/>
      <c r="HM203" s="24"/>
      <c r="HN203" s="24"/>
      <c r="HO203" s="24"/>
      <c r="HP203" s="24"/>
      <c r="HQ203" s="24"/>
      <c r="HR203" s="24"/>
      <c r="HS203" s="24"/>
      <c r="HT203" s="24"/>
      <c r="HU203" s="24"/>
      <c r="HV203" s="24"/>
      <c r="HW203" s="24"/>
      <c r="HX203" s="24"/>
      <c r="HY203" s="24"/>
      <c r="HZ203" s="24"/>
      <c r="IA203" s="24"/>
      <c r="IB203" s="24"/>
      <c r="IC203" s="24"/>
      <c r="ID203" s="24"/>
      <c r="IE203" s="24"/>
      <c r="IF203" s="24"/>
      <c r="IG203" s="24"/>
      <c r="IH203" s="24"/>
      <c r="II203" s="24"/>
      <c r="IJ203" s="24"/>
      <c r="IK203" s="24"/>
      <c r="IL203" s="24"/>
      <c r="IM203" s="24"/>
      <c r="IN203" s="24"/>
      <c r="IO203" s="24"/>
      <c r="IP203" s="24"/>
      <c r="IQ203" s="24"/>
      <c r="IR203" s="24"/>
      <c r="IS203" s="24"/>
      <c r="IT203" s="24"/>
      <c r="IU203" s="24"/>
      <c r="IV203" s="24"/>
    </row>
    <row r="204" spans="1:256" ht="22.5" customHeight="1" thickTop="1" thickBot="1">
      <c r="A204" s="207"/>
      <c r="B204" s="207"/>
      <c r="C204" s="208"/>
      <c r="D204" s="208"/>
      <c r="E204" s="208"/>
      <c r="F204" s="209"/>
      <c r="G204" s="209"/>
    </row>
    <row r="205" spans="1:256" ht="45" customHeight="1" thickTop="1" thickBot="1">
      <c r="A205" s="21"/>
      <c r="B205" s="23" t="s">
        <v>311</v>
      </c>
      <c r="C205" s="22"/>
      <c r="D205" s="22"/>
      <c r="E205" s="22"/>
      <c r="F205" s="59"/>
      <c r="G205" s="145">
        <f>SUM(G132+G203)</f>
        <v>0</v>
      </c>
    </row>
    <row r="206" spans="1:256" ht="13.5" thickTop="1">
      <c r="A206" s="71"/>
      <c r="B206" s="72"/>
      <c r="C206" s="73"/>
      <c r="D206" s="73"/>
      <c r="E206" s="73"/>
      <c r="F206" s="74"/>
      <c r="G206" s="74"/>
    </row>
    <row r="207" spans="1:256">
      <c r="A207" s="71"/>
      <c r="B207" s="72"/>
      <c r="C207" s="73"/>
      <c r="D207" s="73"/>
      <c r="E207" s="73"/>
      <c r="F207" s="74"/>
      <c r="G207" s="74"/>
    </row>
    <row r="208" spans="1:256" ht="23.25" customHeight="1">
      <c r="A208" s="71"/>
      <c r="B208" s="72"/>
      <c r="C208" s="73"/>
      <c r="D208" s="73"/>
      <c r="E208" s="73"/>
      <c r="F208" s="74"/>
      <c r="G208" s="74"/>
    </row>
    <row r="209" spans="1:7" ht="23.25" customHeight="1">
      <c r="A209" s="71"/>
      <c r="B209" s="72"/>
      <c r="C209" s="73"/>
      <c r="D209" s="73"/>
      <c r="E209" s="73"/>
      <c r="F209" s="74"/>
      <c r="G209" s="74"/>
    </row>
    <row r="210" spans="1:7" ht="23.25" customHeight="1">
      <c r="A210" s="71"/>
      <c r="B210" s="72"/>
      <c r="C210" s="73"/>
      <c r="D210" s="73"/>
      <c r="E210" s="73"/>
      <c r="F210" s="74"/>
      <c r="G210" s="74"/>
    </row>
    <row r="211" spans="1:7" ht="23.25" customHeight="1">
      <c r="A211" s="71"/>
      <c r="B211" s="72"/>
      <c r="C211" s="73"/>
      <c r="D211" s="73"/>
      <c r="E211" s="73"/>
      <c r="F211" s="74"/>
      <c r="G211" s="74"/>
    </row>
    <row r="212" spans="1:7" ht="23.25" customHeight="1">
      <c r="A212" s="71"/>
      <c r="B212" s="72"/>
      <c r="C212" s="73"/>
      <c r="D212" s="73"/>
      <c r="E212" s="73"/>
      <c r="F212" s="74"/>
      <c r="G212" s="74"/>
    </row>
    <row r="213" spans="1:7" ht="23.25" customHeight="1">
      <c r="A213" s="71"/>
      <c r="B213" s="72"/>
      <c r="C213" s="73"/>
      <c r="D213" s="73"/>
      <c r="E213" s="73"/>
      <c r="F213" s="74"/>
      <c r="G213" s="74"/>
    </row>
    <row r="214" spans="1:7" ht="23.25" customHeight="1">
      <c r="A214" s="71"/>
      <c r="B214" s="72"/>
      <c r="C214" s="73"/>
      <c r="D214" s="73"/>
      <c r="E214" s="73"/>
      <c r="F214" s="74"/>
      <c r="G214" s="74"/>
    </row>
    <row r="215" spans="1:7" ht="12" customHeight="1">
      <c r="A215" s="71"/>
      <c r="B215" s="72"/>
      <c r="C215" s="73"/>
      <c r="D215" s="73"/>
      <c r="E215" s="73"/>
      <c r="F215" s="74"/>
      <c r="G215" s="74"/>
    </row>
  </sheetData>
  <mergeCells count="1">
    <mergeCell ref="A1:G1"/>
  </mergeCells>
  <printOptions horizontalCentered="1"/>
  <pageMargins left="0.19685039370078741" right="0.19685039370078741" top="0.78740157480314965" bottom="0.59055118110236227" header="0.27559055118110237" footer="0.27559055118110237"/>
  <pageSetup paperSize="9" scale="90" orientation="portrait" r:id="rId1"/>
  <headerFooter alignWithMargins="0">
    <oddHeader>&amp;C&amp;"Calibri,Normal"&amp;9&amp;K002060INSERM – CENTRE DE BIOLOGIE STRUCTURALE – EXTENSION ET RENOVATION DU BATIMENT EXISTANT
LOT N° 13 – ELECTRICITE COURANTS FORTS ET FAIBLES</oddHeader>
    <oddFooter>&amp;L&amp;"Calibri,Normal"&amp;9&amp;K002060BETSO - 11/04/2025 - INDICE 0&amp;C&amp;"Calibri,Normal"&amp;9&amp;K002060D.P.G.F.&amp;R&amp;"Calibri,Normal"&amp;9&amp;K002060 23.44 - 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C18865-A9E8-4404-B349-8FE303C2AEF0}">
  <dimension ref="A1:E32"/>
  <sheetViews>
    <sheetView view="pageBreakPreview" zoomScaleNormal="100" zoomScaleSheetLayoutView="100" workbookViewId="0">
      <selection sqref="A1:E1"/>
    </sheetView>
  </sheetViews>
  <sheetFormatPr baseColWidth="10" defaultColWidth="11.7109375" defaultRowHeight="12.75"/>
  <cols>
    <col min="1" max="1" width="8.85546875" style="111" customWidth="1"/>
    <col min="2" max="2" width="55.7109375" style="111" customWidth="1"/>
    <col min="3" max="3" width="7.7109375" style="111" customWidth="1"/>
    <col min="4" max="4" width="10.85546875" style="111" customWidth="1"/>
    <col min="5" max="5" width="16.7109375" style="126" customWidth="1"/>
    <col min="6" max="16384" width="11.7109375" style="111"/>
  </cols>
  <sheetData>
    <row r="1" spans="1:5" ht="51" customHeight="1" thickBot="1">
      <c r="A1" s="236" t="s">
        <v>0</v>
      </c>
      <c r="B1" s="236"/>
      <c r="C1" s="236"/>
      <c r="D1" s="236"/>
      <c r="E1" s="236"/>
    </row>
    <row r="2" spans="1:5" s="34" customFormat="1" ht="33" customHeight="1" thickTop="1">
      <c r="A2" s="112" t="s">
        <v>4</v>
      </c>
      <c r="B2" s="113" t="s">
        <v>1</v>
      </c>
      <c r="C2" s="113" t="s">
        <v>8</v>
      </c>
      <c r="D2" s="113" t="s">
        <v>3</v>
      </c>
      <c r="E2" s="114" t="s">
        <v>37</v>
      </c>
    </row>
    <row r="3" spans="1:5" s="116" customFormat="1" ht="51" customHeight="1">
      <c r="A3" s="166"/>
      <c r="B3" s="167" t="str">
        <f>Exten!A1</f>
        <v>1 - EXTENSION</v>
      </c>
      <c r="C3" s="168"/>
      <c r="D3" s="168"/>
      <c r="E3" s="169"/>
    </row>
    <row r="4" spans="1:5" s="117" customFormat="1" ht="45" customHeight="1">
      <c r="A4" s="184" t="str">
        <f>Exten!A3</f>
        <v>1.A</v>
      </c>
      <c r="B4" s="170" t="s">
        <v>116</v>
      </c>
      <c r="C4" s="171" t="s">
        <v>228</v>
      </c>
      <c r="D4" s="171">
        <v>1</v>
      </c>
      <c r="E4" s="172">
        <f>Exten!G192</f>
        <v>0</v>
      </c>
    </row>
    <row r="5" spans="1:5" s="117" customFormat="1" ht="45" customHeight="1">
      <c r="A5" s="184" t="str">
        <f>Exten!A193</f>
        <v>1.B</v>
      </c>
      <c r="B5" s="170" t="s">
        <v>117</v>
      </c>
      <c r="C5" s="171" t="s">
        <v>228</v>
      </c>
      <c r="D5" s="171">
        <v>1</v>
      </c>
      <c r="E5" s="172">
        <f>Exten!G302</f>
        <v>0</v>
      </c>
    </row>
    <row r="6" spans="1:5" s="117" customFormat="1" ht="16.5" customHeight="1" thickBot="1">
      <c r="A6" s="185"/>
      <c r="B6" s="6"/>
      <c r="C6" s="5"/>
      <c r="D6" s="5"/>
      <c r="E6" s="118"/>
    </row>
    <row r="7" spans="1:5" s="34" customFormat="1" ht="51" customHeight="1" thickBot="1">
      <c r="A7" s="173"/>
      <c r="B7" s="174" t="s">
        <v>355</v>
      </c>
      <c r="C7" s="146"/>
      <c r="D7" s="146"/>
      <c r="E7" s="175">
        <f>+SUM(E4:E5)</f>
        <v>0</v>
      </c>
    </row>
    <row r="8" spans="1:5" s="116" customFormat="1" ht="51" customHeight="1">
      <c r="A8" s="166"/>
      <c r="B8" s="167" t="str">
        <f>Réhab!A1</f>
        <v>2 - REHABILITATION</v>
      </c>
      <c r="C8" s="168"/>
      <c r="D8" s="168"/>
      <c r="E8" s="169"/>
    </row>
    <row r="9" spans="1:5" s="117" customFormat="1" ht="45" customHeight="1">
      <c r="A9" s="184" t="str">
        <f>Réhab!A3</f>
        <v>2.A</v>
      </c>
      <c r="B9" s="170" t="s">
        <v>116</v>
      </c>
      <c r="C9" s="171" t="s">
        <v>228</v>
      </c>
      <c r="D9" s="171">
        <v>1</v>
      </c>
      <c r="E9" s="172">
        <f>Réhab!G132</f>
        <v>0</v>
      </c>
    </row>
    <row r="10" spans="1:5" s="117" customFormat="1" ht="45" customHeight="1">
      <c r="A10" s="184" t="str">
        <f>Réhab!A133</f>
        <v>2.B</v>
      </c>
      <c r="B10" s="170" t="s">
        <v>117</v>
      </c>
      <c r="C10" s="171" t="s">
        <v>228</v>
      </c>
      <c r="D10" s="171">
        <v>1</v>
      </c>
      <c r="E10" s="172">
        <f>Réhab!G203</f>
        <v>0</v>
      </c>
    </row>
    <row r="11" spans="1:5" s="117" customFormat="1" ht="16.5" customHeight="1" thickBot="1">
      <c r="A11" s="185"/>
      <c r="B11" s="6"/>
      <c r="C11" s="5"/>
      <c r="D11" s="5"/>
      <c r="E11" s="118"/>
    </row>
    <row r="12" spans="1:5" s="34" customFormat="1" ht="51" customHeight="1" thickBot="1">
      <c r="A12" s="173"/>
      <c r="B12" s="174" t="s">
        <v>356</v>
      </c>
      <c r="C12" s="146"/>
      <c r="D12" s="146"/>
      <c r="E12" s="175">
        <f>+SUM(E9:E10)</f>
        <v>0</v>
      </c>
    </row>
    <row r="13" spans="1:5" s="34" customFormat="1" ht="54" customHeight="1" thickBot="1">
      <c r="A13" s="176"/>
      <c r="B13" s="177"/>
      <c r="C13" s="178"/>
      <c r="D13" s="178"/>
      <c r="E13" s="179"/>
    </row>
    <row r="14" spans="1:5" s="34" customFormat="1" ht="45" customHeight="1">
      <c r="A14" s="237"/>
      <c r="B14" s="180" t="s">
        <v>383</v>
      </c>
      <c r="C14" s="181"/>
      <c r="D14" s="181"/>
      <c r="E14" s="186">
        <f>+SUM(E7+E12)</f>
        <v>0</v>
      </c>
    </row>
    <row r="15" spans="1:5" ht="42" customHeight="1">
      <c r="A15" s="238"/>
      <c r="B15" s="182" t="s">
        <v>61</v>
      </c>
      <c r="C15" s="183"/>
      <c r="D15" s="183"/>
      <c r="E15" s="115">
        <f>E14*20%</f>
        <v>0</v>
      </c>
    </row>
    <row r="16" spans="1:5" s="122" customFormat="1" ht="42" customHeight="1" thickBot="1">
      <c r="A16" s="239"/>
      <c r="B16" s="119" t="s">
        <v>62</v>
      </c>
      <c r="C16" s="120"/>
      <c r="D16" s="120"/>
      <c r="E16" s="121">
        <f>E14+E15</f>
        <v>0</v>
      </c>
    </row>
    <row r="17" spans="1:5" s="34" customFormat="1" ht="13.5" customHeight="1" thickTop="1">
      <c r="A17" s="187"/>
      <c r="B17" s="188"/>
      <c r="C17" s="189"/>
      <c r="D17" s="189"/>
      <c r="E17" s="190"/>
    </row>
    <row r="18" spans="1:5" s="34" customFormat="1" ht="13.5" customHeight="1">
      <c r="A18" s="147"/>
      <c r="B18" s="191"/>
      <c r="C18" s="192"/>
      <c r="D18" s="192"/>
      <c r="E18" s="193"/>
    </row>
    <row r="19" spans="1:5" s="34" customFormat="1" ht="13.5" customHeight="1">
      <c r="A19" s="147"/>
      <c r="B19" s="191"/>
      <c r="C19" s="192"/>
      <c r="D19" s="192"/>
      <c r="E19" s="193"/>
    </row>
    <row r="20" spans="1:5" s="34" customFormat="1" ht="13.5" customHeight="1">
      <c r="A20" s="147"/>
      <c r="B20" s="191"/>
      <c r="C20" s="192"/>
      <c r="D20" s="192"/>
      <c r="E20" s="193"/>
    </row>
    <row r="21" spans="1:5" s="34" customFormat="1" ht="13.5" customHeight="1">
      <c r="A21" s="147"/>
      <c r="B21" s="191"/>
      <c r="C21" s="192"/>
      <c r="D21" s="192"/>
      <c r="E21" s="193"/>
    </row>
    <row r="22" spans="1:5" s="34" customFormat="1" ht="13.5" customHeight="1">
      <c r="A22" s="147"/>
      <c r="B22" s="191"/>
      <c r="C22" s="192"/>
      <c r="D22" s="192"/>
      <c r="E22" s="193"/>
    </row>
    <row r="23" spans="1:5" s="34" customFormat="1" ht="13.5" customHeight="1">
      <c r="A23" s="147"/>
      <c r="B23" s="191"/>
      <c r="C23" s="192"/>
      <c r="D23" s="192"/>
      <c r="E23" s="193"/>
    </row>
    <row r="24" spans="1:5" s="34" customFormat="1" ht="13.5" customHeight="1">
      <c r="A24" s="147"/>
      <c r="B24" s="191"/>
      <c r="C24" s="192"/>
      <c r="D24" s="192"/>
      <c r="E24" s="193"/>
    </row>
    <row r="25" spans="1:5" s="34" customFormat="1" ht="13.5" customHeight="1" thickBot="1">
      <c r="A25" s="148"/>
      <c r="B25" s="194"/>
      <c r="C25" s="195"/>
      <c r="D25" s="195"/>
      <c r="E25" s="196"/>
    </row>
    <row r="26" spans="1:5" s="34" customFormat="1" ht="13.5" customHeight="1" thickTop="1">
      <c r="A26" s="123"/>
      <c r="B26" s="124"/>
      <c r="C26" s="123"/>
      <c r="D26" s="123"/>
      <c r="E26" s="125"/>
    </row>
    <row r="27" spans="1:5" s="34" customFormat="1" ht="13.5" customHeight="1">
      <c r="A27" s="123"/>
      <c r="B27" s="124"/>
      <c r="C27" s="123"/>
      <c r="D27" s="123"/>
      <c r="E27" s="125"/>
    </row>
    <row r="28" spans="1:5" s="34" customFormat="1" ht="13.5" customHeight="1">
      <c r="A28" s="123"/>
      <c r="B28" s="124"/>
      <c r="C28" s="123"/>
      <c r="D28" s="123"/>
      <c r="E28" s="125"/>
    </row>
    <row r="29" spans="1:5" s="34" customFormat="1" ht="13.5" customHeight="1">
      <c r="A29" s="123"/>
      <c r="B29" s="124"/>
      <c r="C29" s="123"/>
      <c r="D29" s="123"/>
      <c r="E29" s="125"/>
    </row>
    <row r="32" spans="1:5" ht="9.75" customHeight="1"/>
  </sheetData>
  <mergeCells count="2">
    <mergeCell ref="A1:E1"/>
    <mergeCell ref="A14:A16"/>
  </mergeCells>
  <printOptions horizontalCentered="1"/>
  <pageMargins left="0" right="0" top="0.78740157480314965" bottom="0.59055118110236227" header="0.27559055118110237" footer="0.27559055118110237"/>
  <pageSetup paperSize="9" scale="95" orientation="portrait" r:id="rId1"/>
  <headerFooter alignWithMargins="0">
    <oddHeader>&amp;C&amp;"Calibri,Normal"&amp;9&amp;K002060INSERM – CENTRE DE BIOLOGIE STRUCTURALE – EXTENSION ET RENOVATION DU BATIMENT EXISTANT
LOT N° 13 – ELECTRICITE COURANTS FORTS ET FAIBLES</oddHeader>
    <oddFooter>&amp;L&amp;"Calibri,Normal"&amp;9&amp;K002060BETSO - 11/04/2025 - INDICE 0&amp;C&amp;"Calibri,Normal"&amp;9&amp;K002060D.P.G.F.&amp;R&amp;"Calibri,Normal"&amp;9&amp;K002060 23.44 - 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8</vt:i4>
      </vt:variant>
    </vt:vector>
  </HeadingPairs>
  <TitlesOfParts>
    <vt:vector size="12" baseType="lpstr">
      <vt:lpstr>PDG </vt:lpstr>
      <vt:lpstr>Exten</vt:lpstr>
      <vt:lpstr>Réhab</vt:lpstr>
      <vt:lpstr>RECAP </vt:lpstr>
      <vt:lpstr>Exten!Impression_des_titres</vt:lpstr>
      <vt:lpstr>'RECAP '!Impression_des_titres</vt:lpstr>
      <vt:lpstr>Réhab!Impression_des_titres</vt:lpstr>
      <vt:lpstr>'PDG '!OLE_LINK3</vt:lpstr>
      <vt:lpstr>Exten!Zone_d_impression</vt:lpstr>
      <vt:lpstr>'PDG '!Zone_d_impression</vt:lpstr>
      <vt:lpstr>'RECAP '!Zone_d_impression</vt:lpstr>
      <vt:lpstr>Réhab!Zone_d_impression</vt:lpstr>
    </vt:vector>
  </TitlesOfParts>
  <Company>BETSO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BETSO</dc:creator>
  <cp:lastModifiedBy>Emilie BARANGE</cp:lastModifiedBy>
  <cp:lastPrinted>2025-04-17T15:59:03Z</cp:lastPrinted>
  <dcterms:created xsi:type="dcterms:W3CDTF">2004-05-12T10:18:31Z</dcterms:created>
  <dcterms:modified xsi:type="dcterms:W3CDTF">2025-06-12T09:06:41Z</dcterms:modified>
</cp:coreProperties>
</file>