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1.bin" ContentType="application/vnd.openxmlformats-officedocument.oleObject"/>
  <Override PartName="/xl/drawings/drawing13.xml" ContentType="application/vnd.openxmlformats-officedocument.drawing+xml"/>
  <Override PartName="/xl/embeddings/oleObject2.bin" ContentType="application/vnd.openxmlformats-officedocument.oleObject"/>
  <Override PartName="/xl/drawings/drawing14.xml" ContentType="application/vnd.openxmlformats-officedocument.drawing+xml"/>
  <Override PartName="/xl/embeddings/oleObject3.bin" ContentType="application/vnd.openxmlformats-officedocument.oleObject"/>
  <Override PartName="/xl/drawings/drawing15.xml" ContentType="application/vnd.openxmlformats-officedocument.drawing+xml"/>
  <Override PartName="/xl/drawings/drawing16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Vincent\Dropbox\INGLESAKIS &amp; ASSOCIES\PROJETS AGENCE\1814-ROUSSET\NOUVEAU PROJET\PRO\PRO RECU FINAL\"/>
    </mc:Choice>
  </mc:AlternateContent>
  <xr:revisionPtr revIDLastSave="0" documentId="13_ncr:1_{35AB7E33-CC30-47F5-AC80-05F6461457B3}" xr6:coauthVersionLast="47" xr6:coauthVersionMax="47" xr10:uidLastSave="{00000000-0000-0000-0000-000000000000}"/>
  <bookViews>
    <workbookView xWindow="-120" yWindow="-120" windowWidth="29040" windowHeight="17520" tabRatio="960" xr2:uid="{7B1AFFD5-52AE-40A4-93F0-91E5A9B5B6CE}"/>
  </bookViews>
  <sheets>
    <sheet name="Lot N°01 TERRASSEMENT – VRD" sheetId="10" r:id="rId1"/>
    <sheet name="Lot N°02 DEMOL -GROS OEUVRE" sheetId="12" r:id="rId2"/>
    <sheet name="Lot N°03 ETANCHEITE" sheetId="13" r:id="rId3"/>
    <sheet name="Lot N°04 BARD-TOITURE BASE" sheetId="14" r:id="rId4"/>
    <sheet name="Lot N°04 BARD-TOITURE VARIANTE" sheetId="24" r:id="rId5"/>
    <sheet name="Lot N°05 MENUISERIES EXTERIEUR" sheetId="15" r:id="rId6"/>
    <sheet name="Lot N°06 MENUISERIES INTERIEUR" sheetId="16" r:id="rId7"/>
    <sheet name="Lot N°07 SERRURERIE" sheetId="17" r:id="rId8"/>
    <sheet name="Lot N°08 DOUBLAGES – CLOISONS" sheetId="18" r:id="rId9"/>
    <sheet name="Lot N°09 REVETEMENTS DE SOLS D" sheetId="19" r:id="rId10"/>
    <sheet name="Lot N°10 PEINTURE" sheetId="20" r:id="rId11"/>
    <sheet name="Lot N°11 CVC-PLB" sheetId="9" r:id="rId12"/>
    <sheet name="Lot N°12 ELECTRICITE" sheetId="5" r:id="rId13"/>
    <sheet name="Lot N°13 GAZ SPECIAUX" sheetId="3" r:id="rId14"/>
    <sheet name="Lot N°14 EQUIPEMENTS LABORATOI" sheetId="21" r:id="rId15"/>
    <sheet name="TOTAUX TOUS LOTS" sheetId="7" r:id="rId16"/>
  </sheets>
  <externalReferences>
    <externalReference r:id="rId17"/>
    <externalReference r:id="rId18"/>
  </externalReferences>
  <definedNames>
    <definedName name="_xlnm.Print_Titles" localSheetId="0">'Lot N°01 TERRASSEMENT – VRD'!$1:$1</definedName>
    <definedName name="_xlnm.Print_Titles" localSheetId="1">'Lot N°02 DEMOL -GROS OEUVRE'!$1:$1</definedName>
    <definedName name="_xlnm.Print_Titles" localSheetId="2">'Lot N°03 ETANCHEITE'!$1:$1</definedName>
    <definedName name="_xlnm.Print_Titles" localSheetId="3">'Lot N°04 BARD-TOITURE BASE'!$1:$1</definedName>
    <definedName name="_xlnm.Print_Titles" localSheetId="4">'Lot N°04 BARD-TOITURE VARIANTE'!$1:$2</definedName>
    <definedName name="_xlnm.Print_Titles" localSheetId="5">'Lot N°05 MENUISERIES EXTERIEUR'!$1:$1</definedName>
    <definedName name="_xlnm.Print_Titles" localSheetId="6">'Lot N°06 MENUISERIES INTERIEUR'!$1:$1</definedName>
    <definedName name="_xlnm.Print_Titles" localSheetId="7">'Lot N°07 SERRURERIE'!$1:$1</definedName>
    <definedName name="_xlnm.Print_Titles" localSheetId="8">'Lot N°08 DOUBLAGES – CLOISONS'!$1:$1</definedName>
    <definedName name="_xlnm.Print_Titles" localSheetId="9">'Lot N°09 REVETEMENTS DE SOLS D'!$1:$1</definedName>
    <definedName name="_xlnm.Print_Titles" localSheetId="10">'Lot N°10 PEINTURE'!$10:$10</definedName>
    <definedName name="_xlnm.Print_Titles" localSheetId="14">'Lot N°14 EQUIPEMENTS LABORATOI'!$1:$1</definedName>
    <definedName name="_xlnm.Print_Area" localSheetId="0">'Lot N°01 TERRASSEMENT – VRD'!$A$1:$F$66</definedName>
    <definedName name="_xlnm.Print_Area" localSheetId="1">'Lot N°02 DEMOL -GROS OEUVRE'!$A$1:$F$175</definedName>
    <definedName name="_xlnm.Print_Area" localSheetId="2">'Lot N°03 ETANCHEITE'!$A$1:$F$37</definedName>
    <definedName name="_xlnm.Print_Area" localSheetId="3">'Lot N°04 BARD-TOITURE BASE'!$A$1:$F$42</definedName>
    <definedName name="_xlnm.Print_Area" localSheetId="4">'Lot N°04 BARD-TOITURE VARIANTE'!$A$1:$F$42</definedName>
    <definedName name="_xlnm.Print_Area" localSheetId="5">'Lot N°05 MENUISERIES EXTERIEUR'!$A$1:$F$37</definedName>
    <definedName name="_xlnm.Print_Area" localSheetId="6">'Lot N°06 MENUISERIES INTERIEUR'!$A$1:$F$43</definedName>
    <definedName name="_xlnm.Print_Area" localSheetId="7">'Lot N°07 SERRURERIE'!$A$1:$F$25</definedName>
    <definedName name="_xlnm.Print_Area" localSheetId="8">'Lot N°08 DOUBLAGES – CLOISONS'!$A$1:$F$38</definedName>
    <definedName name="_xlnm.Print_Area" localSheetId="9">'Lot N°09 REVETEMENTS DE SOLS D'!$A$1:$F$47</definedName>
    <definedName name="_xlnm.Print_Area" localSheetId="10">'Lot N°10 PEINTURE'!$A$1:$F$38</definedName>
    <definedName name="_xlnm.Print_Area" localSheetId="11">'Lot N°11 CVC-PLB'!$A$1:$G$508</definedName>
    <definedName name="_xlnm.Print_Area" localSheetId="12">'Lot N°12 ELECTRICITE'!$A$1:$G$197</definedName>
    <definedName name="_xlnm.Print_Area" localSheetId="13">'Lot N°13 GAZ SPECIAUX'!$A$1:$G$52</definedName>
    <definedName name="_xlnm.Print_Area" localSheetId="14">'Lot N°14 EQUIPEMENTS LABORATOI'!$A$1:$F$47</definedName>
    <definedName name="_xlnm.Print_Area" localSheetId="15">'TOTAUX TOUS LOTS'!$A$1:$G$72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3" i="17" l="1"/>
  <c r="F12" i="17"/>
  <c r="F13" i="17"/>
  <c r="F14" i="17"/>
  <c r="F15" i="17"/>
  <c r="A46" i="21"/>
  <c r="A41" i="21"/>
  <c r="F35" i="21"/>
  <c r="F34" i="21"/>
  <c r="F33" i="21"/>
  <c r="F32" i="21"/>
  <c r="F31" i="21"/>
  <c r="F30" i="21"/>
  <c r="F29" i="21"/>
  <c r="F37" i="21" l="1"/>
  <c r="F40" i="21" s="1"/>
  <c r="G65" i="7" l="1"/>
  <c r="G47" i="3"/>
  <c r="G46" i="3"/>
  <c r="G45" i="3"/>
  <c r="G44" i="3"/>
  <c r="G40" i="3"/>
  <c r="G39" i="3"/>
  <c r="G38" i="3"/>
  <c r="G37" i="3"/>
  <c r="G33" i="3"/>
  <c r="G32" i="3"/>
  <c r="G31" i="3"/>
  <c r="G30" i="3"/>
  <c r="G29" i="3"/>
  <c r="G28" i="3"/>
  <c r="G27" i="3"/>
  <c r="G26" i="3"/>
  <c r="G22" i="3"/>
  <c r="G21" i="3"/>
  <c r="G20" i="3"/>
  <c r="G23" i="3" s="1"/>
  <c r="G16" i="3"/>
  <c r="G15" i="3"/>
  <c r="G180" i="5"/>
  <c r="G179" i="5"/>
  <c r="G178" i="5"/>
  <c r="G177" i="5"/>
  <c r="G176" i="5"/>
  <c r="G175" i="5"/>
  <c r="G174" i="5"/>
  <c r="G173" i="5"/>
  <c r="G172" i="5"/>
  <c r="G168" i="5"/>
  <c r="G167" i="5"/>
  <c r="G166" i="5"/>
  <c r="G165" i="5"/>
  <c r="G164" i="5"/>
  <c r="G163" i="5"/>
  <c r="G162" i="5"/>
  <c r="G161" i="5"/>
  <c r="G160" i="5"/>
  <c r="G159" i="5"/>
  <c r="G155" i="5"/>
  <c r="G154" i="5"/>
  <c r="G153" i="5"/>
  <c r="G152" i="5"/>
  <c r="G151" i="5"/>
  <c r="G150" i="5"/>
  <c r="G149" i="5"/>
  <c r="G148" i="5"/>
  <c r="G144" i="5"/>
  <c r="G143" i="5"/>
  <c r="G142" i="5"/>
  <c r="G141" i="5"/>
  <c r="G140" i="5"/>
  <c r="G139" i="5"/>
  <c r="G135" i="5"/>
  <c r="G134" i="5"/>
  <c r="G133" i="5"/>
  <c r="G132" i="5"/>
  <c r="G131" i="5"/>
  <c r="G130" i="5"/>
  <c r="G129" i="5"/>
  <c r="G125" i="5"/>
  <c r="G124" i="5"/>
  <c r="G123" i="5"/>
  <c r="G122" i="5"/>
  <c r="G121" i="5"/>
  <c r="G120" i="5"/>
  <c r="G119" i="5"/>
  <c r="G118" i="5"/>
  <c r="G117" i="5"/>
  <c r="G116" i="5"/>
  <c r="G115" i="5"/>
  <c r="G114" i="5"/>
  <c r="G113" i="5"/>
  <c r="G112" i="5"/>
  <c r="G111" i="5"/>
  <c r="G110" i="5"/>
  <c r="G109" i="5"/>
  <c r="G108" i="5"/>
  <c r="G107" i="5"/>
  <c r="G106" i="5"/>
  <c r="G105" i="5"/>
  <c r="G104" i="5"/>
  <c r="G103" i="5"/>
  <c r="G102" i="5"/>
  <c r="G101" i="5"/>
  <c r="G100" i="5"/>
  <c r="G99" i="5"/>
  <c r="G98" i="5"/>
  <c r="G97" i="5"/>
  <c r="G96" i="5"/>
  <c r="G95" i="5"/>
  <c r="G94" i="5"/>
  <c r="G93" i="5"/>
  <c r="G92" i="5"/>
  <c r="G91" i="5"/>
  <c r="G90" i="5"/>
  <c r="G89" i="5"/>
  <c r="G85" i="5"/>
  <c r="G84" i="5"/>
  <c r="G86" i="5" s="1"/>
  <c r="G80" i="5"/>
  <c r="G79" i="5"/>
  <c r="G78" i="5"/>
  <c r="G77" i="5"/>
  <c r="G76" i="5"/>
  <c r="G75" i="5"/>
  <c r="G74" i="5"/>
  <c r="G70" i="5"/>
  <c r="G69" i="5"/>
  <c r="G68" i="5"/>
  <c r="G67" i="5"/>
  <c r="G66" i="5"/>
  <c r="G65" i="5"/>
  <c r="G64" i="5"/>
  <c r="G63" i="5"/>
  <c r="G62" i="5"/>
  <c r="G61" i="5"/>
  <c r="G60" i="5"/>
  <c r="G59" i="5"/>
  <c r="G55" i="5"/>
  <c r="G54" i="5"/>
  <c r="G53" i="5"/>
  <c r="G45" i="5"/>
  <c r="G44" i="5"/>
  <c r="G42" i="5"/>
  <c r="G40" i="5"/>
  <c r="G39" i="5"/>
  <c r="G38" i="5"/>
  <c r="G37" i="5"/>
  <c r="G32" i="5"/>
  <c r="G33" i="5" s="1"/>
  <c r="G28" i="5"/>
  <c r="G27" i="5"/>
  <c r="G26" i="5"/>
  <c r="G29" i="5" s="1"/>
  <c r="G22" i="5"/>
  <c r="G21" i="5"/>
  <c r="G20" i="5"/>
  <c r="G23" i="5" s="1"/>
  <c r="G16" i="5"/>
  <c r="G15" i="5"/>
  <c r="G498" i="9"/>
  <c r="G497" i="9"/>
  <c r="G494" i="9"/>
  <c r="G492" i="9"/>
  <c r="G488" i="9"/>
  <c r="G487" i="9"/>
  <c r="G485" i="9"/>
  <c r="G484" i="9"/>
  <c r="G466" i="9"/>
  <c r="G463" i="9"/>
  <c r="G462" i="9"/>
  <c r="G461" i="9"/>
  <c r="G458" i="9"/>
  <c r="G455" i="9"/>
  <c r="G447" i="9"/>
  <c r="G446" i="9"/>
  <c r="G445" i="9"/>
  <c r="G444" i="9"/>
  <c r="G441" i="9"/>
  <c r="G440" i="9"/>
  <c r="G439" i="9"/>
  <c r="G438" i="9"/>
  <c r="G435" i="9"/>
  <c r="G434" i="9"/>
  <c r="G433" i="9"/>
  <c r="G432" i="9"/>
  <c r="G431" i="9"/>
  <c r="G430" i="9"/>
  <c r="G429" i="9"/>
  <c r="G425" i="9"/>
  <c r="G424" i="9"/>
  <c r="G423" i="9"/>
  <c r="G422" i="9"/>
  <c r="G421" i="9"/>
  <c r="G420" i="9"/>
  <c r="G419" i="9"/>
  <c r="G418" i="9"/>
  <c r="G414" i="9"/>
  <c r="G413" i="9"/>
  <c r="G412" i="9"/>
  <c r="G411" i="9"/>
  <c r="G410" i="9"/>
  <c r="G409" i="9"/>
  <c r="G401" i="9"/>
  <c r="G398" i="9"/>
  <c r="G395" i="9"/>
  <c r="G392" i="9"/>
  <c r="G389" i="9"/>
  <c r="G386" i="9"/>
  <c r="G385" i="9"/>
  <c r="G382" i="9"/>
  <c r="G381" i="9"/>
  <c r="G378" i="9"/>
  <c r="G377" i="9"/>
  <c r="G376" i="9"/>
  <c r="G373" i="9"/>
  <c r="G372" i="9"/>
  <c r="G364" i="9"/>
  <c r="G363" i="9"/>
  <c r="G349" i="9"/>
  <c r="G348" i="9"/>
  <c r="G341" i="9"/>
  <c r="G340" i="9"/>
  <c r="G339" i="9"/>
  <c r="G338" i="9"/>
  <c r="G337" i="9"/>
  <c r="G336" i="9"/>
  <c r="G335" i="9"/>
  <c r="G334" i="9"/>
  <c r="G333" i="9"/>
  <c r="G332" i="9"/>
  <c r="G331" i="9"/>
  <c r="G330" i="9"/>
  <c r="G322" i="9"/>
  <c r="G321" i="9"/>
  <c r="G320" i="9"/>
  <c r="G319" i="9"/>
  <c r="G318" i="9"/>
  <c r="G317" i="9"/>
  <c r="G316" i="9"/>
  <c r="G315" i="9"/>
  <c r="G314" i="9"/>
  <c r="G313" i="9"/>
  <c r="G312" i="9"/>
  <c r="G311" i="9"/>
  <c r="G304" i="9"/>
  <c r="G303" i="9"/>
  <c r="G302" i="9"/>
  <c r="G301" i="9"/>
  <c r="G300" i="9"/>
  <c r="G299" i="9"/>
  <c r="G298" i="9"/>
  <c r="G297" i="9"/>
  <c r="G296" i="9"/>
  <c r="G295" i="9"/>
  <c r="G294" i="9"/>
  <c r="G292" i="9"/>
  <c r="G291" i="9"/>
  <c r="G290" i="9"/>
  <c r="G289" i="9"/>
  <c r="G288" i="9"/>
  <c r="G287" i="9"/>
  <c r="G286" i="9"/>
  <c r="G285" i="9"/>
  <c r="G278" i="9"/>
  <c r="G277" i="9"/>
  <c r="G276" i="9"/>
  <c r="G275" i="9"/>
  <c r="G274" i="9"/>
  <c r="G273" i="9"/>
  <c r="G272" i="9"/>
  <c r="G271" i="9"/>
  <c r="G270" i="9"/>
  <c r="G267" i="9"/>
  <c r="G266" i="9"/>
  <c r="G265" i="9"/>
  <c r="G264" i="9"/>
  <c r="G263" i="9"/>
  <c r="G262" i="9"/>
  <c r="G261" i="9"/>
  <c r="G260" i="9"/>
  <c r="G259" i="9"/>
  <c r="G258" i="9"/>
  <c r="G257" i="9"/>
  <c r="G256" i="9"/>
  <c r="G255" i="9"/>
  <c r="G254" i="9"/>
  <c r="G253" i="9"/>
  <c r="G252" i="9"/>
  <c r="G249" i="9"/>
  <c r="G248" i="9"/>
  <c r="G247" i="9"/>
  <c r="G246" i="9"/>
  <c r="G245" i="9"/>
  <c r="G244" i="9"/>
  <c r="G243" i="9"/>
  <c r="G242" i="9"/>
  <c r="G241" i="9"/>
  <c r="G240" i="9"/>
  <c r="G239" i="9"/>
  <c r="G238" i="9"/>
  <c r="G237" i="9"/>
  <c r="G236" i="9"/>
  <c r="G235" i="9"/>
  <c r="G232" i="9"/>
  <c r="G231" i="9"/>
  <c r="G230" i="9"/>
  <c r="G229" i="9"/>
  <c r="G228" i="9"/>
  <c r="G227" i="9"/>
  <c r="G226" i="9"/>
  <c r="G225" i="9"/>
  <c r="G224" i="9"/>
  <c r="G223" i="9"/>
  <c r="G222" i="9"/>
  <c r="G221" i="9"/>
  <c r="G220" i="9"/>
  <c r="G219" i="9"/>
  <c r="G218" i="9"/>
  <c r="G217" i="9"/>
  <c r="G208" i="9"/>
  <c r="G206" i="9"/>
  <c r="G205" i="9"/>
  <c r="G201" i="9"/>
  <c r="G200" i="9"/>
  <c r="G199" i="9"/>
  <c r="D198" i="9"/>
  <c r="G198" i="9" s="1"/>
  <c r="G197" i="9"/>
  <c r="G196" i="9"/>
  <c r="G195" i="9"/>
  <c r="G194" i="9"/>
  <c r="G193" i="9"/>
  <c r="G191" i="9"/>
  <c r="G190" i="9"/>
  <c r="G189" i="9"/>
  <c r="D187" i="9"/>
  <c r="G187" i="9" s="1"/>
  <c r="D186" i="9"/>
  <c r="G186" i="9" s="1"/>
  <c r="D185" i="9"/>
  <c r="G185" i="9" s="1"/>
  <c r="D184" i="9"/>
  <c r="G184" i="9" s="1"/>
  <c r="G183" i="9"/>
  <c r="D182" i="9"/>
  <c r="G182" i="9" s="1"/>
  <c r="G181" i="9"/>
  <c r="G180" i="9"/>
  <c r="G179" i="9"/>
  <c r="G178" i="9"/>
  <c r="G177" i="9"/>
  <c r="G176" i="9"/>
  <c r="G175" i="9"/>
  <c r="G174" i="9"/>
  <c r="G173" i="9"/>
  <c r="G169" i="9"/>
  <c r="G168" i="9"/>
  <c r="G167" i="9"/>
  <c r="D166" i="9"/>
  <c r="G166" i="9" s="1"/>
  <c r="G165" i="9"/>
  <c r="G164" i="9"/>
  <c r="G163" i="9"/>
  <c r="G162" i="9"/>
  <c r="G160" i="9"/>
  <c r="G159" i="9"/>
  <c r="G158" i="9"/>
  <c r="D156" i="9"/>
  <c r="G156" i="9" s="1"/>
  <c r="D155" i="9"/>
  <c r="G155" i="9" s="1"/>
  <c r="D154" i="9"/>
  <c r="G154" i="9" s="1"/>
  <c r="G153" i="9"/>
  <c r="D152" i="9"/>
  <c r="G152" i="9" s="1"/>
  <c r="G151" i="9"/>
  <c r="G150" i="9"/>
  <c r="G149" i="9"/>
  <c r="G148" i="9"/>
  <c r="G147" i="9"/>
  <c r="G146" i="9"/>
  <c r="G142" i="9"/>
  <c r="G141" i="9"/>
  <c r="G140" i="9"/>
  <c r="G139" i="9"/>
  <c r="G138" i="9"/>
  <c r="G137" i="9"/>
  <c r="G136" i="9"/>
  <c r="G135" i="9"/>
  <c r="G134" i="9"/>
  <c r="G133" i="9"/>
  <c r="G132" i="9"/>
  <c r="G131" i="9"/>
  <c r="G130" i="9"/>
  <c r="G120" i="9"/>
  <c r="D118" i="9"/>
  <c r="G118" i="9" s="1"/>
  <c r="G117" i="9"/>
  <c r="G113" i="9"/>
  <c r="G112" i="9"/>
  <c r="G111" i="9"/>
  <c r="G110" i="9"/>
  <c r="G109" i="9"/>
  <c r="G108" i="9"/>
  <c r="G107" i="9"/>
  <c r="G106" i="9"/>
  <c r="G104" i="9"/>
  <c r="G103" i="9"/>
  <c r="G101" i="9"/>
  <c r="G100" i="9"/>
  <c r="G99" i="9"/>
  <c r="G98" i="9"/>
  <c r="G97" i="9"/>
  <c r="G96" i="9"/>
  <c r="G95" i="9"/>
  <c r="G94" i="9"/>
  <c r="G93" i="9"/>
  <c r="G92" i="9"/>
  <c r="D91" i="9"/>
  <c r="G91" i="9" s="1"/>
  <c r="G90" i="9"/>
  <c r="G86" i="9"/>
  <c r="G85" i="9"/>
  <c r="G84" i="9"/>
  <c r="G83" i="9"/>
  <c r="G82" i="9"/>
  <c r="G81" i="9"/>
  <c r="G80" i="9"/>
  <c r="G79" i="9"/>
  <c r="G77" i="9"/>
  <c r="G76" i="9"/>
  <c r="G75" i="9"/>
  <c r="G74" i="9"/>
  <c r="G72" i="9"/>
  <c r="G71" i="9"/>
  <c r="G70" i="9"/>
  <c r="G69" i="9"/>
  <c r="G68" i="9"/>
  <c r="G67" i="9"/>
  <c r="G66" i="9"/>
  <c r="G65" i="9"/>
  <c r="G64" i="9"/>
  <c r="G63" i="9"/>
  <c r="D62" i="9"/>
  <c r="G62" i="9" s="1"/>
  <c r="G61" i="9"/>
  <c r="G57" i="9"/>
  <c r="G56" i="9"/>
  <c r="G55" i="9"/>
  <c r="G54" i="9"/>
  <c r="G53" i="9"/>
  <c r="G52" i="9"/>
  <c r="G51" i="9"/>
  <c r="G50" i="9"/>
  <c r="G49" i="9"/>
  <c r="G48" i="9"/>
  <c r="G47" i="9"/>
  <c r="G46" i="9"/>
  <c r="G45" i="9"/>
  <c r="G44" i="9"/>
  <c r="G43" i="9"/>
  <c r="G42" i="9"/>
  <c r="G41" i="9"/>
  <c r="G40" i="9"/>
  <c r="G39" i="9"/>
  <c r="G38" i="9"/>
  <c r="G37" i="9"/>
  <c r="G28" i="9"/>
  <c r="G27" i="9"/>
  <c r="G26" i="9"/>
  <c r="G25" i="9"/>
  <c r="G24" i="9"/>
  <c r="G21" i="9"/>
  <c r="G18" i="9"/>
  <c r="G17" i="9"/>
  <c r="G16" i="9"/>
  <c r="G71" i="5" l="1"/>
  <c r="G169" i="5"/>
  <c r="G181" i="5"/>
  <c r="G136" i="5"/>
  <c r="G17" i="5"/>
  <c r="G41" i="3"/>
  <c r="G48" i="3"/>
  <c r="G34" i="3"/>
  <c r="G17" i="3"/>
  <c r="G145" i="5"/>
  <c r="G156" i="5"/>
  <c r="G126" i="5"/>
  <c r="G81" i="5"/>
  <c r="G50" i="5"/>
  <c r="F184" i="5" s="1"/>
  <c r="G56" i="5"/>
  <c r="G502" i="9"/>
  <c r="G62" i="7" s="1"/>
  <c r="G468" i="9"/>
  <c r="G366" i="9"/>
  <c r="G449" i="9"/>
  <c r="G403" i="9"/>
  <c r="G343" i="9"/>
  <c r="G324" i="9"/>
  <c r="G306" i="9"/>
  <c r="G280" i="9"/>
  <c r="G210" i="9"/>
  <c r="G123" i="9"/>
  <c r="G38" i="7" l="1" a="1"/>
  <c r="G38" i="7" s="1"/>
  <c r="F195" i="5"/>
  <c r="F196" i="5" s="1"/>
  <c r="F197" i="5" s="1"/>
  <c r="A21" i="21"/>
  <c r="F14" i="21"/>
  <c r="F13" i="21"/>
  <c r="A41" i="24"/>
  <c r="B41" i="24" s="1"/>
  <c r="F33" i="24"/>
  <c r="F32" i="24"/>
  <c r="F31" i="24"/>
  <c r="F30" i="24"/>
  <c r="F28" i="24"/>
  <c r="F27" i="24"/>
  <c r="F26" i="24"/>
  <c r="F24" i="24"/>
  <c r="F22" i="24"/>
  <c r="F21" i="24"/>
  <c r="F20" i="24"/>
  <c r="F18" i="24"/>
  <c r="F17" i="24"/>
  <c r="F15" i="24"/>
  <c r="F14" i="24"/>
  <c r="F16" i="21" l="1"/>
  <c r="F20" i="21" s="1"/>
  <c r="B21" i="21"/>
  <c r="B46" i="21"/>
  <c r="B41" i="21"/>
  <c r="F41" i="21"/>
  <c r="F42" i="21" s="1"/>
  <c r="F36" i="24"/>
  <c r="F40" i="24"/>
  <c r="G42" i="7" l="1"/>
  <c r="F45" i="21"/>
  <c r="F21" i="21"/>
  <c r="F22" i="21" s="1"/>
  <c r="F41" i="24"/>
  <c r="F42" i="24" s="1"/>
  <c r="G68" i="7" l="1"/>
  <c r="F70" i="7" s="1"/>
  <c r="F46" i="21"/>
  <c r="F47" i="21" s="1"/>
  <c r="F31" i="14"/>
  <c r="A36" i="20"/>
  <c r="B36" i="20" s="1"/>
  <c r="F29" i="20"/>
  <c r="F28" i="20"/>
  <c r="F26" i="20"/>
  <c r="F23" i="20"/>
  <c r="F22" i="20"/>
  <c r="F21" i="20"/>
  <c r="F20" i="20"/>
  <c r="F19" i="20"/>
  <c r="F18" i="20"/>
  <c r="F17" i="20"/>
  <c r="F16" i="20"/>
  <c r="F15" i="20"/>
  <c r="F14" i="20"/>
  <c r="A45" i="19"/>
  <c r="B45" i="19" s="1"/>
  <c r="F39" i="19"/>
  <c r="F38" i="19"/>
  <c r="F37" i="19"/>
  <c r="F36" i="19"/>
  <c r="F35" i="19"/>
  <c r="F33" i="19"/>
  <c r="F32" i="19"/>
  <c r="F30" i="19"/>
  <c r="F29" i="19"/>
  <c r="F28" i="19"/>
  <c r="F27" i="19"/>
  <c r="F26" i="19"/>
  <c r="F24" i="19"/>
  <c r="F23" i="19"/>
  <c r="F22" i="19"/>
  <c r="F21" i="19"/>
  <c r="F20" i="19"/>
  <c r="F19" i="19"/>
  <c r="F16" i="19"/>
  <c r="F14" i="19"/>
  <c r="F13" i="19"/>
  <c r="A36" i="18"/>
  <c r="B36" i="18" s="1"/>
  <c r="F29" i="18"/>
  <c r="F27" i="18"/>
  <c r="F25" i="18"/>
  <c r="F22" i="18"/>
  <c r="F21" i="18"/>
  <c r="F20" i="18"/>
  <c r="F19" i="18"/>
  <c r="F17" i="18"/>
  <c r="F16" i="18"/>
  <c r="F15" i="18"/>
  <c r="F14" i="18"/>
  <c r="F13" i="18"/>
  <c r="A23" i="17"/>
  <c r="F16" i="17"/>
  <c r="A41" i="16"/>
  <c r="B41" i="16" s="1"/>
  <c r="F34" i="16"/>
  <c r="F33" i="16"/>
  <c r="F32" i="16"/>
  <c r="F31" i="16"/>
  <c r="F30" i="16"/>
  <c r="F29" i="16"/>
  <c r="F28" i="16"/>
  <c r="F26" i="16"/>
  <c r="F25" i="16"/>
  <c r="F24" i="16"/>
  <c r="F23" i="16"/>
  <c r="F22" i="16"/>
  <c r="F21" i="16"/>
  <c r="F20" i="16"/>
  <c r="F19" i="16"/>
  <c r="F18" i="16"/>
  <c r="F17" i="16"/>
  <c r="F16" i="16"/>
  <c r="F15" i="16"/>
  <c r="F14" i="16"/>
  <c r="A35" i="15"/>
  <c r="B35" i="15" s="1"/>
  <c r="F28" i="15"/>
  <c r="F26" i="15"/>
  <c r="F24" i="15"/>
  <c r="F23" i="15"/>
  <c r="F22" i="15"/>
  <c r="F21" i="15"/>
  <c r="F20" i="15"/>
  <c r="F19" i="15"/>
  <c r="F18" i="15"/>
  <c r="F17" i="15"/>
  <c r="F16" i="15"/>
  <c r="F15" i="15"/>
  <c r="F14" i="15"/>
  <c r="F13" i="15"/>
  <c r="A40" i="14"/>
  <c r="B40" i="14" s="1"/>
  <c r="F33" i="14"/>
  <c r="F32" i="14"/>
  <c r="F29" i="14"/>
  <c r="F27" i="14"/>
  <c r="F26" i="14"/>
  <c r="F25" i="14"/>
  <c r="F23" i="14"/>
  <c r="F22" i="14"/>
  <c r="F21" i="14"/>
  <c r="F18" i="14"/>
  <c r="F17" i="14"/>
  <c r="F15" i="14"/>
  <c r="F14" i="14"/>
  <c r="A35" i="13"/>
  <c r="B35" i="13" s="1"/>
  <c r="F28" i="13"/>
  <c r="F27" i="13"/>
  <c r="F26" i="13"/>
  <c r="F25" i="13"/>
  <c r="F24" i="13"/>
  <c r="F23" i="13"/>
  <c r="F21" i="13"/>
  <c r="F20" i="13"/>
  <c r="F19" i="13"/>
  <c r="F18" i="13"/>
  <c r="F17" i="13"/>
  <c r="F16" i="13"/>
  <c r="F15" i="13"/>
  <c r="F14" i="13"/>
  <c r="F13" i="13"/>
  <c r="A173" i="12"/>
  <c r="B173" i="12" s="1"/>
  <c r="F166" i="12"/>
  <c r="F165" i="12"/>
  <c r="F164" i="12"/>
  <c r="F163" i="12"/>
  <c r="F162" i="12"/>
  <c r="F161" i="12"/>
  <c r="F160" i="12"/>
  <c r="F159" i="12"/>
  <c r="F157" i="12"/>
  <c r="F156" i="12"/>
  <c r="F150" i="12"/>
  <c r="F148" i="12"/>
  <c r="F147" i="12"/>
  <c r="F145" i="12"/>
  <c r="F144" i="12"/>
  <c r="F143" i="12"/>
  <c r="F137" i="12"/>
  <c r="F136" i="12"/>
  <c r="F135" i="12"/>
  <c r="F134" i="12"/>
  <c r="F139" i="12" s="1"/>
  <c r="F129" i="12"/>
  <c r="F128" i="12"/>
  <c r="F126" i="12"/>
  <c r="F125" i="12"/>
  <c r="F124" i="12"/>
  <c r="F122" i="12"/>
  <c r="F121" i="12"/>
  <c r="F115" i="12"/>
  <c r="F113" i="12"/>
  <c r="F112" i="12"/>
  <c r="F110" i="12"/>
  <c r="F109" i="12"/>
  <c r="F108" i="12"/>
  <c r="F106" i="12"/>
  <c r="F105" i="12"/>
  <c r="F104" i="12"/>
  <c r="F102" i="12"/>
  <c r="F101" i="12"/>
  <c r="F95" i="12"/>
  <c r="F94" i="12"/>
  <c r="F93" i="12"/>
  <c r="F91" i="12"/>
  <c r="F90" i="12"/>
  <c r="F88" i="12"/>
  <c r="F86" i="12"/>
  <c r="F84" i="12"/>
  <c r="F78" i="12"/>
  <c r="F76" i="12"/>
  <c r="F75" i="12"/>
  <c r="F74" i="12"/>
  <c r="F73" i="12"/>
  <c r="F67" i="12"/>
  <c r="F66" i="12"/>
  <c r="F63" i="12"/>
  <c r="F62" i="12"/>
  <c r="F61" i="12"/>
  <c r="F59" i="12"/>
  <c r="F58" i="12"/>
  <c r="F57" i="12"/>
  <c r="F56" i="12"/>
  <c r="F55" i="12"/>
  <c r="F54" i="12"/>
  <c r="F53" i="12"/>
  <c r="F52" i="12"/>
  <c r="F50" i="12"/>
  <c r="F49" i="12"/>
  <c r="F48" i="12"/>
  <c r="F47" i="12"/>
  <c r="F46" i="12"/>
  <c r="F45" i="12"/>
  <c r="F43" i="12"/>
  <c r="F42" i="12"/>
  <c r="F36" i="12"/>
  <c r="F35" i="12"/>
  <c r="F34" i="12"/>
  <c r="F33" i="12"/>
  <c r="F32" i="12"/>
  <c r="F31" i="12"/>
  <c r="F30" i="12"/>
  <c r="F29" i="12"/>
  <c r="F28" i="12"/>
  <c r="F27" i="12"/>
  <c r="F26" i="12"/>
  <c r="F25" i="12"/>
  <c r="F24" i="12"/>
  <c r="F22" i="12"/>
  <c r="F21" i="12"/>
  <c r="F15" i="12"/>
  <c r="F14" i="12"/>
  <c r="F13" i="12"/>
  <c r="F12" i="12"/>
  <c r="F17" i="12" s="1"/>
  <c r="A64" i="10"/>
  <c r="B64" i="10" s="1"/>
  <c r="F57" i="10"/>
  <c r="F56" i="10"/>
  <c r="F55" i="10"/>
  <c r="F59" i="10" s="1"/>
  <c r="F50" i="10"/>
  <c r="F49" i="10"/>
  <c r="F48" i="10"/>
  <c r="F46" i="10"/>
  <c r="F45" i="10"/>
  <c r="F44" i="10"/>
  <c r="F43" i="10"/>
  <c r="F41" i="10"/>
  <c r="F40" i="10"/>
  <c r="F39" i="10"/>
  <c r="F38" i="10"/>
  <c r="F37" i="10"/>
  <c r="F35" i="10"/>
  <c r="F34" i="10"/>
  <c r="F33" i="10"/>
  <c r="F27" i="10"/>
  <c r="F29" i="10" s="1"/>
  <c r="F22" i="10"/>
  <c r="F21" i="10"/>
  <c r="F24" i="10" s="1"/>
  <c r="F16" i="10"/>
  <c r="F14" i="10"/>
  <c r="F131" i="12" l="1"/>
  <c r="F152" i="12"/>
  <c r="F80" i="12"/>
  <c r="F52" i="10"/>
  <c r="F168" i="12"/>
  <c r="F97" i="12"/>
  <c r="F31" i="20"/>
  <c r="F35" i="20" s="1"/>
  <c r="G34" i="7" s="1"/>
  <c r="F35" i="14"/>
  <c r="F39" i="14" s="1"/>
  <c r="F31" i="18"/>
  <c r="F35" i="18" s="1"/>
  <c r="G30" i="7" s="1"/>
  <c r="F18" i="17"/>
  <c r="F22" i="17" s="1"/>
  <c r="G28" i="7" s="1"/>
  <c r="F117" i="12"/>
  <c r="F38" i="12"/>
  <c r="F36" i="16"/>
  <c r="F40" i="16" s="1"/>
  <c r="G26" i="7" s="1"/>
  <c r="F69" i="12"/>
  <c r="F41" i="19"/>
  <c r="F44" i="19" s="1"/>
  <c r="G32" i="7" s="1"/>
  <c r="F30" i="13"/>
  <c r="F34" i="13" s="1"/>
  <c r="G20" i="7" s="1"/>
  <c r="F30" i="15"/>
  <c r="F34" i="15" s="1"/>
  <c r="G24" i="7" s="1"/>
  <c r="F18" i="10"/>
  <c r="F63" i="10" s="1"/>
  <c r="G16" i="7" s="1"/>
  <c r="F172" i="12" l="1"/>
  <c r="G18" i="7" s="1"/>
  <c r="G22" i="7"/>
  <c r="G52" i="7"/>
  <c r="F36" i="18"/>
  <c r="F37" i="18" s="1"/>
  <c r="F41" i="16"/>
  <c r="F42" i="16" s="1"/>
  <c r="F36" i="20"/>
  <c r="F37" i="20" s="1"/>
  <c r="F45" i="19"/>
  <c r="F46" i="19" s="1"/>
  <c r="F23" i="17"/>
  <c r="F24" i="17" s="1"/>
  <c r="F35" i="15"/>
  <c r="F36" i="15" s="1"/>
  <c r="F40" i="14"/>
  <c r="F41" i="14" s="1"/>
  <c r="F35" i="13"/>
  <c r="F36" i="13" s="1"/>
  <c r="F64" i="10"/>
  <c r="F65" i="10" s="1"/>
  <c r="B470" i="9"/>
  <c r="B468" i="9"/>
  <c r="B449" i="9"/>
  <c r="B403" i="9"/>
  <c r="B366" i="9"/>
  <c r="B353" i="9"/>
  <c r="B351" i="9"/>
  <c r="B343" i="9"/>
  <c r="B324" i="9"/>
  <c r="B306" i="9"/>
  <c r="B280" i="9"/>
  <c r="B210" i="9"/>
  <c r="B123" i="9"/>
  <c r="B30" i="9"/>
  <c r="F173" i="12" l="1"/>
  <c r="F174" i="12" s="1"/>
  <c r="G351" i="9"/>
  <c r="G353" i="9" s="1"/>
  <c r="G30" i="9"/>
  <c r="G470" i="9" l="1"/>
  <c r="G474" i="9" s="1"/>
  <c r="G36" i="7" s="1"/>
  <c r="G475" i="9" l="1"/>
  <c r="G476" i="9" s="1"/>
  <c r="G506" i="9"/>
  <c r="G507" i="9" s="1"/>
  <c r="G508" i="9" s="1"/>
  <c r="F71" i="7" l="1"/>
  <c r="F72" i="7" s="1"/>
  <c r="F50" i="3"/>
  <c r="G40" i="7" s="1" a="1"/>
  <c r="G40" i="7" s="1"/>
  <c r="F51" i="3" l="1"/>
  <c r="F52" i="3" s="1"/>
  <c r="F185" i="5"/>
  <c r="F186" i="5" s="1"/>
  <c r="F44" i="7" l="1"/>
  <c r="F54" i="7" s="1"/>
  <c r="F45" i="7" l="1"/>
  <c r="F46" i="7" s="1"/>
  <c r="F55" i="7" l="1"/>
  <c r="F56" i="7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<sst xmlns="http://schemas.openxmlformats.org/spreadsheetml/2006/main" count="2951" uniqueCount="1292">
  <si>
    <t>Désignation des ouvrages</t>
  </si>
  <si>
    <t>U.</t>
  </si>
  <si>
    <t>Quant.</t>
  </si>
  <si>
    <t>P.Unitaire</t>
  </si>
  <si>
    <t>P.Total</t>
  </si>
  <si>
    <t>(€ H.T)</t>
  </si>
  <si>
    <t>ens</t>
  </si>
  <si>
    <t>Sous-total :</t>
  </si>
  <si>
    <t>MOE</t>
  </si>
  <si>
    <t>Entreprise</t>
  </si>
  <si>
    <t>Réception</t>
  </si>
  <si>
    <t>Essais /Mise au point et mise en service</t>
  </si>
  <si>
    <t>Relevés sur site</t>
  </si>
  <si>
    <t>u</t>
  </si>
  <si>
    <t>Préparation</t>
  </si>
  <si>
    <t>Opération de mise en service / Réception</t>
  </si>
  <si>
    <t>Rep.</t>
  </si>
  <si>
    <t>Installations de chantier</t>
  </si>
  <si>
    <t>Tableau</t>
  </si>
  <si>
    <t>Câblage</t>
  </si>
  <si>
    <t>Tableau et Distribution principale</t>
  </si>
  <si>
    <t>Réseau de terre</t>
  </si>
  <si>
    <t>Barre de terre</t>
  </si>
  <si>
    <t>Liaisons équipotentielles</t>
  </si>
  <si>
    <t>Connexions</t>
  </si>
  <si>
    <t>Appareillages</t>
  </si>
  <si>
    <t>Luminaires</t>
  </si>
  <si>
    <t>AU</t>
  </si>
  <si>
    <t>Eclairage de sécurité</t>
  </si>
  <si>
    <t>VDI</t>
  </si>
  <si>
    <t>Détection incendie</t>
  </si>
  <si>
    <t>Total H.T. TRANCHE FERME</t>
  </si>
  <si>
    <t>TOTAL T.T.C. TRANCHE FERME</t>
  </si>
  <si>
    <t>Interrupteur DA</t>
  </si>
  <si>
    <t>Détecteur de présence</t>
  </si>
  <si>
    <t>MAITRE D'OUVRAGE :</t>
  </si>
  <si>
    <t>BET FLUIDES:</t>
  </si>
  <si>
    <t>Interrupteur SA</t>
  </si>
  <si>
    <t>Distribution secondaire et terminale / Câblage process</t>
  </si>
  <si>
    <t>Réalisation DOE (plans recolement, schémas, notices, ...etc.) y compris mises à jour des plans avec synthèse des parties des installations existantes conservées</t>
  </si>
  <si>
    <t>Neutralisation / Sécurisation / Dépose</t>
  </si>
  <si>
    <t>Plafonnier LED étanche</t>
  </si>
  <si>
    <t>Spot LED encastré</t>
  </si>
  <si>
    <t>Downlight LED encastré</t>
  </si>
  <si>
    <t>Luminaire LED 600x600 UGR&lt;19</t>
  </si>
  <si>
    <t>Vidéo-surveillance</t>
  </si>
  <si>
    <t>Déplacement (dépose/repose) caméra existante</t>
  </si>
  <si>
    <t>Adaptation Câblage</t>
  </si>
  <si>
    <t>Contrôle d'accès</t>
  </si>
  <si>
    <t>Hublot LED étanche extérieur avec détecteurs présence et luminère</t>
  </si>
  <si>
    <t xml:space="preserve">
STATION DE PRIMATOLOGIE DE ROUSSET (13)</t>
  </si>
  <si>
    <t>TRAVAUX DE REAMENAGEMENT ET D’EXTENSION DU BATIMENT DE SOINS ROU140</t>
  </si>
  <si>
    <t xml:space="preserve">CNRS 
STATION DE PRIMATOLOGIE DE ROUSSET (13)
</t>
  </si>
  <si>
    <t>Eclairage</t>
  </si>
  <si>
    <t xml:space="preserve">Consignation, neutralisation et dépose des installations non conservées </t>
  </si>
  <si>
    <t xml:space="preserve">Câblage </t>
  </si>
  <si>
    <t>BAES</t>
  </si>
  <si>
    <t>Câblage Circuit Eclairage</t>
  </si>
  <si>
    <t xml:space="preserve">Câblage Circuit PC </t>
  </si>
  <si>
    <t>Câblage Circuit AU</t>
  </si>
  <si>
    <t>Câblage en attente Chauffe-eau</t>
  </si>
  <si>
    <t>Câblage en attente Adoucisseur</t>
  </si>
  <si>
    <t>Câblage en attente VRV en toiture</t>
  </si>
  <si>
    <t>Câblage en attente Clim congél -80°C en toiture</t>
  </si>
  <si>
    <t>Câblage en attente Clim congél autopsie en toiture</t>
  </si>
  <si>
    <t>Câblage en attente Compensation Sorbonne</t>
  </si>
  <si>
    <t>Câblage en attente Sorbonne</t>
  </si>
  <si>
    <t>Câblage Baie informatique</t>
  </si>
  <si>
    <t>Repérage tenants-aboutissants</t>
  </si>
  <si>
    <t>Prise RJ45</t>
  </si>
  <si>
    <t>Cylindre radio</t>
  </si>
  <si>
    <t>Centrale</t>
  </si>
  <si>
    <t>Support</t>
  </si>
  <si>
    <t>Détecteur automatique</t>
  </si>
  <si>
    <t>Repérage, autocontrôles, essais foyer type, programmation, supports articulés, mise en service, réception, DOE</t>
  </si>
  <si>
    <t>Déclencheur manuel</t>
  </si>
  <si>
    <t>Tableau de report</t>
  </si>
  <si>
    <t>PC 2P+T 16A</t>
  </si>
  <si>
    <t>PC 2P+T 16A étanche</t>
  </si>
  <si>
    <t>Prise RJ45 étanche</t>
  </si>
  <si>
    <t>Centrale / Unité de traitement UTL</t>
  </si>
  <si>
    <t>Hub radio</t>
  </si>
  <si>
    <t>Détection gaz</t>
  </si>
  <si>
    <t>Diffuseur sonore et lumineux</t>
  </si>
  <si>
    <t>Détecteur O2</t>
  </si>
  <si>
    <t>Essais / Mise en service / Formation</t>
  </si>
  <si>
    <t>Essais / Mise en service</t>
  </si>
  <si>
    <t>Câblage cat.6A avec raccordements</t>
  </si>
  <si>
    <t>Divers cheminement (moulure, conduits ICT, boites dérivations, ...etc.)</t>
  </si>
  <si>
    <t>Chemins de câbles</t>
  </si>
  <si>
    <t>Recette</t>
  </si>
  <si>
    <t>ml</t>
  </si>
  <si>
    <t>Essais</t>
  </si>
  <si>
    <t>Chemins de câbles capotés (extérieur)</t>
  </si>
  <si>
    <t>Divers cheminements</t>
  </si>
  <si>
    <t>Déclencheur manuel Vert</t>
  </si>
  <si>
    <t>Bouton poussoir sortie</t>
  </si>
  <si>
    <t>T.V.A 20 %</t>
  </si>
  <si>
    <t>Licence, enroleur, kit de mise en service</t>
  </si>
  <si>
    <t>Câblage en attente extracteur Local Azote</t>
  </si>
  <si>
    <t>Câblage en attente Scyalitique</t>
  </si>
  <si>
    <t>Tableau de report (buzzer + voyant)</t>
  </si>
  <si>
    <t>Passerelle TCPIP</t>
  </si>
  <si>
    <t>Plans, paramétrage, études</t>
  </si>
  <si>
    <t>Matériels principaux</t>
  </si>
  <si>
    <t>Centrale de détente automatique à réarmement manuel</t>
  </si>
  <si>
    <t>Coffret de détente/coupure</t>
  </si>
  <si>
    <t>Coffret alarme</t>
  </si>
  <si>
    <t>Matériels communs et terminaux</t>
  </si>
  <si>
    <t>Rateliers stock plein</t>
  </si>
  <si>
    <t>Rateliers stock vide</t>
  </si>
  <si>
    <t>Point de soutirage / Prise Oxygène</t>
  </si>
  <si>
    <t>Point de soutirage / Prise Azote</t>
  </si>
  <si>
    <t>Point de soutirage / Prise CO2</t>
  </si>
  <si>
    <t>Vannes + manodétendeur</t>
  </si>
  <si>
    <t>Canalisations et raccordements</t>
  </si>
  <si>
    <t>Réseau Oxygène</t>
  </si>
  <si>
    <t>Réseau Azote</t>
  </si>
  <si>
    <t>Réseau CO2</t>
  </si>
  <si>
    <t>Cheminement de protection</t>
  </si>
  <si>
    <t>Repérage</t>
  </si>
  <si>
    <t>Réalisation D.O.E. (plans recolement toutes installations, notices, ...etc.)</t>
  </si>
  <si>
    <t>Total H.T. - TRANCHE FERME</t>
  </si>
  <si>
    <t>T.V.A</t>
  </si>
  <si>
    <t>TOTAL T.T.C. - TRANCHE FERME</t>
  </si>
  <si>
    <t>PRESTATIONS GENERALES</t>
  </si>
  <si>
    <t>Etude thermique du bât. ROU140</t>
  </si>
  <si>
    <t>Alimentation et évacuation provisoires avec compteur de chantier et robinet</t>
  </si>
  <si>
    <t>Autocontrôles / Essais / Mise au point</t>
  </si>
  <si>
    <t>Vérifications Hydrauliques après travaux / Mesures et réglages</t>
  </si>
  <si>
    <t>Vérifications Aérauliques après travaux / Mesures et réglages</t>
  </si>
  <si>
    <t>Mise en service / Réception</t>
  </si>
  <si>
    <t>DOE</t>
  </si>
  <si>
    <t>CVC</t>
  </si>
  <si>
    <t>Equipements (CTA)</t>
  </si>
  <si>
    <t>Manutention en toiture / engin de levage</t>
  </si>
  <si>
    <t>Supportage / Structure châssis-rail surélévé -selon DTU- y compris plots antivibratils</t>
  </si>
  <si>
    <t>Coffret électrique d'alimentation, régulation et asservissement soufflage/extraction + Raccordement alimentation sur attente électrique y compris coupure proximité</t>
  </si>
  <si>
    <t>Mise en service</t>
  </si>
  <si>
    <t>Réseau Soufflage</t>
  </si>
  <si>
    <t>Conduits</t>
  </si>
  <si>
    <t>Pièce transformation en sortie CTA</t>
  </si>
  <si>
    <t>Conduit rigide galva D.200 mm + calorifuge 25mm</t>
  </si>
  <si>
    <t>Conduit rigide galva D.400 mm nu</t>
  </si>
  <si>
    <t xml:space="preserve">Terminaux </t>
  </si>
  <si>
    <t>Diffuseur de soufflage</t>
  </si>
  <si>
    <t>Accessoires/divers</t>
  </si>
  <si>
    <t>Raccordement sur CTA (manchette souple)</t>
  </si>
  <si>
    <t>Registre d'équilibrage D.400 mm</t>
  </si>
  <si>
    <t>Rebouchage</t>
  </si>
  <si>
    <t>Réseau Reprise</t>
  </si>
  <si>
    <t>Terminaux</t>
  </si>
  <si>
    <t>Réseaux Rejet et Prise d'air neuf</t>
  </si>
  <si>
    <t>Sifflet pare-pluie grillagé</t>
  </si>
  <si>
    <t>U</t>
  </si>
  <si>
    <t>Coupure proximité + Raccordement sur attente électrique</t>
  </si>
  <si>
    <t>Liaisons frigo</t>
  </si>
  <si>
    <t>Telecommande individuelle filaire</t>
  </si>
  <si>
    <t>Raccordement sur attente électrique</t>
  </si>
  <si>
    <t>Réseau d'évacuation des condensats en PVC-Evac D.32 avec siphons de parcours avant raccordements sur réseaux EU</t>
  </si>
  <si>
    <t>VENTILATION LOCAUX DU PERSONNEL</t>
  </si>
  <si>
    <t>Coupure proximité + Raccordement alimentation sur attente électrique</t>
  </si>
  <si>
    <t>Conduit rigide galva D.315 mm + calorifuge 25mm</t>
  </si>
  <si>
    <t>Conduit rigide galva D.250 mm + calorifuge 25mm</t>
  </si>
  <si>
    <t>Conduit rigide galva D.160 mm + calorifuge 25mm</t>
  </si>
  <si>
    <t>Conduit rigide galva D.125 mm + calorifuge 25mm</t>
  </si>
  <si>
    <t>Traversée toiture + Té souche isolé D.250</t>
  </si>
  <si>
    <t>Raccordement sur terminaux (flexible)</t>
  </si>
  <si>
    <t>Diffuseur de soufflage &gt;120m3/h</t>
  </si>
  <si>
    <t>Bouche de soufflage &lt;120m3/h</t>
  </si>
  <si>
    <t>Registre d'équilibrage D.125 mm</t>
  </si>
  <si>
    <t>Registre d'équilibrage D.160 mm</t>
  </si>
  <si>
    <t>Registre d'équilibrage D.200 mm</t>
  </si>
  <si>
    <t>Registre d'équilibrage D.250 mm</t>
  </si>
  <si>
    <t>Registre d'équilibrage D.355 mm</t>
  </si>
  <si>
    <t>Grille d'extraction &gt;120m3/h</t>
  </si>
  <si>
    <t>Bouche d'extraction &lt;120m3/h</t>
  </si>
  <si>
    <t>Conduit rigide galva D.355 mm nu</t>
  </si>
  <si>
    <t xml:space="preserve">VENTILATION DIVERS </t>
  </si>
  <si>
    <t>Sorbonne /Grand Labo</t>
  </si>
  <si>
    <t>Supportage / pour installation en faux-plafond y compris plots antivibratils</t>
  </si>
  <si>
    <t>Conduit rigide PVC D.315 mm</t>
  </si>
  <si>
    <t>Piège à son D.315</t>
  </si>
  <si>
    <t>Volet de surpression</t>
  </si>
  <si>
    <t>Grille de prise d'air en façade</t>
  </si>
  <si>
    <t>Commande locale</t>
  </si>
  <si>
    <t>Extraction /Local technique Azote</t>
  </si>
  <si>
    <t>Conduit rigide galva D.125 mm nu</t>
  </si>
  <si>
    <t>Conduit rigide galva D.160 mm nu</t>
  </si>
  <si>
    <t>Registre d'équilibrage D.125</t>
  </si>
  <si>
    <t>Coffret électrique d'alimentation et pilotage + Raccordement alimentation sur attente électrique y compris coupure proximité</t>
  </si>
  <si>
    <t>CONDITIONNEMENT LOCAUX</t>
  </si>
  <si>
    <t>Groupe extérieur de 8cv, type mini-VRV, DAIKIN</t>
  </si>
  <si>
    <t>Unité intérieure type murale, taille 15</t>
  </si>
  <si>
    <t>Unité intérieure type cassette, taille 15</t>
  </si>
  <si>
    <t>Unité intérieure type cassette, taille 20</t>
  </si>
  <si>
    <t>Unité intérieure type cassette, taille 25</t>
  </si>
  <si>
    <t>Unité intérieure type cassette, taille 32</t>
  </si>
  <si>
    <t>Tuyauteries 3/8-5/8"</t>
  </si>
  <si>
    <t>Tuyauterie 1/4-3/8"</t>
  </si>
  <si>
    <t>Raccords Refnet 1/4-3/8-5/8" (ensemble de 2)</t>
  </si>
  <si>
    <t>REFROIDISSEMENT LOCAL CONGELATEURS -80°C</t>
  </si>
  <si>
    <t>Ensemble Mono-split avec unité intérieure murale -DAIKIN -Pf=2,5kW -R32</t>
  </si>
  <si>
    <t>Manutention</t>
  </si>
  <si>
    <t>Réseau d'évacuation des condensats en PVC-Evac D.32 avec siphons de parcours avant raccordement sur réseau EU</t>
  </si>
  <si>
    <t>Traversée (crosse) / Rebouchage</t>
  </si>
  <si>
    <t>REFROIDISSEMENT LOCAL CONGELATEURS AUTOPSIE</t>
  </si>
  <si>
    <t>PLOMBERIE SANITAIRE</t>
  </si>
  <si>
    <t>APPAREILS SANITAIRES</t>
  </si>
  <si>
    <t>Salle Labo repro</t>
  </si>
  <si>
    <t>Cuve inox y compris accessories et toutes sujétions</t>
  </si>
  <si>
    <t>Robinetterie</t>
  </si>
  <si>
    <t>Local WC</t>
  </si>
  <si>
    <t>Lave-mains y compris accessories et toutes sujétions</t>
  </si>
  <si>
    <t>Locaux Ménage</t>
  </si>
  <si>
    <t>Vidoir</t>
  </si>
  <si>
    <t>Labo Biomédical</t>
  </si>
  <si>
    <t>Salle Autoclave</t>
  </si>
  <si>
    <t>Evier grès y compris accessories et toutes sujétions</t>
  </si>
  <si>
    <t>Salle Soins longs</t>
  </si>
  <si>
    <t>Lave-mains inox automatique y compris accessories et toutes sujétions</t>
  </si>
  <si>
    <t>Salle Autopsie</t>
  </si>
  <si>
    <t>Enrouleur automatique / Poste de nettoyage inox 10m, fixation murale, support pivotant</t>
  </si>
  <si>
    <t>Stabulations</t>
  </si>
  <si>
    <t>Extérieur</t>
  </si>
  <si>
    <t>PRODUCTION / DISTRIBUTION</t>
  </si>
  <si>
    <t>AEP</t>
  </si>
  <si>
    <t>Prologement AEP existante en VS</t>
  </si>
  <si>
    <t>Tuyauterie Multi-couche DN32</t>
  </si>
  <si>
    <t>Production</t>
  </si>
  <si>
    <t>Adoucisseur (labo repro) sous paillasse</t>
  </si>
  <si>
    <t>Chauffe-eau électrique 300L sur socle au sol</t>
  </si>
  <si>
    <t>Raccordements hydrauliques et accessoires</t>
  </si>
  <si>
    <t>Raccordements sur attente électrique</t>
  </si>
  <si>
    <t>Alimentations EF</t>
  </si>
  <si>
    <t>Nouveau réseau en vide-sanitaire</t>
  </si>
  <si>
    <t>Tuyauterie Multi-couche DN25</t>
  </si>
  <si>
    <t>Tuyauterie Multi-couche DN20/De26mm</t>
  </si>
  <si>
    <t>Tuyauterie Multi-couche DN16/De20mm</t>
  </si>
  <si>
    <t>Tuyauterie Multi-couche DN12/De16mm</t>
  </si>
  <si>
    <t>Raccordement appareils/équipements</t>
  </si>
  <si>
    <t>Alimentations ECS</t>
  </si>
  <si>
    <t>Bouclage</t>
  </si>
  <si>
    <t>Vanne d'équilibrage DN15</t>
  </si>
  <si>
    <t>EVACUATIONS</t>
  </si>
  <si>
    <t>Réseau Labos</t>
  </si>
  <si>
    <t>Réseau PVC NFE+NFME D.100</t>
  </si>
  <si>
    <t>Réseau PVC NFE+NFME D.50</t>
  </si>
  <si>
    <t>Réseau PVC NFE+NFME D.40</t>
  </si>
  <si>
    <t>Réseau Stabulations</t>
  </si>
  <si>
    <t>TOTAL H.T. - TRANCHE FERME /ROU140</t>
  </si>
  <si>
    <t>TVA 20%</t>
  </si>
  <si>
    <t>TOTAL T.T.C. - TRANCHE FERME /ROU140</t>
  </si>
  <si>
    <t>Ens</t>
  </si>
  <si>
    <t>Menuiseries extérieures</t>
  </si>
  <si>
    <t>m3</t>
  </si>
  <si>
    <t>m²</t>
  </si>
  <si>
    <t>m2</t>
  </si>
  <si>
    <r>
      <rPr>
        <b/>
        <i/>
        <sz val="14"/>
        <rFont val="Century Gothic"/>
        <family val="2"/>
      </rPr>
      <t xml:space="preserve">ESTIMATION FINANCIERE : </t>
    </r>
    <r>
      <rPr>
        <b/>
        <i/>
        <sz val="11"/>
        <rFont val="Century Gothic"/>
        <family val="2"/>
      </rPr>
      <t xml:space="preserve">
BATIMENT ROU 140</t>
    </r>
  </si>
  <si>
    <t>LOTS</t>
  </si>
  <si>
    <t>TRAITEMENT MACAQUES / AERAULIQUE</t>
  </si>
  <si>
    <t>Conduit rigide galva D.450 mm nu</t>
  </si>
  <si>
    <t>Registre d'équilibrage D.450 mm</t>
  </si>
  <si>
    <t>Conduit rigide galva rectangulaire nu</t>
  </si>
  <si>
    <t>GTC</t>
  </si>
  <si>
    <t>Gestion et Remontée des informations sur automate central en attente pour GTC (BAKNET)</t>
  </si>
  <si>
    <t>DESCRIPTION DES OUVRAGES</t>
  </si>
  <si>
    <t>UNITE</t>
  </si>
  <si>
    <t>QTE MOE</t>
  </si>
  <si>
    <t>QTE ENT.</t>
  </si>
  <si>
    <t>PRIX UNIT. 
H.T.</t>
  </si>
  <si>
    <t>MONTANT 
H.T.</t>
  </si>
  <si>
    <t>OPTION (moins-value):</t>
  </si>
  <si>
    <t>Option replacement bardages sur ITE par finition enduit frotassé fin</t>
  </si>
  <si>
    <t>Total H.T. - TRANCHE FERME - Option finition enduit</t>
  </si>
  <si>
    <r>
      <t xml:space="preserve">Centrale </t>
    </r>
    <r>
      <rPr>
        <b/>
        <sz val="11"/>
        <color indexed="30"/>
        <rFont val="Tahoma"/>
        <family val="2"/>
      </rPr>
      <t>incendie</t>
    </r>
  </si>
  <si>
    <t>Désignation</t>
  </si>
  <si>
    <t>Quantité</t>
  </si>
  <si>
    <t>P.U.</t>
  </si>
  <si>
    <t>Montant</t>
  </si>
  <si>
    <t>1</t>
  </si>
  <si>
    <t>PRESCRIPTIONS GENERALES</t>
  </si>
  <si>
    <t>CH3</t>
  </si>
  <si>
    <t>1.4</t>
  </si>
  <si>
    <t>DOCUMENTS FOURNIS PAR L'ENTREPRISE</t>
  </si>
  <si>
    <t>CH4</t>
  </si>
  <si>
    <t>1.4.1</t>
  </si>
  <si>
    <t>Dossier d’exécution</t>
  </si>
  <si>
    <t>CH5</t>
  </si>
  <si>
    <t xml:space="preserve">1.4.1 2 </t>
  </si>
  <si>
    <t>Plans d'exécution</t>
  </si>
  <si>
    <t>ART</t>
  </si>
  <si>
    <t>000-H062</t>
  </si>
  <si>
    <t>1.4.2</t>
  </si>
  <si>
    <t>Dossier des ouvrages exécutés</t>
  </si>
  <si>
    <t xml:space="preserve">1.4.2 1 </t>
  </si>
  <si>
    <t>Dossier des ouvrages exécutés.</t>
  </si>
  <si>
    <t>000-H066</t>
  </si>
  <si>
    <t>Total PRESCRIPTIONS GENERALES</t>
  </si>
  <si>
    <t>STOT</t>
  </si>
  <si>
    <t>3</t>
  </si>
  <si>
    <t>TERRASSEMENT</t>
  </si>
  <si>
    <t xml:space="preserve">3 1 </t>
  </si>
  <si>
    <t>Généralités</t>
  </si>
  <si>
    <t>Pm</t>
  </si>
  <si>
    <t>000-G848</t>
  </si>
  <si>
    <t xml:space="preserve">3 2 </t>
  </si>
  <si>
    <t>Terrassement en pleine masse</t>
  </si>
  <si>
    <t>000-G849</t>
  </si>
  <si>
    <t>Total TERRASSEMENT</t>
  </si>
  <si>
    <t>4</t>
  </si>
  <si>
    <t xml:space="preserve">4 1 </t>
  </si>
  <si>
    <t>Évacuation des terres</t>
  </si>
  <si>
    <t>000-G852</t>
  </si>
  <si>
    <t>Total EVACUATIONS</t>
  </si>
  <si>
    <t>5</t>
  </si>
  <si>
    <t>DESCRIPTION DES TRAVAUX DE RESEAUX DIVERS</t>
  </si>
  <si>
    <t>5.1</t>
  </si>
  <si>
    <t>TRAVAUX DE TERRASSEMENTS POUR RESEAUX</t>
  </si>
  <si>
    <t xml:space="preserve">5.1 1 </t>
  </si>
  <si>
    <t>Terrassement en tranchée en terrain de toute nature à l’engin</t>
  </si>
  <si>
    <t>000-H392</t>
  </si>
  <si>
    <t xml:space="preserve">5.1 2 </t>
  </si>
  <si>
    <t>Remblai en GRH 0/20 d’apport</t>
  </si>
  <si>
    <t>000-H393</t>
  </si>
  <si>
    <t xml:space="preserve">5.1 3 </t>
  </si>
  <si>
    <t>Reconstitution de chaussée</t>
  </si>
  <si>
    <t>000-H394</t>
  </si>
  <si>
    <t>5.2</t>
  </si>
  <si>
    <t>DESCRIPTION DES TRAVAUX D’ASSAINISSEMENT PLUVIAL</t>
  </si>
  <si>
    <t xml:space="preserve">5.2 1 </t>
  </si>
  <si>
    <t>Fourniture et pose de canalisation EP</t>
  </si>
  <si>
    <t>000-H395</t>
  </si>
  <si>
    <t xml:space="preserve">5.2 2 </t>
  </si>
  <si>
    <t>Bétonnage de canalisation en sous-profondeur</t>
  </si>
  <si>
    <t>000-H396</t>
  </si>
  <si>
    <t xml:space="preserve">5.2 3 </t>
  </si>
  <si>
    <t>Regards d’assainissement EP</t>
  </si>
  <si>
    <t>000-H397</t>
  </si>
  <si>
    <t xml:space="preserve">5.2 4 </t>
  </si>
  <si>
    <t>Caniveau grille fonte</t>
  </si>
  <si>
    <t>000-H398</t>
  </si>
  <si>
    <t xml:space="preserve">5.2 5 </t>
  </si>
  <si>
    <t>Raccordement sur existant</t>
  </si>
  <si>
    <t>000-H399</t>
  </si>
  <si>
    <t>5.3</t>
  </si>
  <si>
    <t>DESCRIPTION DES TRAVAUX D’ASSAINISSEMENT EU</t>
  </si>
  <si>
    <t xml:space="preserve">5.3 1 </t>
  </si>
  <si>
    <t>Fourniture et pose de canalisation EU</t>
  </si>
  <si>
    <t>000-H400</t>
  </si>
  <si>
    <t xml:space="preserve">5.3 2 </t>
  </si>
  <si>
    <t>Tabouret de passage direct y/c clapet anti-retour</t>
  </si>
  <si>
    <t>000-H401</t>
  </si>
  <si>
    <t xml:space="preserve">5.3 3 </t>
  </si>
  <si>
    <t>Regard 600x600</t>
  </si>
  <si>
    <t>000-H402</t>
  </si>
  <si>
    <t xml:space="preserve">5.3 4 </t>
  </si>
  <si>
    <t>000-H403</t>
  </si>
  <si>
    <t>5.4</t>
  </si>
  <si>
    <t>DESCRIPTION DES TRAVAUX DE RESEAUX ELECTRIQUES</t>
  </si>
  <si>
    <t xml:space="preserve">5.4 1 </t>
  </si>
  <si>
    <t>Fourniture et pose de fourreaux</t>
  </si>
  <si>
    <t>000-H404</t>
  </si>
  <si>
    <t xml:space="preserve">5.4 2 </t>
  </si>
  <si>
    <t>Fourniture et pose de chambre de tirage</t>
  </si>
  <si>
    <t>000-H405</t>
  </si>
  <si>
    <t xml:space="preserve">5.4 3 </t>
  </si>
  <si>
    <t>Pénétration dans le local TGBT</t>
  </si>
  <si>
    <t>000-H406</t>
  </si>
  <si>
    <t>Total DESCRIPTION DES TRAVAUX DE RESEAUX DIVERS</t>
  </si>
  <si>
    <t>6</t>
  </si>
  <si>
    <t>DESCRIPTION DES TRAVAUX DE VOIRIES</t>
  </si>
  <si>
    <t xml:space="preserve">6 1 </t>
  </si>
  <si>
    <t>Fourniture et pose de bordures T2</t>
  </si>
  <si>
    <t>000-H407</t>
  </si>
  <si>
    <t xml:space="preserve">6 2 </t>
  </si>
  <si>
    <t>Dallage extérieur finition bouchardée</t>
  </si>
  <si>
    <t>000-H408</t>
  </si>
  <si>
    <t xml:space="preserve">6 3 </t>
  </si>
  <si>
    <t>Reprise des enrobés au droit des ouvrages existants</t>
  </si>
  <si>
    <t>000-H409</t>
  </si>
  <si>
    <t>Total DESCRIPTION DES TRAVAUX DE VOIRIES</t>
  </si>
  <si>
    <t>Montant HT du Lot N°01 TERRASSEMENT – VRD</t>
  </si>
  <si>
    <t>TOTHT</t>
  </si>
  <si>
    <t>TVA</t>
  </si>
  <si>
    <t>Montant TTC</t>
  </si>
  <si>
    <t>TOTTTC</t>
  </si>
  <si>
    <t>ÉTUDES ET DOCUMENTS A FOURNIR</t>
  </si>
  <si>
    <t>Études d’exécution durant la période de préparation</t>
  </si>
  <si>
    <t>C_ANA051</t>
  </si>
  <si>
    <t>Études et suivi géotechniques d'exécution (G3).</t>
  </si>
  <si>
    <t>C_ANA005</t>
  </si>
  <si>
    <t xml:space="preserve">3 3 </t>
  </si>
  <si>
    <t>Dossier des ouvrages exécutes</t>
  </si>
  <si>
    <t>000-A248</t>
  </si>
  <si>
    <t xml:space="preserve">3 4 </t>
  </si>
  <si>
    <t>Dossier d’intervention ultérieure sur les ouvrages</t>
  </si>
  <si>
    <t>000-A249</t>
  </si>
  <si>
    <t>Total ÉTUDES ET DOCUMENTS A FOURNIR</t>
  </si>
  <si>
    <t>TRAVAUX PREPARATOIRES, INSTALLATION</t>
  </si>
  <si>
    <t>4.1</t>
  </si>
  <si>
    <t>TRAVAUX PREPARATOIRES</t>
  </si>
  <si>
    <t xml:space="preserve">4.1 1 </t>
  </si>
  <si>
    <t>Constat d'huissier</t>
  </si>
  <si>
    <t>000-F332</t>
  </si>
  <si>
    <t xml:space="preserve">4.1 2 </t>
  </si>
  <si>
    <t>Implantation</t>
  </si>
  <si>
    <t>000-A227</t>
  </si>
  <si>
    <t>4.2</t>
  </si>
  <si>
    <t xml:space="preserve">4.2 1 </t>
  </si>
  <si>
    <t>Installation de chantier</t>
  </si>
  <si>
    <t>000-A228</t>
  </si>
  <si>
    <t xml:space="preserve">4.2 2 </t>
  </si>
  <si>
    <t>Entretien de l'installation de chantier</t>
  </si>
  <si>
    <t>000-E597</t>
  </si>
  <si>
    <t xml:space="preserve">4.2 3 </t>
  </si>
  <si>
    <t>Bureau de chantier</t>
  </si>
  <si>
    <t>000-A230</t>
  </si>
  <si>
    <t xml:space="preserve">4.2 4 </t>
  </si>
  <si>
    <t>Baraque sanitaires et vestiaires</t>
  </si>
  <si>
    <t>000-A231</t>
  </si>
  <si>
    <t xml:space="preserve">4.2 5 </t>
  </si>
  <si>
    <t>Baraque réfectoire</t>
  </si>
  <si>
    <t>000-A232</t>
  </si>
  <si>
    <t xml:space="preserve">4.2 6 </t>
  </si>
  <si>
    <t>Baraque d’échantillons</t>
  </si>
  <si>
    <t>000-A233</t>
  </si>
  <si>
    <t xml:space="preserve">4.2 7 </t>
  </si>
  <si>
    <t>Clôtures de chantier grillagées</t>
  </si>
  <si>
    <t>000-A241</t>
  </si>
  <si>
    <t xml:space="preserve">4.2 8 </t>
  </si>
  <si>
    <t>Panneau de chantier</t>
  </si>
  <si>
    <t>000-A240</t>
  </si>
  <si>
    <t xml:space="preserve">4.2 9 </t>
  </si>
  <si>
    <t>Bennes d'enlèvement des gravats, nettoyage du chantier</t>
  </si>
  <si>
    <t>000-A236</t>
  </si>
  <si>
    <t xml:space="preserve">4.2 10 </t>
  </si>
  <si>
    <t>Levage, manutention et approvisionnement</t>
  </si>
  <si>
    <t>000-A238</t>
  </si>
  <si>
    <t xml:space="preserve">4.2 11 </t>
  </si>
  <si>
    <t>Alarme anti intrusion du chantier</t>
  </si>
  <si>
    <t>000-A244</t>
  </si>
  <si>
    <t xml:space="preserve">4.2 12 </t>
  </si>
  <si>
    <t>Protection du chantier contre les eaux</t>
  </si>
  <si>
    <t>000-F334</t>
  </si>
  <si>
    <t xml:space="preserve">4.2 13 </t>
  </si>
  <si>
    <t>Gestion du compte prorata</t>
  </si>
  <si>
    <t>Cpris</t>
  </si>
  <si>
    <t>000-E601</t>
  </si>
  <si>
    <t>Total TRAVAUX PREPARATOIRES, INSTALLATION</t>
  </si>
  <si>
    <t>TRAVAUX DE DEMOLITIONS</t>
  </si>
  <si>
    <t>TRAVAUX PRELIMINAIRES</t>
  </si>
  <si>
    <t>Travaux préliminaires</t>
  </si>
  <si>
    <t>000-F347</t>
  </si>
  <si>
    <t>Débarras général</t>
  </si>
  <si>
    <t>000-F349</t>
  </si>
  <si>
    <t>TRAVAUX DE DEPOSE</t>
  </si>
  <si>
    <t>Dépose Etancheité auto protégée</t>
  </si>
  <si>
    <t>000-D048</t>
  </si>
  <si>
    <t>Dépose bardage métallique</t>
  </si>
  <si>
    <t>000-G876</t>
  </si>
  <si>
    <t>Dépose des descentes EP</t>
  </si>
  <si>
    <t>000-G877</t>
  </si>
  <si>
    <t>Dépose des portes intérieures</t>
  </si>
  <si>
    <t>000-D235</t>
  </si>
  <si>
    <t>000-D234</t>
  </si>
  <si>
    <t xml:space="preserve">5.2 6 </t>
  </si>
  <si>
    <t>Serrurerie / Métallerie</t>
  </si>
  <si>
    <t>000-D236</t>
  </si>
  <si>
    <t>DEMOLITIONS</t>
  </si>
  <si>
    <t>Démolition des revêtements de sols</t>
  </si>
  <si>
    <t>000-D233</t>
  </si>
  <si>
    <t>Démolition des revêtements muraux</t>
  </si>
  <si>
    <t>000-G869</t>
  </si>
  <si>
    <t>Carottages dans murs et planchers</t>
  </si>
  <si>
    <t>000-D258</t>
  </si>
  <si>
    <t>Cloisons non porteuses</t>
  </si>
  <si>
    <t>000-G870</t>
  </si>
  <si>
    <t xml:space="preserve">5.3 5 </t>
  </si>
  <si>
    <t>Doublages isolants</t>
  </si>
  <si>
    <t>cpris</t>
  </si>
  <si>
    <t>000-G871</t>
  </si>
  <si>
    <t xml:space="preserve">5.3 6 </t>
  </si>
  <si>
    <t>Plafonds suspendus</t>
  </si>
  <si>
    <t>000-G872</t>
  </si>
  <si>
    <t xml:space="preserve">5.3 7 </t>
  </si>
  <si>
    <t>Petites démolitions</t>
  </si>
  <si>
    <t>000-F346</t>
  </si>
  <si>
    <t xml:space="preserve">5.3 8 </t>
  </si>
  <si>
    <t>Création de chevêtres dans planchers existants</t>
  </si>
  <si>
    <t>000-F352</t>
  </si>
  <si>
    <t>DEMOLITIONS DES OUVRAGES EXTERIEURS</t>
  </si>
  <si>
    <t>Mur de soutènement</t>
  </si>
  <si>
    <t>000-G874</t>
  </si>
  <si>
    <t>Dallages</t>
  </si>
  <si>
    <t>000-G298</t>
  </si>
  <si>
    <t>Caniveaux</t>
  </si>
  <si>
    <t>000-G875</t>
  </si>
  <si>
    <t>5.5</t>
  </si>
  <si>
    <t>LES REPRISES EN SOUS ŒUVRE</t>
  </si>
  <si>
    <t>5.5.1</t>
  </si>
  <si>
    <t>Création d’ouvertures dans murs</t>
  </si>
  <si>
    <t xml:space="preserve">5.5.1 1 </t>
  </si>
  <si>
    <t>RSO - VSO</t>
  </si>
  <si>
    <t>000-G101</t>
  </si>
  <si>
    <t xml:space="preserve">5.5.1 2 </t>
  </si>
  <si>
    <t>RSO-RDC</t>
  </si>
  <si>
    <t>000-F437</t>
  </si>
  <si>
    <t>Total TRAVAUX DE DEMOLITIONS</t>
  </si>
  <si>
    <t>TRAVAUX DE TERRASSEMENTS</t>
  </si>
  <si>
    <t>6.1</t>
  </si>
  <si>
    <t>TERRASSEMENT ET REMBLAIS</t>
  </si>
  <si>
    <t xml:space="preserve">6.1 1 </t>
  </si>
  <si>
    <t>000-G567</t>
  </si>
  <si>
    <t xml:space="preserve">6.1 2 </t>
  </si>
  <si>
    <t>Fouilles pour fondations superficielles</t>
  </si>
  <si>
    <t>000-A256</t>
  </si>
  <si>
    <t xml:space="preserve">6.1 3 </t>
  </si>
  <si>
    <t>Terrassement en vide sanitaire</t>
  </si>
  <si>
    <t>000-G854</t>
  </si>
  <si>
    <t xml:space="preserve">6.1 4 </t>
  </si>
  <si>
    <t>Remblais</t>
  </si>
  <si>
    <t>000-F359</t>
  </si>
  <si>
    <t>6.2</t>
  </si>
  <si>
    <t xml:space="preserve">6.2 1 </t>
  </si>
  <si>
    <t>Évacuation des terres en petite masse</t>
  </si>
  <si>
    <t>000-A258</t>
  </si>
  <si>
    <t>Total TRAVAUX DE TERRASSEMENTS</t>
  </si>
  <si>
    <t>7</t>
  </si>
  <si>
    <t>FONDATIONS</t>
  </si>
  <si>
    <t>7.1</t>
  </si>
  <si>
    <t>GROS BETON</t>
  </si>
  <si>
    <t xml:space="preserve">7.1 1 </t>
  </si>
  <si>
    <t>Gros béton de rattrapage</t>
  </si>
  <si>
    <t>000-F364</t>
  </si>
  <si>
    <t>7.2</t>
  </si>
  <si>
    <t>BETON DE PROPRETE</t>
  </si>
  <si>
    <t xml:space="preserve">7.2 1 </t>
  </si>
  <si>
    <t>Béton de propreté</t>
  </si>
  <si>
    <t>000-D245</t>
  </si>
  <si>
    <t>7.3</t>
  </si>
  <si>
    <t>MISE A LA TERRE</t>
  </si>
  <si>
    <t xml:space="preserve">7.3 1 </t>
  </si>
  <si>
    <t>Mise à la terre</t>
  </si>
  <si>
    <t>000-F363</t>
  </si>
  <si>
    <t>7.4</t>
  </si>
  <si>
    <t>SEMELLES FILANTES</t>
  </si>
  <si>
    <t xml:space="preserve">7.4 1 </t>
  </si>
  <si>
    <t>Béton pour semelles filantes</t>
  </si>
  <si>
    <t>000-D129</t>
  </si>
  <si>
    <t xml:space="preserve">7.4 2 </t>
  </si>
  <si>
    <t>Aciers HA pour semelles filantes</t>
  </si>
  <si>
    <t>kg</t>
  </si>
  <si>
    <t>000-F362</t>
  </si>
  <si>
    <t>7.5</t>
  </si>
  <si>
    <t>LONGRINES BA</t>
  </si>
  <si>
    <t xml:space="preserve">7.5 1 </t>
  </si>
  <si>
    <t>Béton pour longrines</t>
  </si>
  <si>
    <t>000-F993</t>
  </si>
  <si>
    <t xml:space="preserve">7.5 2 </t>
  </si>
  <si>
    <t>Aciers HA pour longrines</t>
  </si>
  <si>
    <t>000-F994</t>
  </si>
  <si>
    <t xml:space="preserve">7.5 3 </t>
  </si>
  <si>
    <t>Coffrage C2 pour longrines</t>
  </si>
  <si>
    <t>000-F995</t>
  </si>
  <si>
    <t>Total FONDATIONS</t>
  </si>
  <si>
    <t>8</t>
  </si>
  <si>
    <t>TRAVAUX EN INFRASTRUCTURE</t>
  </si>
  <si>
    <t>8.1</t>
  </si>
  <si>
    <t>MURS EN BLOCS BETON A BANCHER</t>
  </si>
  <si>
    <t xml:space="preserve">8.1 1 </t>
  </si>
  <si>
    <t>Bloc creux à bancher de 20 cm d'épaisseur (20 x 50).</t>
  </si>
  <si>
    <t>000-G855</t>
  </si>
  <si>
    <t xml:space="preserve">8.1 2 </t>
  </si>
  <si>
    <t>Arase étanche</t>
  </si>
  <si>
    <t>000-G856</t>
  </si>
  <si>
    <t>8.2</t>
  </si>
  <si>
    <t>PLANCHER POUTRELLES HOURDIS ISOLE</t>
  </si>
  <si>
    <t xml:space="preserve">8.2 1 </t>
  </si>
  <si>
    <t>Plancher courant 16+4</t>
  </si>
  <si>
    <t>000-G859</t>
  </si>
  <si>
    <t xml:space="preserve">8.2 2 </t>
  </si>
  <si>
    <t>Plancher courant 8+12</t>
  </si>
  <si>
    <t>000-G861</t>
  </si>
  <si>
    <t xml:space="preserve">8.2 3 </t>
  </si>
  <si>
    <t>Armatures TS</t>
  </si>
  <si>
    <t>000-G860</t>
  </si>
  <si>
    <t>8.3</t>
  </si>
  <si>
    <t>DRAINAGE PERIPHERIQUE</t>
  </si>
  <si>
    <t xml:space="preserve">8.3 1 </t>
  </si>
  <si>
    <t>Imperméabilisation des parois enterrés</t>
  </si>
  <si>
    <t>000-F381</t>
  </si>
  <si>
    <t xml:space="preserve">8.3 2 </t>
  </si>
  <si>
    <t>Drainage des parois enterrées</t>
  </si>
  <si>
    <t>000-F382</t>
  </si>
  <si>
    <t xml:space="preserve">8.3 3 </t>
  </si>
  <si>
    <t>Drainage en pied de murs</t>
  </si>
  <si>
    <t>000-F383</t>
  </si>
  <si>
    <t>8.4</t>
  </si>
  <si>
    <t>VENTILATION DES VIDES SANITAIRES</t>
  </si>
  <si>
    <t xml:space="preserve">8.4 1 </t>
  </si>
  <si>
    <t>Ventilation des VS existants</t>
  </si>
  <si>
    <t>000-G452</t>
  </si>
  <si>
    <t xml:space="preserve">8.4 2 </t>
  </si>
  <si>
    <t>Édicule de ventilation</t>
  </si>
  <si>
    <t>000-G862</t>
  </si>
  <si>
    <t>8.5</t>
  </si>
  <si>
    <t>BARRIERE ANTI TERMITE</t>
  </si>
  <si>
    <t xml:space="preserve">8.5 1 </t>
  </si>
  <si>
    <t>Barrière physique</t>
  </si>
  <si>
    <t>M²</t>
  </si>
  <si>
    <t>000-G727</t>
  </si>
  <si>
    <t>Total TRAVAUX EN INFRASTRUCTURE</t>
  </si>
  <si>
    <t>9</t>
  </si>
  <si>
    <t>TRAVAUX EN SUPERSTRUCTURE</t>
  </si>
  <si>
    <t>9.1</t>
  </si>
  <si>
    <t>MURS EN AGGLOMÉRÉS DE BÉTON CREUX</t>
  </si>
  <si>
    <t xml:space="preserve">9.1 1 </t>
  </si>
  <si>
    <t>Murs en agglomérés creux de 15 cm</t>
  </si>
  <si>
    <t>000-H412</t>
  </si>
  <si>
    <t xml:space="preserve">9.1 2 </t>
  </si>
  <si>
    <t>Murs en agglomérés creux de 20 cm</t>
  </si>
  <si>
    <t>000-G863</t>
  </si>
  <si>
    <t>9.2</t>
  </si>
  <si>
    <t>POUTRES BETON ARME</t>
  </si>
  <si>
    <t xml:space="preserve">9.2 1 </t>
  </si>
  <si>
    <t>Béton pour poutres</t>
  </si>
  <si>
    <t>000-F407</t>
  </si>
  <si>
    <t xml:space="preserve">9.2 2 </t>
  </si>
  <si>
    <t>Coffrage pour poutres</t>
  </si>
  <si>
    <t>000-F408</t>
  </si>
  <si>
    <t xml:space="preserve">9.2 3 </t>
  </si>
  <si>
    <t>Armatures HA pour poutres</t>
  </si>
  <si>
    <t>000-F409</t>
  </si>
  <si>
    <t>9.3</t>
  </si>
  <si>
    <t>PLANCHER POUTRELLES HOURDIS</t>
  </si>
  <si>
    <t xml:space="preserve">9.3 1 </t>
  </si>
  <si>
    <t>000-G857</t>
  </si>
  <si>
    <t xml:space="preserve">9.3 2 </t>
  </si>
  <si>
    <t>000-G858</t>
  </si>
  <si>
    <t>Total TRAVAUX EN SUPERSTRUCTURE</t>
  </si>
  <si>
    <t>10</t>
  </si>
  <si>
    <t>TRAVAUX EN TERRASSE</t>
  </si>
  <si>
    <t xml:space="preserve">10 1 </t>
  </si>
  <si>
    <t>Acrotère BA</t>
  </si>
  <si>
    <t>000-D041</t>
  </si>
  <si>
    <t xml:space="preserve">10 2 </t>
  </si>
  <si>
    <t>Murs en agglomérés sur acrotères</t>
  </si>
  <si>
    <t>000-G864</t>
  </si>
  <si>
    <t xml:space="preserve">10 3 </t>
  </si>
  <si>
    <t>Réparation des acrotères et planchers existants</t>
  </si>
  <si>
    <t>000-G878</t>
  </si>
  <si>
    <t xml:space="preserve">10 4 </t>
  </si>
  <si>
    <t>Souche de sortie de ventilation</t>
  </si>
  <si>
    <t>000-H243</t>
  </si>
  <si>
    <t>Total TRAVAUX EN TERRASSE</t>
  </si>
  <si>
    <t>11</t>
  </si>
  <si>
    <t>TRAVAUX EN FACADES</t>
  </si>
  <si>
    <t>11.1</t>
  </si>
  <si>
    <t xml:space="preserve">11.1 1 </t>
  </si>
  <si>
    <t>Échafaudages</t>
  </si>
  <si>
    <t>000-D256</t>
  </si>
  <si>
    <t xml:space="preserve">11.1 2 </t>
  </si>
  <si>
    <t>Préparation des supports existants</t>
  </si>
  <si>
    <t>000-D037</t>
  </si>
  <si>
    <t xml:space="preserve">11.1 3 </t>
  </si>
  <si>
    <t>Nettoyage au jet</t>
  </si>
  <si>
    <t>000-G867</t>
  </si>
  <si>
    <t>11.2</t>
  </si>
  <si>
    <t>RAVALEMENTS</t>
  </si>
  <si>
    <t xml:space="preserve">11.2 1 </t>
  </si>
  <si>
    <t>Enduit de ravalement</t>
  </si>
  <si>
    <t>000-D219</t>
  </si>
  <si>
    <t xml:space="preserve">11.2 2 </t>
  </si>
  <si>
    <t>Peinture Pliolite</t>
  </si>
  <si>
    <t>000-G866</t>
  </si>
  <si>
    <t>11.3</t>
  </si>
  <si>
    <t>ISOLATION DES SOUBASSEMENTS</t>
  </si>
  <si>
    <t xml:space="preserve">11.3 1 </t>
  </si>
  <si>
    <t>Isolation des soubassements</t>
  </si>
  <si>
    <t>000-F702</t>
  </si>
  <si>
    <t>Total TRAVAUX EN FACADES</t>
  </si>
  <si>
    <t>12</t>
  </si>
  <si>
    <t>TRAVAUX DIVERS</t>
  </si>
  <si>
    <t>12.1</t>
  </si>
  <si>
    <t>JOINTS DE DILATATION</t>
  </si>
  <si>
    <t xml:space="preserve">12.1 1 </t>
  </si>
  <si>
    <t>Joints de dilatation en élévation</t>
  </si>
  <si>
    <t>000-F416</t>
  </si>
  <si>
    <t xml:space="preserve">12.1 2 </t>
  </si>
  <si>
    <t>Traitement des joints de dilatation horizontaux</t>
  </si>
  <si>
    <t>000-F417</t>
  </si>
  <si>
    <t>12.2</t>
  </si>
  <si>
    <t>MACONNERIES ET DIVERS</t>
  </si>
  <si>
    <t xml:space="preserve">12.2 1 </t>
  </si>
  <si>
    <t>Enduits au mortier de ciment</t>
  </si>
  <si>
    <t>000-G868</t>
  </si>
  <si>
    <t xml:space="preserve">12.2 2 </t>
  </si>
  <si>
    <t>Isolant thermique en fibre de bois</t>
  </si>
  <si>
    <t>000-G970</t>
  </si>
  <si>
    <t xml:space="preserve">12.2 3 </t>
  </si>
  <si>
    <t>Socles pour supports d’équipement techniques</t>
  </si>
  <si>
    <t>000-F418</t>
  </si>
  <si>
    <t xml:space="preserve">12.2 4 </t>
  </si>
  <si>
    <t>Appuis et seuils</t>
  </si>
  <si>
    <t>000-F419</t>
  </si>
  <si>
    <t xml:space="preserve">12.2 5 </t>
  </si>
  <si>
    <t>Bouchement d'ouverture</t>
  </si>
  <si>
    <t>000-F560</t>
  </si>
  <si>
    <t xml:space="preserve">12.2 6 </t>
  </si>
  <si>
    <t>Réservations, calfeutrements et rebouchages</t>
  </si>
  <si>
    <t>000-F423</t>
  </si>
  <si>
    <t xml:space="preserve">12.2 7 </t>
  </si>
  <si>
    <t>Scellements  des ouvrages de charpente</t>
  </si>
  <si>
    <t>000-F421</t>
  </si>
  <si>
    <t xml:space="preserve">12.2 8 </t>
  </si>
  <si>
    <t>Pose et scellements d’Équipements</t>
  </si>
  <si>
    <t>000-F425</t>
  </si>
  <si>
    <t>Total TRAVAUX DIVERS</t>
  </si>
  <si>
    <t>Montant HT du Lot N°02 DEMOLITIONS – CURAGES - GROS-OEUVRE</t>
  </si>
  <si>
    <t>3.1</t>
  </si>
  <si>
    <t>TERRASSE NON CIRCULABLE PROTECTION GRAVILLON - SUPPORT BETON</t>
  </si>
  <si>
    <t xml:space="preserve">3.1 1 </t>
  </si>
  <si>
    <t>000-G879</t>
  </si>
  <si>
    <t xml:space="preserve">3.1 2 </t>
  </si>
  <si>
    <t>Pare-vapeur</t>
  </si>
  <si>
    <t>000-G880</t>
  </si>
  <si>
    <t xml:space="preserve">3.1 3 </t>
  </si>
  <si>
    <t>Isolation thermique horizontale</t>
  </si>
  <si>
    <t>000-G881</t>
  </si>
  <si>
    <t xml:space="preserve">3.1 4 </t>
  </si>
  <si>
    <t>Isolation thermique verticale</t>
  </si>
  <si>
    <t>000-H320</t>
  </si>
  <si>
    <t xml:space="preserve">3.1 5 </t>
  </si>
  <si>
    <t>Étanchéité bicouche élastomère</t>
  </si>
  <si>
    <t>000-G882</t>
  </si>
  <si>
    <t xml:space="preserve">3.1 6 </t>
  </si>
  <si>
    <t>Relevé d'étanchéité</t>
  </si>
  <si>
    <t>000-G883</t>
  </si>
  <si>
    <t xml:space="preserve">3.1 7 </t>
  </si>
  <si>
    <t>Protection lourde</t>
  </si>
  <si>
    <t>000-G889</t>
  </si>
  <si>
    <t xml:space="preserve">3.1 8 </t>
  </si>
  <si>
    <t>Entrée d’eaux pluviales &amp; trop plein cylindrique</t>
  </si>
  <si>
    <t>000-G884</t>
  </si>
  <si>
    <t xml:space="preserve">3.1 9 </t>
  </si>
  <si>
    <t>Ouvrages annexes</t>
  </si>
  <si>
    <t>000-G885</t>
  </si>
  <si>
    <t>3.2</t>
  </si>
  <si>
    <t>OUVRAGES DIVERS</t>
  </si>
  <si>
    <t xml:space="preserve">3.2 1 </t>
  </si>
  <si>
    <t>000-D161</t>
  </si>
  <si>
    <t xml:space="preserve">3.2 2 </t>
  </si>
  <si>
    <t>Descente EP en aluminium</t>
  </si>
  <si>
    <t>000-G890</t>
  </si>
  <si>
    <t xml:space="preserve">3.2 3 </t>
  </si>
  <si>
    <t>Lanterneau fixe</t>
  </si>
  <si>
    <t>000-G740</t>
  </si>
  <si>
    <t xml:space="preserve">3.2 4 </t>
  </si>
  <si>
    <t>Sortie de toiture</t>
  </si>
  <si>
    <t>000-G372</t>
  </si>
  <si>
    <t xml:space="preserve">3.2 5 </t>
  </si>
  <si>
    <t>Crosses</t>
  </si>
  <si>
    <t>000-G455</t>
  </si>
  <si>
    <t xml:space="preserve">3.2 6 </t>
  </si>
  <si>
    <t>Souche de sortie en toiture</t>
  </si>
  <si>
    <t>000-G845</t>
  </si>
  <si>
    <t>Total DESCRIPTION DES OUVRAGES</t>
  </si>
  <si>
    <t>Montant HT du Lot N°03 ETANCHEITE</t>
  </si>
  <si>
    <t>CHARPENTE METALLIQUE</t>
  </si>
  <si>
    <t>Poutres métalliques</t>
  </si>
  <si>
    <t>000-H321</t>
  </si>
  <si>
    <t>Contreventements de toiture, chevêtres et divers</t>
  </si>
  <si>
    <t>000-F481</t>
  </si>
  <si>
    <t>COUVERTURE</t>
  </si>
  <si>
    <t>Couverture panneaux sandwich</t>
  </si>
  <si>
    <t>000-H319</t>
  </si>
  <si>
    <t xml:space="preserve">Gouttières aluminium </t>
  </si>
  <si>
    <t>000-H410</t>
  </si>
  <si>
    <t>3.3</t>
  </si>
  <si>
    <t>BARDAGES</t>
  </si>
  <si>
    <t>3.3.1</t>
  </si>
  <si>
    <t>Bardage métallique rapporté</t>
  </si>
  <si>
    <t xml:space="preserve">3.3.1 1 </t>
  </si>
  <si>
    <t>Bardage métallique type A</t>
  </si>
  <si>
    <t>000-H316</t>
  </si>
  <si>
    <t xml:space="preserve">3.3.1 2 </t>
  </si>
  <si>
    <t>Bardage métallique type B</t>
  </si>
  <si>
    <t>000-H317</t>
  </si>
  <si>
    <t xml:space="preserve">3.3.1 3 </t>
  </si>
  <si>
    <t>Bardage métallique type C</t>
  </si>
  <si>
    <t>000-H318</t>
  </si>
  <si>
    <t>3.4</t>
  </si>
  <si>
    <t xml:space="preserve">3.4 1 </t>
  </si>
  <si>
    <t>Couvertine largeur 25 cm</t>
  </si>
  <si>
    <t>000-H324</t>
  </si>
  <si>
    <t xml:space="preserve">3.4 2 </t>
  </si>
  <si>
    <t>Couvertine largeur 45 cm</t>
  </si>
  <si>
    <t>000-H326</t>
  </si>
  <si>
    <t xml:space="preserve">3.4 3 </t>
  </si>
  <si>
    <t>Couvertine largeur 50 cm</t>
  </si>
  <si>
    <t>000-H325</t>
  </si>
  <si>
    <t>3.5</t>
  </si>
  <si>
    <t>PUITS DE LUMIERE</t>
  </si>
  <si>
    <t xml:space="preserve">3.5 1 </t>
  </si>
  <si>
    <t>000-H323</t>
  </si>
  <si>
    <t>3.6</t>
  </si>
  <si>
    <t>AUVENT</t>
  </si>
  <si>
    <t xml:space="preserve">3.6 1 </t>
  </si>
  <si>
    <t>Auvent métallique NE</t>
  </si>
  <si>
    <t>000-F476</t>
  </si>
  <si>
    <t xml:space="preserve">3.6 2 </t>
  </si>
  <si>
    <t>Auvent métallique NO</t>
  </si>
  <si>
    <t>000-H327</t>
  </si>
  <si>
    <t xml:space="preserve">3.6 3 </t>
  </si>
  <si>
    <t>Auvent métallique SO</t>
  </si>
  <si>
    <t>000-H328</t>
  </si>
  <si>
    <t>3.7</t>
  </si>
  <si>
    <t>VARIANTE ITE</t>
  </si>
  <si>
    <t xml:space="preserve">3.7 1 </t>
  </si>
  <si>
    <t>Généralités.</t>
  </si>
  <si>
    <t xml:space="preserve">3.7 2 </t>
  </si>
  <si>
    <t>Isolation extérieure</t>
  </si>
  <si>
    <t xml:space="preserve">3.7 3 </t>
  </si>
  <si>
    <t>Enduit de finition</t>
  </si>
  <si>
    <t xml:space="preserve">3.7 4 </t>
  </si>
  <si>
    <t>Traitement des points singuliers</t>
  </si>
  <si>
    <t>MENUISERIES EXTERIEURES</t>
  </si>
  <si>
    <t>NOMENCLATURE DES MENUISERIES EXTERIEURES</t>
  </si>
  <si>
    <t xml:space="preserve">3.3 1 </t>
  </si>
  <si>
    <t>Repère A - Dimensions 220 x 210</t>
  </si>
  <si>
    <t>000-F572</t>
  </si>
  <si>
    <t xml:space="preserve">3.3 2 </t>
  </si>
  <si>
    <t>Repère B - Dimensions 120 x 210</t>
  </si>
  <si>
    <t>000-H329</t>
  </si>
  <si>
    <t xml:space="preserve">3.3 3 </t>
  </si>
  <si>
    <t>Repère C - Dimensions 130 x 210</t>
  </si>
  <si>
    <t>000-H330</t>
  </si>
  <si>
    <t xml:space="preserve">3.3 4 </t>
  </si>
  <si>
    <t>Repère D - Dimensions 120 x 210</t>
  </si>
  <si>
    <t>000-H332</t>
  </si>
  <si>
    <t xml:space="preserve">3.3 5 </t>
  </si>
  <si>
    <t>Repère E - Dimensions 130 x 210</t>
  </si>
  <si>
    <t>000-H333</t>
  </si>
  <si>
    <t xml:space="preserve">3.3 6 </t>
  </si>
  <si>
    <t>Repère F - Dimensions 100 x 210</t>
  </si>
  <si>
    <t>000-H334</t>
  </si>
  <si>
    <t xml:space="preserve">3.3 7 </t>
  </si>
  <si>
    <t>Repère G - Dimensions 100 x 210</t>
  </si>
  <si>
    <t>000-H335</t>
  </si>
  <si>
    <t xml:space="preserve">3.3 8 </t>
  </si>
  <si>
    <t>Repère H - Dimensions 93 x 210</t>
  </si>
  <si>
    <t>000-H336</t>
  </si>
  <si>
    <t xml:space="preserve">3.3 9 </t>
  </si>
  <si>
    <t>Repère I - Dimensions 200 x 85</t>
  </si>
  <si>
    <t>000-H337</t>
  </si>
  <si>
    <t xml:space="preserve">3.3 10 </t>
  </si>
  <si>
    <t>Repère J - Dimensions 150 x 100</t>
  </si>
  <si>
    <t>000-H338</t>
  </si>
  <si>
    <t xml:space="preserve">3.3 11 </t>
  </si>
  <si>
    <t>000-H339</t>
  </si>
  <si>
    <t xml:space="preserve">3.3 12 </t>
  </si>
  <si>
    <t>Repère L - Dimensions 60 x 50</t>
  </si>
  <si>
    <t>000-H340</t>
  </si>
  <si>
    <t>VOLETS ROULANTS ALUMINIUM</t>
  </si>
  <si>
    <t>Volet roulant aluminium</t>
  </si>
  <si>
    <t>000-H342</t>
  </si>
  <si>
    <t>STORES INTERIEURS</t>
  </si>
  <si>
    <t>Stores anti éblouissement</t>
  </si>
  <si>
    <t>000-G386</t>
  </si>
  <si>
    <t>Total MENUISERIES EXTERIEURES</t>
  </si>
  <si>
    <t>Montant HT du Lot N°05 MENUISERIES EXTERIEURES</t>
  </si>
  <si>
    <t>PORTES INTERIEURES - CHASSIS VITRES</t>
  </si>
  <si>
    <t>3.1.3</t>
  </si>
  <si>
    <t>Nomenclature des portes</t>
  </si>
  <si>
    <t xml:space="preserve">3.1.3 1 </t>
  </si>
  <si>
    <t>Repère P1</t>
  </si>
  <si>
    <t>000-F831</t>
  </si>
  <si>
    <t xml:space="preserve">3.1.3 2 </t>
  </si>
  <si>
    <t>Repère P2</t>
  </si>
  <si>
    <t>000-H355</t>
  </si>
  <si>
    <t xml:space="preserve">3.1.3 3 </t>
  </si>
  <si>
    <t>Repère P3</t>
  </si>
  <si>
    <t>000-H356</t>
  </si>
  <si>
    <t xml:space="preserve">3.1.3 4 </t>
  </si>
  <si>
    <t>Repère P4</t>
  </si>
  <si>
    <t>000-H357</t>
  </si>
  <si>
    <t xml:space="preserve">3.1.3 5 </t>
  </si>
  <si>
    <t>Repère P4s</t>
  </si>
  <si>
    <t>000-H358</t>
  </si>
  <si>
    <t xml:space="preserve">3.1.3 6 </t>
  </si>
  <si>
    <t>Repère P5</t>
  </si>
  <si>
    <t>000-H359</t>
  </si>
  <si>
    <t xml:space="preserve">3.1.3 7 </t>
  </si>
  <si>
    <t>Repère P5s</t>
  </si>
  <si>
    <t>000-H360</t>
  </si>
  <si>
    <t xml:space="preserve">3.1.3 8 </t>
  </si>
  <si>
    <t>Repère P6</t>
  </si>
  <si>
    <t>000-H361</t>
  </si>
  <si>
    <t xml:space="preserve">3.1.3 9 </t>
  </si>
  <si>
    <t>Repère P6a</t>
  </si>
  <si>
    <t>000-H362</t>
  </si>
  <si>
    <t xml:space="preserve">3.1.3 10 </t>
  </si>
  <si>
    <t>000-H363</t>
  </si>
  <si>
    <t xml:space="preserve">3.1.3 11 </t>
  </si>
  <si>
    <t>Repère P8</t>
  </si>
  <si>
    <t>000-H364</t>
  </si>
  <si>
    <t xml:space="preserve">3.1.3 12 </t>
  </si>
  <si>
    <t>Repère P9</t>
  </si>
  <si>
    <t>000-H366</t>
  </si>
  <si>
    <t xml:space="preserve">3.1.3 13 </t>
  </si>
  <si>
    <t>Repère P10</t>
  </si>
  <si>
    <t>000-H365</t>
  </si>
  <si>
    <t>AGENCEMENT - ÉQUIPEMENTS - DIVERS</t>
  </si>
  <si>
    <t>Porte de placards intérieurs</t>
  </si>
  <si>
    <t>000-H353</t>
  </si>
  <si>
    <t>Aménagement de placard</t>
  </si>
  <si>
    <t>000-H354</t>
  </si>
  <si>
    <t>Couvre joint de dilatation</t>
  </si>
  <si>
    <t>000-F869</t>
  </si>
  <si>
    <t>Patères inox</t>
  </si>
  <si>
    <t>000-D190</t>
  </si>
  <si>
    <t>Lisse patères</t>
  </si>
  <si>
    <t>000-F947</t>
  </si>
  <si>
    <t>Plan vasque</t>
  </si>
  <si>
    <t>000-D218</t>
  </si>
  <si>
    <t xml:space="preserve">3.2 7 </t>
  </si>
  <si>
    <t>Miroirs</t>
  </si>
  <si>
    <t>000-D229</t>
  </si>
  <si>
    <t>Montant HT du Lot N°06 MENUISERIES INTERIEURES</t>
  </si>
  <si>
    <t>Grilles de défense</t>
  </si>
  <si>
    <t>000-H372</t>
  </si>
  <si>
    <t>Casier range bouteilles</t>
  </si>
  <si>
    <t>000-H370</t>
  </si>
  <si>
    <t>Échelle d’accès au vide sanitaire</t>
  </si>
  <si>
    <t>000-G377</t>
  </si>
  <si>
    <t xml:space="preserve">3 5 </t>
  </si>
  <si>
    <t>Plancher caillebotis</t>
  </si>
  <si>
    <t>000-H369</t>
  </si>
  <si>
    <t xml:space="preserve">3 6 </t>
  </si>
  <si>
    <t>Échelle à crinoline</t>
  </si>
  <si>
    <t>000-H371</t>
  </si>
  <si>
    <t>Montant HT du Lot N°07 SERRURERIE</t>
  </si>
  <si>
    <t>DOUBLAGES</t>
  </si>
  <si>
    <t>Parements BA13</t>
  </si>
  <si>
    <t>000-G967</t>
  </si>
  <si>
    <t>Doublage thermique contre cloisons locaux très humides</t>
  </si>
  <si>
    <t>000-D220</t>
  </si>
  <si>
    <t>Doublage intérieurs sur joint de dilatation</t>
  </si>
  <si>
    <t>000-G460</t>
  </si>
  <si>
    <t>Doublage thermo acoustique 13+120 mm</t>
  </si>
  <si>
    <t>000-G835</t>
  </si>
  <si>
    <t>Doublage thermique contre cloisons plombée</t>
  </si>
  <si>
    <t>000-H232</t>
  </si>
  <si>
    <t>CLOISONS</t>
  </si>
  <si>
    <t>Bâtis de portes, trappes et éléments menuisés</t>
  </si>
  <si>
    <t>000-A361</t>
  </si>
  <si>
    <t>Cloisons 98/48 46 dB - 2BA13</t>
  </si>
  <si>
    <t>000-A362</t>
  </si>
  <si>
    <t>Cloisons 98/48 46dB locaux très humides</t>
  </si>
  <si>
    <t>000-D767</t>
  </si>
  <si>
    <t>Cloisons plombée 100 mm</t>
  </si>
  <si>
    <t>000-H222</t>
  </si>
  <si>
    <t>Accessoires</t>
  </si>
  <si>
    <t>Grille de ventilation aluminium</t>
  </si>
  <si>
    <t>000-H221</t>
  </si>
  <si>
    <t>3.3.2</t>
  </si>
  <si>
    <t>Faux plafonds démontables</t>
  </si>
  <si>
    <t xml:space="preserve">3.3.2 1 </t>
  </si>
  <si>
    <t>Faux plafond en dalles acoustique laine de roche</t>
  </si>
  <si>
    <t>000-G963</t>
  </si>
  <si>
    <t>ENCOFFREMENTS TECHNIQUES</t>
  </si>
  <si>
    <t>Gaines techniques 47 dB</t>
  </si>
  <si>
    <t>000-G749</t>
  </si>
  <si>
    <t>Montant HT du Lot N°08 DOUBLAGES – CLOISONS -  FAUX PLAFONDS</t>
  </si>
  <si>
    <t>Chape lissée</t>
  </si>
  <si>
    <t>000-A457</t>
  </si>
  <si>
    <t>Forme de pente</t>
  </si>
  <si>
    <t>000-G061</t>
  </si>
  <si>
    <t>SOUS COUCHES</t>
  </si>
  <si>
    <t>Etancheité liquide sous carrelage(SEL)</t>
  </si>
  <si>
    <t>REVETEMENTS DE SOLS DURS</t>
  </si>
  <si>
    <t>Carrelage grès cérame</t>
  </si>
  <si>
    <t>Carrelage grès cérame antidérapant 30 x 30</t>
  </si>
  <si>
    <t>000-H223</t>
  </si>
  <si>
    <t>Carrelage grès cérame  40 x 40</t>
  </si>
  <si>
    <t>000-A463</t>
  </si>
  <si>
    <t>Plinthes droites</t>
  </si>
  <si>
    <t>000-A467</t>
  </si>
  <si>
    <t xml:space="preserve">3.3.1 4 </t>
  </si>
  <si>
    <t>Plinthes à gorges</t>
  </si>
  <si>
    <t>000-A469</t>
  </si>
  <si>
    <t xml:space="preserve">3.3.1 5 </t>
  </si>
  <si>
    <t>000-H225</t>
  </si>
  <si>
    <t xml:space="preserve">3.3.1 6 </t>
  </si>
  <si>
    <t xml:space="preserve">Pose siphons de sol </t>
  </si>
  <si>
    <t>000-D775</t>
  </si>
  <si>
    <t>REVETEMENTS MURAUX</t>
  </si>
  <si>
    <t>Système de protection à l’eau sous carrelage</t>
  </si>
  <si>
    <t>000-G035</t>
  </si>
  <si>
    <t>Carrelage mural 20 x 20</t>
  </si>
  <si>
    <t>000-H226</t>
  </si>
  <si>
    <t>Revêtements en faïence</t>
  </si>
  <si>
    <t>000-H227</t>
  </si>
  <si>
    <t xml:space="preserve">3.4 4 </t>
  </si>
  <si>
    <t>Revêtement souple non poreux et décontaminable</t>
  </si>
  <si>
    <t>000-G965</t>
  </si>
  <si>
    <t xml:space="preserve">3.4 5 </t>
  </si>
  <si>
    <t>Revêtement mural plaque plastifié</t>
  </si>
  <si>
    <t>000-H228</t>
  </si>
  <si>
    <t>REVETEMENTS DE SOLS SOUPLES</t>
  </si>
  <si>
    <t>Revêtement de sol PVC homogène compact U4 P3</t>
  </si>
  <si>
    <t>000-G964</t>
  </si>
  <si>
    <t xml:space="preserve">3.5 2 </t>
  </si>
  <si>
    <t>Revêtement de sol PVC homogène dissipateur U4 P3</t>
  </si>
  <si>
    <t>000-H229</t>
  </si>
  <si>
    <t>DIVERS</t>
  </si>
  <si>
    <t>Profil de transition</t>
  </si>
  <si>
    <t>000-D776</t>
  </si>
  <si>
    <t>Couvre joints de dilatation</t>
  </si>
  <si>
    <t>000-D777</t>
  </si>
  <si>
    <t>Tapis de propreté sas d'entrée</t>
  </si>
  <si>
    <t>000-D255</t>
  </si>
  <si>
    <t xml:space="preserve">3.6 4 </t>
  </si>
  <si>
    <t>Socles maçonnés</t>
  </si>
  <si>
    <t>000-D778</t>
  </si>
  <si>
    <t xml:space="preserve">3.6 5 </t>
  </si>
  <si>
    <t>Trappe accès en VS</t>
  </si>
  <si>
    <t>000-H242</t>
  </si>
  <si>
    <t>Montant HT du Lot N°09 REVETEMENTS DE SOLS DURS ET MURAUX - SOLS SOUPLES</t>
  </si>
  <si>
    <t>PEINTURES</t>
  </si>
  <si>
    <t>000-D769</t>
  </si>
  <si>
    <t>Degré de finition</t>
  </si>
  <si>
    <t>000-G459</t>
  </si>
  <si>
    <t>Travaux préparatoires plafonds sur subjectiles existants</t>
  </si>
  <si>
    <t>000-F516</t>
  </si>
  <si>
    <t>Préparation sur mur enduit au mortier</t>
  </si>
  <si>
    <t>000-H237</t>
  </si>
  <si>
    <t>Préparation sur subjectiles neufs</t>
  </si>
  <si>
    <t>000-A476</t>
  </si>
  <si>
    <t>Peinture sur parois verticales</t>
  </si>
  <si>
    <t>000-G672</t>
  </si>
  <si>
    <t>Peinture sur plafonds</t>
  </si>
  <si>
    <t>000-G673</t>
  </si>
  <si>
    <t>Peinture sur tuyauteries métalliques</t>
  </si>
  <si>
    <t>000-A480</t>
  </si>
  <si>
    <t>Peinture sur ouvrages métalliques</t>
  </si>
  <si>
    <t>000-G458</t>
  </si>
  <si>
    <t xml:space="preserve">3.1 10 </t>
  </si>
  <si>
    <t>Peinture sur canalisations PVC apparentes</t>
  </si>
  <si>
    <t>000-A481</t>
  </si>
  <si>
    <t>3.2.1</t>
  </si>
  <si>
    <t>Signalétique intérieure</t>
  </si>
  <si>
    <t xml:space="preserve">3.2.1 1 </t>
  </si>
  <si>
    <t>Marquage des locaux</t>
  </si>
  <si>
    <t>000-D772</t>
  </si>
  <si>
    <t>NETTOYAGE</t>
  </si>
  <si>
    <t>Nettoyage de fin de chantier</t>
  </si>
  <si>
    <t>000-D770</t>
  </si>
  <si>
    <t>Nettoyage de mise en service</t>
  </si>
  <si>
    <t>000-D771</t>
  </si>
  <si>
    <t>Montant HT du Lot N°10 PEINTURE</t>
  </si>
  <si>
    <t>EQUIPEMENTS TECHNIQUES</t>
  </si>
  <si>
    <t>000-G953</t>
  </si>
  <si>
    <t xml:space="preserve">Sorbonne de laboratoire </t>
  </si>
  <si>
    <t>Sas de transfert</t>
  </si>
  <si>
    <t>000-G955</t>
  </si>
  <si>
    <t>PAILLASSES</t>
  </si>
  <si>
    <t>Paillasse centrale 750 x 600 mm</t>
  </si>
  <si>
    <t>000-G956</t>
  </si>
  <si>
    <t>Paillasse centrale 750 x 1200 mm</t>
  </si>
  <si>
    <t>000-G957</t>
  </si>
  <si>
    <t>Paillasse murale 750 x 1200 mm</t>
  </si>
  <si>
    <t>000-G958</t>
  </si>
  <si>
    <t>Paillasse murale 750 x 1500 mm</t>
  </si>
  <si>
    <t>000-G959</t>
  </si>
  <si>
    <t>Paillasse murale 750 x 2500 mm + cuve</t>
  </si>
  <si>
    <t>000-G960</t>
  </si>
  <si>
    <t xml:space="preserve">Paillasse murale 500 x 2750 mm </t>
  </si>
  <si>
    <t>000-G961</t>
  </si>
  <si>
    <t>000-G962</t>
  </si>
  <si>
    <t>Montant HT du Lot N°14 EQUIPEMENTS LABORATOIRES</t>
  </si>
  <si>
    <t>Lot N°01  TERRASSEMENT – VRD</t>
  </si>
  <si>
    <t>Lot N°02  DEMOLITIONS – CURAGES - GROS-OEUVRE</t>
  </si>
  <si>
    <t>Lot N°03  ETANCHEITE</t>
  </si>
  <si>
    <t>Lot N°05  MENUISERIES EXTERIEURES</t>
  </si>
  <si>
    <t>Lot N°06  MENUISERIES INTERIEURES</t>
  </si>
  <si>
    <t>Lot N°07  SERRURERIE</t>
  </si>
  <si>
    <t>Lot N°08  DOUBLAGES – CLOISONS -  FAUX PLAFONDS</t>
  </si>
  <si>
    <t>Lot N°10  PEINTURE</t>
  </si>
  <si>
    <t>D.P.G.F. - PHASE PRO</t>
  </si>
  <si>
    <t>Lot N°09  REV. SOLS DURS ET MURAUX - SOLS SOUPLES</t>
  </si>
  <si>
    <t>BASE</t>
  </si>
  <si>
    <t>VARIANTE</t>
  </si>
  <si>
    <t>COUVERTINE</t>
  </si>
  <si>
    <t>Meuble sous paillasse 600 x 600</t>
  </si>
  <si>
    <t xml:space="preserve">Montant HT TRANCHE OPTIONNELLE du Lot N°14 EQUIPEMENTS LABORATOIRES </t>
  </si>
  <si>
    <t>Lot N°04  BASE - BARDAGES - TOITURE BAC ACIER - ITE</t>
  </si>
  <si>
    <t>Lot N°04  VARIANTE - BARDAGES - TOITURE BAC ACIER - ITE</t>
  </si>
  <si>
    <t>Lot N°14 EQUIPEMENTS LABORATOIRES</t>
  </si>
  <si>
    <t>Dossier d'exécution y compris relevés de l'existant</t>
  </si>
  <si>
    <t>Sécurisation / Consignation / Dépose et évacuation des installations non conservées</t>
  </si>
  <si>
    <t>Centrale de traitement d'air double-flux de 8700m3/h, type AIR CLEAN CIAT, avec filtration, récupération d'énergie via batteries d'échange à eau glycolée, batterie à détente direct, batterie électrique et humidificateur vapeur</t>
  </si>
  <si>
    <t>Goupe extérieur à détente directe, inverter, R410A, Pf=86kW</t>
  </si>
  <si>
    <t>Panoplie hydraulique récupération (vannes, circulateur, filtre…)</t>
  </si>
  <si>
    <t>Liaisons hydrauliques de la récupération</t>
  </si>
  <si>
    <t>Calorifuge</t>
  </si>
  <si>
    <t>Protection mécanique du calorifuge pour cheminements récupération en extérieur</t>
  </si>
  <si>
    <t>Protection mécanique type Isoxal du calorifuge pour cheminements liaisons frigo en extérieur</t>
  </si>
  <si>
    <t>Alimentation EF de l'humidificateur depuis point d'eau en toiture</t>
  </si>
  <si>
    <t>Protection mécanique type Isoxal du calorifuge pour cheminements en extérieur</t>
  </si>
  <si>
    <t>Liaison bus de communication sous tube IRL/IRO résistant UV en extérieur</t>
  </si>
  <si>
    <t>Commande déportée</t>
  </si>
  <si>
    <t>Pièce transformation conduit/CTA</t>
  </si>
  <si>
    <t>Conduit rigide galva rectangulaire + calorifuge 40mm + protection métallique type Isoxal</t>
  </si>
  <si>
    <t>Conduit rigide galva D.500 mm + calorifuge 40mm + protection métallique type Isoxal</t>
  </si>
  <si>
    <t>Conduit rigide galva D.450 mm + calorifuge 40mm + protection métallique type Isoxal</t>
  </si>
  <si>
    <t>Conduit rigide galva D.400 mm + calorifuge 40mm + protection métallique type Isoxal</t>
  </si>
  <si>
    <t>Conduit rigide galva D.160 mm + calorifuge 40mm + protection métallique type Isoxal</t>
  </si>
  <si>
    <t>Pièce de transformation / Traversée horizontale pour pénéptration dans stabulations</t>
  </si>
  <si>
    <t>Traversée toiture + Té souche isolé D.160</t>
  </si>
  <si>
    <t>Diffuseur de soufflage 600m3/h, avec registre, double déflexion, monté sur conduit</t>
  </si>
  <si>
    <t>Diffuseur de soufflage 700m3/h, avec registre, double déflexion, monté sur conduit</t>
  </si>
  <si>
    <t>Manchette souple rectangulaire (raccordement rectangulaire sur CTA)</t>
  </si>
  <si>
    <t>Piège à son rectangulaire à baffles (sur mesure selon étude acoustique)</t>
  </si>
  <si>
    <t>Registre d'équilibrage D.500 mm</t>
  </si>
  <si>
    <t>Grille d'extraction 600m3/h, montée sur conduit</t>
  </si>
  <si>
    <t>Equipements (CTA et divers)</t>
  </si>
  <si>
    <t>Centrale de traitement d'air double-flux 2880m3/h, sans recyclage, avec récupération et batterie à détente directe</t>
  </si>
  <si>
    <t>Goupe extérieur à détente directe, inverter, R410A, Pf=32kW</t>
  </si>
  <si>
    <t>Platine d'entrée locaux avec manomètres différentiels</t>
  </si>
  <si>
    <t>Conduit rigide galva D.250 mm + calorifuge 40mm + protection métallique type Isoxal</t>
  </si>
  <si>
    <t>Pièce transformation / Traversée toiture gaine rectangulaire 400xht.300mm</t>
  </si>
  <si>
    <t>Conduit rigide galva rectangulaire + calorifuge 25mm</t>
  </si>
  <si>
    <t>Piège à son D.450 L:120cm</t>
  </si>
  <si>
    <t>Registre motorisé D.315 avec régulateur et commande locale ouverture/fermeture pour décontamination</t>
  </si>
  <si>
    <t>Conduit rigide galva D.355 mm + calorifuge 40mm + protection métallique type Isoxal</t>
  </si>
  <si>
    <t>Conduit rigide galva D.200 mm + calorifuge 40mm + protection métallique type Isoxal</t>
  </si>
  <si>
    <t>Pièce transformation / Traversée toiture gaine rectangulaire 350xht.300mm</t>
  </si>
  <si>
    <t>Traversée toiture + Té souche isolé D.200</t>
  </si>
  <si>
    <t>Extracteur spécifique sorbonne 900m3/h régulable, type IBIZA de France Air</t>
  </si>
  <si>
    <t>Supportage / Structure châssis pour installation en toiture y compris plots antivibratils, chaise et accessoire pour montage en configuration rejet vertical (voir CCTP)</t>
  </si>
  <si>
    <t>Traversée toiture</t>
  </si>
  <si>
    <t>Centrale d'amenée d'air de compensation 800m3/h en faux-plafond avec filtre et batterie électrique post-chauffage</t>
  </si>
  <si>
    <t>Extracteur spécifique type tourelle à 2 vitesses (PV-GV: 100-400 m3/h)</t>
  </si>
  <si>
    <t>Traversée toiture + souche isolé</t>
  </si>
  <si>
    <t>Silencieux de souche</t>
  </si>
  <si>
    <t>Conduit rigide galva D.200 mm nu</t>
  </si>
  <si>
    <t>Registre d'équilibrage D.200</t>
  </si>
  <si>
    <t>Registre motorisé D.200 avec régulateur</t>
  </si>
  <si>
    <t>Bouche d'extraction au caisson ventilé</t>
  </si>
  <si>
    <t>Grille d'extraction montée sur conduit vertical (extraction au sol)</t>
  </si>
  <si>
    <t>Volet de surpression avec grillage 330m3/h</t>
  </si>
  <si>
    <t>Coffret électrique d'alimentation et pilotage (sonde gaz) + Raccordement alimentation sur attente électrique y compris coupure proximité</t>
  </si>
  <si>
    <t>Extraction Formol /Salle Autopsie et Stockage Autopsie</t>
  </si>
  <si>
    <t>Extracteur spécifique type caisson à 2 vitesses (PV-GV : 200-700 m3/h)</t>
  </si>
  <si>
    <t>Caisson Filtres : préfiltre + filtre à charbon spécifique Formol</t>
  </si>
  <si>
    <t>Traversée toiture + Té souche insonorisé D.250</t>
  </si>
  <si>
    <t>Conduit rigide galva D.250 mm nu</t>
  </si>
  <si>
    <t>Registre d'équilibrage D.125 (stockage autopsie)</t>
  </si>
  <si>
    <t>Registre d'équilibrage D.160 (stockage autopsie)</t>
  </si>
  <si>
    <t>Registre d'équilibrage D.250 (salle autopsie)</t>
  </si>
  <si>
    <t>Registre motorisé D.250 avec régulateur (salle autopsie)</t>
  </si>
  <si>
    <t>Volet de surpression avec grillage 500m3/h (salle autopsie)</t>
  </si>
  <si>
    <t>Grille d'entrée d'air avec grillage 155m3/h (stockage autopsie)</t>
  </si>
  <si>
    <t>Commande locale (salle autopsie)</t>
  </si>
  <si>
    <t>Extraction O2 /Salles Radio, Soins Longs et Chirurgie</t>
  </si>
  <si>
    <t>Extracteur spécifique type caisson à 4 vitesses (0-30-60-90 m3/h)</t>
  </si>
  <si>
    <t>Traversée toiture + Té souche insonorisé D.125</t>
  </si>
  <si>
    <t>Registre motorisé D.125 avec régulateur</t>
  </si>
  <si>
    <t>Manutention et supports + plots antivibratils</t>
  </si>
  <si>
    <t>Protection mécanique type Isoxal pour cheminements liaisons en extérieur</t>
  </si>
  <si>
    <t>Commande centralisée</t>
  </si>
  <si>
    <t>Supportage + plots antivibratils</t>
  </si>
  <si>
    <t>Ensemble Mono-split avec unité intérieure murale -DAIKIN -Pf=3,5kW -R32</t>
  </si>
  <si>
    <t>Gestion et Automate embarqué dans équipements (2 CTA, ventil spcifiques, 1 VRV, 3 monosplits... )</t>
  </si>
  <si>
    <t>ALIMENTATION</t>
  </si>
  <si>
    <t>Panoplie complète comprenant disconnecteur, compteur, filtre, vannes</t>
  </si>
  <si>
    <t>WC -cuvette au sol- y compris accessoires et toutes sujétions</t>
  </si>
  <si>
    <t xml:space="preserve">Point d'eau intérieur </t>
  </si>
  <si>
    <t>Stock Autopsie</t>
  </si>
  <si>
    <t>Salle congélateurs</t>
  </si>
  <si>
    <t>Stabulations Macaques</t>
  </si>
  <si>
    <t>Point d'eau extérieur (Nord, Sud, toiture)</t>
  </si>
  <si>
    <t>Mitigeur thermostatique</t>
  </si>
  <si>
    <t>Robinet d'isolement</t>
  </si>
  <si>
    <t>Robinet d'isolement + passage de cloison avec plaque de finition</t>
  </si>
  <si>
    <t>Raccordement humidificateur à vapeur de la CTA</t>
  </si>
  <si>
    <t>Calorifuge et protection mécanique type Isoxal (en vide-sanitaire)</t>
  </si>
  <si>
    <t>Panoplie pompe de circulation (circulateur, vannes, thermomètres, mano...)</t>
  </si>
  <si>
    <t>Alimentation/remplissage circuit d'eau de récupération</t>
  </si>
  <si>
    <t xml:space="preserve">Raccordement sur arrivée d'eau / point d'eau en toiture </t>
  </si>
  <si>
    <t>Panoplie dydraulique (vannes, filtre, disconnecteur, pot d'injection)</t>
  </si>
  <si>
    <t>Tuyauterie Multi-couche D.16/20mm</t>
  </si>
  <si>
    <t>Calorifuge et protection mécanique type Isoxal (en extérieur)</t>
  </si>
  <si>
    <t>Equipements Labo</t>
  </si>
  <si>
    <t>Siphon de sol inox 200x200 avec panier amovible (fourniture seule / pose au carreleur)</t>
  </si>
  <si>
    <t>Equipements Stabulations</t>
  </si>
  <si>
    <t>Tranche Optionnelle 1 : Equipements Plomberie</t>
  </si>
  <si>
    <t>SOUS-TOTAL TRANCHE OPTIONNELLE 1</t>
  </si>
  <si>
    <t>TOTAL H.T. - TRANCHE FERME + TRANCHE OPTIONNELLE 1 /ROU140</t>
  </si>
  <si>
    <t>TOTAL T.T.C. - TRANCHE FERME + TRANCHE OPTIONNELLE  1 /ROU140</t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</si>
  <si>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N°11  PLOMBERIE - CVC</t>
    </r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</si>
  <si>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N°12 ELECTRICITE (CFO - CFA)</t>
    </r>
  </si>
  <si>
    <t>Dossier d'exécution (études, notes calculs, plans, schémas, …etc.)</t>
  </si>
  <si>
    <t>ROU110</t>
  </si>
  <si>
    <t>Disjoncteur général 400A avec jeu de barre et enveloppe (nouveau AGBT dans TGBT ROU110)</t>
  </si>
  <si>
    <t>Adaptation du câblage sur l'inverseur existant-conservé</t>
  </si>
  <si>
    <t>Disjoncteur 160A dédié au ROU140 (nouveau)</t>
  </si>
  <si>
    <t>Câble TGBT ROU110 -&gt; ROU140 (à définir selon note de calcul)</t>
  </si>
  <si>
    <t>(fourreaux 2x95+2x63  et tranché à la charge du VRD)</t>
  </si>
  <si>
    <t>Refonte complète schéma et repérages au TGBT</t>
  </si>
  <si>
    <t>ROU140</t>
  </si>
  <si>
    <t>Alimentations temporaires des autres batiments pendant la durée du chantier</t>
  </si>
  <si>
    <t>Tableau Divisionnaire ROU140 avec enveloppe (nouveau)</t>
  </si>
  <si>
    <t>avec intégration départs vidéo-surveillance du TD3</t>
  </si>
  <si>
    <t>avec intégration départ ROU150</t>
  </si>
  <si>
    <t>avec intégration départ B7</t>
  </si>
  <si>
    <t>avec intégration départs ROU160</t>
  </si>
  <si>
    <t>Interrupteur SA étanche</t>
  </si>
  <si>
    <t>Interrupteur SA étanche avec voyant</t>
  </si>
  <si>
    <t>Interrupteur VV</t>
  </si>
  <si>
    <t>Interrupteur Variable étanche</t>
  </si>
  <si>
    <t>Voyant lumineux blanc/rouge (salle Radio)</t>
  </si>
  <si>
    <t>Bouton marche/arrêt et arrêt d'urgence (salle Radio)</t>
  </si>
  <si>
    <t xml:space="preserve">Hublot LED étanche </t>
  </si>
  <si>
    <t>Plafonnier LED étanche dimmable (stabulations)</t>
  </si>
  <si>
    <t>Câblage Centrale incendie</t>
  </si>
  <si>
    <t>Câblage Centrale Gaz</t>
  </si>
  <si>
    <t>Câblage Contrôle d'accès</t>
  </si>
  <si>
    <t>Câblage en attente CTA extraction Stabulations en toiture</t>
  </si>
  <si>
    <t>Câblage en attente CTA soufflage Stabulations en toiture</t>
  </si>
  <si>
    <t>Câblage en attente CTA double flux locaux personnel en toiture</t>
  </si>
  <si>
    <t>Câblage en attente Récupération CTA Stabulations en toiture</t>
  </si>
  <si>
    <t>Câblage en attente Groupe clim CTA Stabulations en toiture</t>
  </si>
  <si>
    <t>Câblage en attente Groupe clim CTA double flux en toiture</t>
  </si>
  <si>
    <t>Câblage en attente unité clim vrv</t>
  </si>
  <si>
    <t>Câblage en attente Circulateur boucle ECS</t>
  </si>
  <si>
    <t>Câblage en attente Radio</t>
  </si>
  <si>
    <t>Câblage en attente extracteur VS</t>
  </si>
  <si>
    <t>Câblage en attente pompe VS</t>
  </si>
  <si>
    <t>Câblage en attente extracteur O2</t>
  </si>
  <si>
    <t>Câblage en attente extracteur Formol</t>
  </si>
  <si>
    <t>Câblage en attente registre motorisé</t>
  </si>
  <si>
    <t>Câblage en attente automate GTC</t>
  </si>
  <si>
    <t>Câblage en attente Gaz spéciaux</t>
  </si>
  <si>
    <t>Goulottes 2C / Plinthe</t>
  </si>
  <si>
    <t>Goulottes 2C / Paillasse</t>
  </si>
  <si>
    <t>Création baie complète 19" 24U - cat.6A</t>
  </si>
  <si>
    <t>Déplacement (dépose/repose) enregistreur existant</t>
  </si>
  <si>
    <t>Badge d'identification</t>
  </si>
  <si>
    <t>Diffuseur sonore</t>
  </si>
  <si>
    <t>Diffuseur lumineux</t>
  </si>
  <si>
    <t>Détecteur CO2</t>
  </si>
  <si>
    <t>Tranche optionnelle 2 : Tableau de report centrale gaz</t>
  </si>
  <si>
    <t>Tableau de report centrale gaz</t>
  </si>
  <si>
    <t>Total H.T. TRANCHE FERME + TO2 /ROU140</t>
  </si>
  <si>
    <t>TOTAL T.T.C. TRANCHE FERME + TO2 /ROU140</t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</si>
  <si>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Lot N°13 GAZ SPECIAUX</t>
    </r>
  </si>
  <si>
    <t>Dossier d'exécution (notes calculs, plans, schémas, …etc.)</t>
  </si>
  <si>
    <t>Electrovanne extérieur</t>
  </si>
  <si>
    <t>Grille de faux-plafond</t>
  </si>
  <si>
    <t>LOT 12 : CFO-CFA</t>
  </si>
  <si>
    <t>Tranches Optionnelles :</t>
  </si>
  <si>
    <t>Tranche optionnelle 3 : Equipements</t>
  </si>
  <si>
    <t>LOT 14 : Equipements laboratoires</t>
  </si>
  <si>
    <t>Tranche optionnelle 2 : Tableau de report gaz</t>
  </si>
  <si>
    <t>Tranche optionnelle 1 : Equipements Plomberie</t>
  </si>
  <si>
    <t>LOT 11 : CVC-Plomberie</t>
  </si>
  <si>
    <t>Lot 11 : CVC - PLOMBERIE</t>
  </si>
  <si>
    <t>Lot 12 : CFO-CFA</t>
  </si>
  <si>
    <t>Lot 13 : GAZ SPECIAUX</t>
  </si>
  <si>
    <t>TRANCHE OPTIONNELLE n°3</t>
  </si>
  <si>
    <t>Montant HT TRANCHE FERME + TRANCHE OPTIONNELLE N°3</t>
  </si>
  <si>
    <t>Total H.T. - Tranches OPTIONELLES 1 + 2 + 3</t>
  </si>
  <si>
    <t>Total T.T.C. - Tranches OPTIONELLES 1 + 2 + 3</t>
  </si>
  <si>
    <t>Sous-total (Moins-Value):</t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</si>
  <si>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N°10 PEINTURES</t>
    </r>
  </si>
  <si>
    <t>ECONOMISTE :</t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</si>
  <si>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N°09 REVETEMENTS DE SOLS DURS ET MURAUX - SOLS SOUPLES</t>
    </r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</si>
  <si>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N°08 DOUBLAGES CLOISONS -  FAUX PLAFONDS</t>
    </r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</si>
  <si>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N°07 SERRURERIE</t>
    </r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</si>
  <si>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N°06 MENUISERIES INTERIEURES</t>
    </r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</si>
  <si>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N°05 MENUISERIES EXTERIEURES</t>
    </r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</si>
  <si>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N°04 [BASE]  - BARDAGES - TOITURE BAC ACIER - ITE</t>
    </r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</si>
  <si>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N°03 ETANCHEITE</t>
    </r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</si>
  <si>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N°02 DEMOLITIONS CURAGES - GROS-ŒUVRE</t>
    </r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</si>
  <si>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N°01 TERRASSEMENT VRD</t>
    </r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</si>
  <si>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N°04 [VARIANTE] - BARDAGES - TOITURE BAC ACIER - ITE</t>
    </r>
  </si>
  <si>
    <r>
      <rPr>
        <b/>
        <i/>
        <sz val="14"/>
        <rFont val="Century Gothic"/>
        <family val="2"/>
      </rPr>
      <t xml:space="preserve">ESTIMATION FINANCIERE DU LOT : </t>
    </r>
    <r>
      <rPr>
        <b/>
        <i/>
        <sz val="11"/>
        <rFont val="Century Gothic"/>
        <family val="2"/>
      </rPr>
      <t xml:space="preserve">
N°14 EQUIPEMENTS LABORATOIRES</t>
    </r>
  </si>
  <si>
    <t>Montant [BASE] HT du Lot N°04 BARDAGES - TOITURE BAC ACIER - ITE</t>
  </si>
  <si>
    <t>Montant HT [VARIANTE] du Lot N°04 BARDAGES - TOITURE BAC ACIER - 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</si>
</sst>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* #,##0.00\ &quot;€&quot;_-;\-* #,##0.00\ &quot;€&quot;_-;_-* &quot;-&quot;??\ &quot;€&quot;_-;_-@_-"/>
    <numFmt numFmtId="164" formatCode="&quot;  &quot;@"/>
    <numFmt numFmtId="165" formatCode="&quot; &quot;@"/>
    <numFmt numFmtId="166" formatCode="_-* #,##0.00\ [$€-40C]_-;\-* #,##0.00\ [$€-40C]_-;_-* &quot;-&quot;??\ [$€-40C]_-;_-@_-"/>
    <numFmt numFmtId="167" formatCode="#,##0.00\ [$€];[Red]\-#,##0.00\ [$€]"/>
    <numFmt numFmtId="168" formatCode="_-* #,##0.00&quot;€&quot;_-;\-* #,##0.00&quot;€&quot;_-;_-* &quot;-&quot;??&quot;€&quot;_-;_-@_-"/>
    <numFmt numFmtId="169" formatCode="#,##0.00;\-#,##0.00;"/>
    <numFmt numFmtId="170" formatCode="#\ ##0;\-#,##0;"/>
    <numFmt numFmtId="171" formatCode="#,##0.0;\-#,##0.0;"/>
  </numFmts>
  <fonts count="46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11"/>
      <name val="Tahoma"/>
      <family val="2"/>
    </font>
    <font>
      <b/>
      <sz val="10"/>
      <name val="Tahoma"/>
      <family val="2"/>
    </font>
    <font>
      <sz val="11"/>
      <name val="Tahoma"/>
      <family val="2"/>
    </font>
    <font>
      <b/>
      <sz val="14"/>
      <name val="Tahoma"/>
      <family val="2"/>
    </font>
    <font>
      <b/>
      <u/>
      <sz val="14"/>
      <name val="Tahoma"/>
      <family val="2"/>
    </font>
    <font>
      <sz val="14"/>
      <name val="Tahoma"/>
      <family val="2"/>
    </font>
    <font>
      <sz val="12"/>
      <name val="Tahoma"/>
      <family val="2"/>
    </font>
    <font>
      <b/>
      <i/>
      <sz val="12"/>
      <name val="Tahoma"/>
      <family val="2"/>
    </font>
    <font>
      <b/>
      <sz val="12"/>
      <name val="Tahoma"/>
      <family val="2"/>
    </font>
    <font>
      <sz val="11"/>
      <name val="Century Gothic"/>
      <family val="2"/>
    </font>
    <font>
      <b/>
      <u/>
      <sz val="11"/>
      <name val="Century Gothic"/>
      <family val="2"/>
    </font>
    <font>
      <i/>
      <sz val="12"/>
      <name val="Century Gothic"/>
      <family val="2"/>
    </font>
    <font>
      <b/>
      <i/>
      <sz val="12"/>
      <name val="Century Gothic"/>
      <family val="2"/>
    </font>
    <font>
      <i/>
      <sz val="11"/>
      <name val="Century Gothic"/>
      <family val="2"/>
    </font>
    <font>
      <b/>
      <i/>
      <sz val="11"/>
      <name val="Century Gothic"/>
      <family val="2"/>
    </font>
    <font>
      <b/>
      <i/>
      <sz val="14"/>
      <name val="Century Gothic"/>
      <family val="2"/>
    </font>
    <font>
      <b/>
      <i/>
      <sz val="12"/>
      <color indexed="8"/>
      <name val="Tahoma"/>
      <family val="2"/>
    </font>
    <font>
      <sz val="10"/>
      <name val="Arial"/>
      <family val="2"/>
    </font>
    <font>
      <b/>
      <sz val="11"/>
      <color indexed="30"/>
      <name val="Tahoma"/>
      <family val="2"/>
    </font>
    <font>
      <sz val="11"/>
      <color theme="1"/>
      <name val="Calibri"/>
      <family val="2"/>
      <scheme val="minor"/>
    </font>
    <font>
      <sz val="11"/>
      <color theme="1"/>
      <name val="Tahoma"/>
      <family val="2"/>
    </font>
    <font>
      <i/>
      <sz val="11"/>
      <color theme="1"/>
      <name val="Tahoma"/>
      <family val="2"/>
    </font>
    <font>
      <b/>
      <sz val="11"/>
      <color theme="0"/>
      <name val="Century Gothic"/>
      <family val="2"/>
    </font>
    <font>
      <sz val="11"/>
      <color theme="0"/>
      <name val="Century Gothic"/>
      <family val="2"/>
    </font>
    <font>
      <b/>
      <u/>
      <sz val="16"/>
      <color theme="1"/>
      <name val="Tahoma"/>
      <family val="2"/>
    </font>
    <font>
      <b/>
      <sz val="14"/>
      <color theme="1" tint="0.499984740745262"/>
      <name val="Tahoma"/>
      <family val="2"/>
    </font>
    <font>
      <b/>
      <i/>
      <sz val="11"/>
      <name val="Tahoma"/>
      <family val="2"/>
    </font>
    <font>
      <i/>
      <sz val="11"/>
      <name val="Tahoma"/>
      <family val="2"/>
    </font>
    <font>
      <b/>
      <sz val="11"/>
      <name val="Century Gothic"/>
      <family val="2"/>
    </font>
    <font>
      <i/>
      <sz val="12"/>
      <name val="Tahoma"/>
      <family val="2"/>
    </font>
    <font>
      <b/>
      <sz val="11"/>
      <color theme="1"/>
      <name val="Calibri"/>
      <family val="1"/>
    </font>
    <font>
      <sz val="8"/>
      <color rgb="FF000000"/>
      <name val="Arial"/>
      <family val="1"/>
    </font>
    <font>
      <b/>
      <sz val="10"/>
      <color rgb="FF003F7F"/>
      <name val="Arial"/>
      <family val="1"/>
    </font>
    <font>
      <b/>
      <sz val="9"/>
      <color rgb="FF000000"/>
      <name val="Arial"/>
      <family val="1"/>
    </font>
    <font>
      <sz val="9"/>
      <color rgb="FF000000"/>
      <name val="Arial"/>
      <family val="1"/>
    </font>
    <font>
      <sz val="8"/>
      <color theme="1"/>
      <name val="Arial"/>
      <family val="1"/>
    </font>
    <font>
      <sz val="10"/>
      <color rgb="FF000000"/>
      <name val="Arial"/>
      <family val="1"/>
    </font>
    <font>
      <sz val="11"/>
      <color rgb="FFFFFFFF"/>
      <name val="Calibri"/>
      <family val="1"/>
    </font>
    <font>
      <b/>
      <sz val="12"/>
      <color rgb="FF003F7F"/>
      <name val="Arial"/>
      <family val="1"/>
    </font>
    <font>
      <i/>
      <u/>
      <sz val="12"/>
      <name val="Tahoma"/>
      <family val="2"/>
    </font>
    <font>
      <b/>
      <u/>
      <sz val="11"/>
      <color theme="1"/>
      <name val="Tahoma"/>
      <family val="2"/>
    </font>
    <font>
      <b/>
      <u/>
      <sz val="10"/>
      <name val="Century Gothic"/>
      <family val="2"/>
    </font>
    <font>
      <b/>
      <i/>
      <sz val="10"/>
      <name val="Century Gothic"/>
      <family val="2"/>
    </font>
    <font>
      <b/>
      <i/>
      <sz val="10"/>
      <color indexed="8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FF"/>
      </patternFill>
    </fill>
    <fill>
      <patternFill patternType="solid">
        <fgColor rgb="FFE0E0E0"/>
        <bgColor indexed="64"/>
      </patternFill>
    </fill>
  </fills>
  <borders count="6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hair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hair">
        <color rgb="FF000000"/>
      </right>
      <top style="thin">
        <color rgb="FF000000"/>
      </top>
      <bottom/>
      <diagonal/>
    </border>
    <border>
      <left style="hair">
        <color rgb="FF000000"/>
      </left>
      <right style="thin">
        <color rgb="FF000000"/>
      </right>
      <top style="thin">
        <color rgb="FF000000"/>
      </top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 style="hair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hair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hair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hair">
        <color rgb="FF000000"/>
      </right>
      <top/>
      <bottom style="thin">
        <color rgb="FF000000"/>
      </bottom>
      <diagonal/>
    </border>
    <border>
      <left style="hair">
        <color rgb="FF000000"/>
      </left>
      <right style="thin">
        <color rgb="FF000000"/>
      </right>
      <top/>
      <bottom style="thin">
        <color rgb="FF000000"/>
      </bottom>
      <diagonal/>
    </border>
    <border>
      <left style="hair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hair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hair">
        <color rgb="FF000000"/>
      </right>
      <top style="thin">
        <color indexed="64"/>
      </top>
      <bottom/>
      <diagonal/>
    </border>
    <border>
      <left style="hair">
        <color rgb="FF000000"/>
      </left>
      <right style="hair">
        <color rgb="FF000000"/>
      </right>
      <top style="thin">
        <color indexed="64"/>
      </top>
      <bottom/>
      <diagonal/>
    </border>
    <border>
      <left style="hair">
        <color rgb="FF000000"/>
      </left>
      <right style="thin">
        <color indexed="64"/>
      </right>
      <top style="thin">
        <color indexed="64"/>
      </top>
      <bottom/>
      <diagonal/>
    </border>
    <border>
      <left style="hair">
        <color rgb="FF000000"/>
      </left>
      <right style="thin">
        <color indexed="64"/>
      </right>
      <top/>
      <bottom/>
      <diagonal/>
    </border>
    <border>
      <left/>
      <right style="hair">
        <color rgb="FF000000"/>
      </right>
      <top/>
      <bottom style="thin">
        <color indexed="64"/>
      </bottom>
      <diagonal/>
    </border>
    <border>
      <left style="hair">
        <color rgb="FF000000"/>
      </left>
      <right style="hair">
        <color rgb="FF000000"/>
      </right>
      <top/>
      <bottom style="thin">
        <color indexed="64"/>
      </bottom>
      <diagonal/>
    </border>
    <border>
      <left style="hair">
        <color rgb="FF000000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4">
    <xf numFmtId="0" fontId="0" fillId="0" borderId="0"/>
    <xf numFmtId="167" fontId="1" fillId="0" borderId="0" applyFont="0" applyFill="0" applyBorder="0" applyAlignment="0" applyProtection="0"/>
    <xf numFmtId="44" fontId="21" fillId="0" borderId="0" applyFont="0" applyFill="0" applyBorder="0" applyAlignment="0" applyProtection="0"/>
    <xf numFmtId="0" fontId="19" fillId="0" borderId="0"/>
    <xf numFmtId="0" fontId="1" fillId="0" borderId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0" fontId="21" fillId="0" borderId="0" applyFill="0"/>
    <xf numFmtId="0" fontId="33" fillId="0" borderId="0" applyFill="0">
      <alignment horizontal="left" vertical="top" wrapText="1"/>
    </xf>
    <xf numFmtId="0" fontId="34" fillId="6" borderId="0">
      <alignment horizontal="left" vertical="top" wrapText="1"/>
    </xf>
    <xf numFmtId="0" fontId="35" fillId="0" borderId="0" applyFill="0">
      <alignment horizontal="left" vertical="top" wrapText="1"/>
    </xf>
    <xf numFmtId="0" fontId="36" fillId="0" borderId="0" applyFill="0">
      <alignment horizontal="left" vertical="top" wrapText="1"/>
    </xf>
    <xf numFmtId="0" fontId="36" fillId="0" borderId="0" applyFill="0">
      <alignment horizontal="left" vertical="top" wrapText="1"/>
    </xf>
    <xf numFmtId="0" fontId="38" fillId="8" borderId="0">
      <alignment horizontal="left" vertical="top" wrapText="1"/>
    </xf>
  </cellStyleXfs>
  <cellXfs count="414">
    <xf numFmtId="0" fontId="0" fillId="0" borderId="0" xfId="0"/>
    <xf numFmtId="0" fontId="22" fillId="0" borderId="0" xfId="0" applyFont="1"/>
    <xf numFmtId="165" fontId="2" fillId="2" borderId="1" xfId="0" applyNumberFormat="1" applyFont="1" applyFill="1" applyBorder="1" applyAlignment="1">
      <alignment horizontal="center" vertical="center"/>
    </xf>
    <xf numFmtId="0" fontId="2" fillId="2" borderId="1" xfId="0" quotePrefix="1" applyFont="1" applyFill="1" applyBorder="1" applyAlignment="1">
      <alignment horizontal="center" vertical="center"/>
    </xf>
    <xf numFmtId="3" fontId="2" fillId="2" borderId="1" xfId="0" quotePrefix="1" applyNumberFormat="1" applyFont="1" applyFill="1" applyBorder="1" applyAlignment="1">
      <alignment horizontal="center" vertical="center"/>
    </xf>
    <xf numFmtId="166" fontId="2" fillId="2" borderId="1" xfId="0" applyNumberFormat="1" applyFont="1" applyFill="1" applyBorder="1" applyAlignment="1">
      <alignment horizontal="center" vertical="center"/>
    </xf>
    <xf numFmtId="165" fontId="2" fillId="2" borderId="2" xfId="0" applyNumberFormat="1" applyFont="1" applyFill="1" applyBorder="1" applyAlignment="1">
      <alignment horizontal="center" vertical="center"/>
    </xf>
    <xf numFmtId="0" fontId="2" fillId="2" borderId="3" xfId="0" quotePrefix="1" applyFont="1" applyFill="1" applyBorder="1" applyAlignment="1">
      <alignment horizontal="center" vertical="center"/>
    </xf>
    <xf numFmtId="3" fontId="2" fillId="2" borderId="3" xfId="0" applyNumberFormat="1" applyFont="1" applyFill="1" applyBorder="1" applyAlignment="1">
      <alignment horizontal="center" vertical="center"/>
    </xf>
    <xf numFmtId="166" fontId="3" fillId="2" borderId="3" xfId="0" quotePrefix="1" applyNumberFormat="1" applyFont="1" applyFill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3" fontId="4" fillId="0" borderId="4" xfId="0" applyNumberFormat="1" applyFont="1" applyBorder="1" applyAlignment="1">
      <alignment horizontal="center" vertical="center"/>
    </xf>
    <xf numFmtId="166" fontId="4" fillId="0" borderId="4" xfId="1" applyNumberFormat="1" applyFont="1" applyBorder="1" applyAlignment="1">
      <alignment horizontal="right" vertical="center"/>
    </xf>
    <xf numFmtId="166" fontId="4" fillId="0" borderId="5" xfId="0" applyNumberFormat="1" applyFont="1" applyBorder="1" applyAlignment="1">
      <alignment horizontal="right" vertical="center"/>
    </xf>
    <xf numFmtId="0" fontId="7" fillId="0" borderId="4" xfId="0" applyFont="1" applyBorder="1" applyAlignment="1">
      <alignment horizontal="center" vertical="center"/>
    </xf>
    <xf numFmtId="3" fontId="7" fillId="0" borderId="6" xfId="0" applyNumberFormat="1" applyFont="1" applyBorder="1" applyAlignment="1">
      <alignment horizontal="center" vertical="center"/>
    </xf>
    <xf numFmtId="166" fontId="7" fillId="0" borderId="4" xfId="0" applyNumberFormat="1" applyFont="1" applyBorder="1" applyAlignment="1">
      <alignment horizontal="right" vertical="center"/>
    </xf>
    <xf numFmtId="166" fontId="7" fillId="0" borderId="5" xfId="0" applyNumberFormat="1" applyFont="1" applyBorder="1" applyAlignment="1">
      <alignment horizontal="right" vertical="center"/>
    </xf>
    <xf numFmtId="166" fontId="4" fillId="0" borderId="4" xfId="0" applyNumberFormat="1" applyFont="1" applyBorder="1" applyAlignment="1">
      <alignment horizontal="right" vertical="center"/>
    </xf>
    <xf numFmtId="165" fontId="9" fillId="0" borderId="5" xfId="4" quotePrefix="1" applyNumberFormat="1" applyFont="1" applyBorder="1" applyAlignment="1">
      <alignment horizontal="right" vertical="center"/>
    </xf>
    <xf numFmtId="0" fontId="8" fillId="0" borderId="6" xfId="0" applyFont="1" applyBorder="1" applyAlignment="1">
      <alignment horizontal="center"/>
    </xf>
    <xf numFmtId="166" fontId="8" fillId="0" borderId="4" xfId="4" applyNumberFormat="1" applyFont="1" applyBorder="1" applyAlignment="1">
      <alignment horizontal="right" vertical="center"/>
    </xf>
    <xf numFmtId="165" fontId="10" fillId="2" borderId="7" xfId="0" quotePrefix="1" applyNumberFormat="1" applyFont="1" applyFill="1" applyBorder="1" applyAlignment="1">
      <alignment horizontal="left" vertical="center"/>
    </xf>
    <xf numFmtId="0" fontId="2" fillId="2" borderId="7" xfId="0" applyFont="1" applyFill="1" applyBorder="1" applyAlignment="1">
      <alignment horizontal="center" vertical="center"/>
    </xf>
    <xf numFmtId="3" fontId="2" fillId="2" borderId="7" xfId="0" applyNumberFormat="1" applyFont="1" applyFill="1" applyBorder="1" applyAlignment="1">
      <alignment horizontal="center" vertical="center"/>
    </xf>
    <xf numFmtId="165" fontId="10" fillId="2" borderId="2" xfId="0" quotePrefix="1" applyNumberFormat="1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center" vertical="center"/>
    </xf>
    <xf numFmtId="3" fontId="2" fillId="2" borderId="2" xfId="0" applyNumberFormat="1" applyFont="1" applyFill="1" applyBorder="1" applyAlignment="1">
      <alignment horizontal="center" vertical="center"/>
    </xf>
    <xf numFmtId="3" fontId="4" fillId="0" borderId="6" xfId="0" applyNumberFormat="1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23" fillId="0" borderId="0" xfId="0" applyFont="1"/>
    <xf numFmtId="0" fontId="12" fillId="3" borderId="8" xfId="0" applyFont="1" applyFill="1" applyBorder="1" applyAlignment="1">
      <alignment horizontal="left" vertical="top" wrapText="1"/>
    </xf>
    <xf numFmtId="0" fontId="12" fillId="3" borderId="9" xfId="0" applyFont="1" applyFill="1" applyBorder="1" applyAlignment="1">
      <alignment horizontal="left" vertical="center" wrapText="1"/>
    </xf>
    <xf numFmtId="0" fontId="12" fillId="3" borderId="8" xfId="0" applyFont="1" applyFill="1" applyBorder="1" applyAlignment="1">
      <alignment vertical="top"/>
    </xf>
    <xf numFmtId="0" fontId="12" fillId="3" borderId="8" xfId="0" applyFont="1" applyFill="1" applyBorder="1" applyAlignment="1">
      <alignment vertical="top" wrapText="1"/>
    </xf>
    <xf numFmtId="0" fontId="13" fillId="3" borderId="6" xfId="0" applyFont="1" applyFill="1" applyBorder="1" applyAlignment="1">
      <alignment vertical="top" wrapText="1"/>
    </xf>
    <xf numFmtId="0" fontId="11" fillId="3" borderId="0" xfId="0" applyFont="1" applyFill="1" applyAlignment="1">
      <alignment vertical="center"/>
    </xf>
    <xf numFmtId="0" fontId="15" fillId="3" borderId="2" xfId="0" applyFont="1" applyFill="1" applyBorder="1" applyAlignment="1">
      <alignment vertical="top" wrapText="1"/>
    </xf>
    <xf numFmtId="0" fontId="15" fillId="3" borderId="10" xfId="0" applyFont="1" applyFill="1" applyBorder="1" applyAlignment="1">
      <alignment vertical="top" wrapText="1"/>
    </xf>
    <xf numFmtId="0" fontId="12" fillId="3" borderId="2" xfId="0" applyFont="1" applyFill="1" applyBorder="1" applyAlignment="1">
      <alignment vertical="top" wrapText="1"/>
    </xf>
    <xf numFmtId="0" fontId="24" fillId="4" borderId="11" xfId="0" applyFont="1" applyFill="1" applyBorder="1" applyAlignment="1">
      <alignment vertical="center"/>
    </xf>
    <xf numFmtId="3" fontId="7" fillId="0" borderId="4" xfId="0" applyNumberFormat="1" applyFont="1" applyBorder="1" applyAlignment="1">
      <alignment horizontal="center" vertical="center"/>
    </xf>
    <xf numFmtId="166" fontId="4" fillId="0" borderId="0" xfId="0" applyNumberFormat="1" applyFont="1" applyAlignment="1">
      <alignment horizontal="right" vertical="center"/>
    </xf>
    <xf numFmtId="166" fontId="7" fillId="0" borderId="0" xfId="0" applyNumberFormat="1" applyFont="1" applyAlignment="1">
      <alignment horizontal="right" vertical="center"/>
    </xf>
    <xf numFmtId="3" fontId="22" fillId="0" borderId="0" xfId="0" applyNumberFormat="1" applyFont="1"/>
    <xf numFmtId="165" fontId="9" fillId="0" borderId="0" xfId="4" quotePrefix="1" applyNumberFormat="1" applyFont="1" applyAlignment="1">
      <alignment horizontal="right" vertical="center"/>
    </xf>
    <xf numFmtId="0" fontId="11" fillId="3" borderId="12" xfId="0" applyFont="1" applyFill="1" applyBorder="1" applyAlignment="1">
      <alignment vertical="center"/>
    </xf>
    <xf numFmtId="0" fontId="12" fillId="3" borderId="13" xfId="0" applyFont="1" applyFill="1" applyBorder="1" applyAlignment="1">
      <alignment vertical="top" wrapText="1"/>
    </xf>
    <xf numFmtId="0" fontId="11" fillId="3" borderId="14" xfId="0" applyFont="1" applyFill="1" applyBorder="1" applyAlignment="1">
      <alignment vertical="center"/>
    </xf>
    <xf numFmtId="0" fontId="12" fillId="3" borderId="0" xfId="0" applyFont="1" applyFill="1" applyAlignment="1">
      <alignment vertical="top" wrapText="1"/>
    </xf>
    <xf numFmtId="0" fontId="12" fillId="3" borderId="15" xfId="0" applyFont="1" applyFill="1" applyBorder="1" applyAlignment="1">
      <alignment vertical="top" wrapText="1"/>
    </xf>
    <xf numFmtId="0" fontId="22" fillId="0" borderId="14" xfId="0" applyFont="1" applyBorder="1" applyAlignment="1">
      <alignment vertical="center"/>
    </xf>
    <xf numFmtId="0" fontId="11" fillId="3" borderId="16" xfId="0" applyFont="1" applyFill="1" applyBorder="1" applyAlignment="1">
      <alignment vertical="center"/>
    </xf>
    <xf numFmtId="0" fontId="12" fillId="3" borderId="17" xfId="0" applyFont="1" applyFill="1" applyBorder="1" applyAlignment="1">
      <alignment vertical="top" wrapText="1"/>
    </xf>
    <xf numFmtId="0" fontId="25" fillId="4" borderId="18" xfId="0" applyFont="1" applyFill="1" applyBorder="1" applyAlignment="1">
      <alignment vertical="center"/>
    </xf>
    <xf numFmtId="164" fontId="2" fillId="2" borderId="19" xfId="0" quotePrefix="1" applyNumberFormat="1" applyFont="1" applyFill="1" applyBorder="1" applyAlignment="1">
      <alignment horizontal="left" vertical="center"/>
    </xf>
    <xf numFmtId="166" fontId="2" fillId="2" borderId="20" xfId="0" applyNumberFormat="1" applyFont="1" applyFill="1" applyBorder="1" applyAlignment="1">
      <alignment horizontal="center" vertical="center"/>
    </xf>
    <xf numFmtId="164" fontId="2" fillId="2" borderId="21" xfId="0" quotePrefix="1" applyNumberFormat="1" applyFont="1" applyFill="1" applyBorder="1" applyAlignment="1">
      <alignment horizontal="left" vertical="center"/>
    </xf>
    <xf numFmtId="166" fontId="3" fillId="2" borderId="22" xfId="0" quotePrefix="1" applyNumberFormat="1" applyFont="1" applyFill="1" applyBorder="1" applyAlignment="1">
      <alignment horizontal="center" vertical="center"/>
    </xf>
    <xf numFmtId="164" fontId="4" fillId="0" borderId="23" xfId="0" applyNumberFormat="1" applyFont="1" applyBorder="1" applyAlignment="1">
      <alignment horizontal="left" vertical="center"/>
    </xf>
    <xf numFmtId="165" fontId="4" fillId="0" borderId="0" xfId="0" applyNumberFormat="1" applyFont="1" applyAlignment="1">
      <alignment vertical="center"/>
    </xf>
    <xf numFmtId="166" fontId="4" fillId="0" borderId="15" xfId="0" applyNumberFormat="1" applyFont="1" applyBorder="1" applyAlignment="1">
      <alignment horizontal="right" vertical="center"/>
    </xf>
    <xf numFmtId="165" fontId="6" fillId="0" borderId="0" xfId="0" applyNumberFormat="1" applyFont="1" applyAlignment="1">
      <alignment vertical="center"/>
    </xf>
    <xf numFmtId="165" fontId="4" fillId="0" borderId="0" xfId="0" quotePrefix="1" applyNumberFormat="1" applyFont="1" applyAlignment="1">
      <alignment horizontal="left" vertical="center"/>
    </xf>
    <xf numFmtId="165" fontId="4" fillId="0" borderId="0" xfId="0" applyNumberFormat="1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165" fontId="4" fillId="0" borderId="0" xfId="0" applyNumberFormat="1" applyFont="1" applyAlignment="1">
      <alignment horizontal="left" vertical="center" wrapText="1"/>
    </xf>
    <xf numFmtId="165" fontId="4" fillId="0" borderId="0" xfId="0" quotePrefix="1" applyNumberFormat="1" applyFont="1" applyAlignment="1">
      <alignment horizontal="left" vertical="center" wrapText="1"/>
    </xf>
    <xf numFmtId="164" fontId="4" fillId="2" borderId="19" xfId="0" applyNumberFormat="1" applyFont="1" applyFill="1" applyBorder="1" applyAlignment="1">
      <alignment horizontal="left" vertical="center"/>
    </xf>
    <xf numFmtId="164" fontId="4" fillId="2" borderId="23" xfId="0" applyNumberFormat="1" applyFont="1" applyFill="1" applyBorder="1" applyAlignment="1">
      <alignment horizontal="left" vertical="center"/>
    </xf>
    <xf numFmtId="164" fontId="4" fillId="2" borderId="25" xfId="0" applyNumberFormat="1" applyFont="1" applyFill="1" applyBorder="1" applyAlignment="1">
      <alignment horizontal="left" vertical="center"/>
    </xf>
    <xf numFmtId="165" fontId="10" fillId="2" borderId="26" xfId="0" quotePrefix="1" applyNumberFormat="1" applyFont="1" applyFill="1" applyBorder="1" applyAlignment="1">
      <alignment horizontal="left" vertical="center"/>
    </xf>
    <xf numFmtId="0" fontId="2" fillId="2" borderId="26" xfId="0" applyFont="1" applyFill="1" applyBorder="1" applyAlignment="1">
      <alignment horizontal="center" vertical="center"/>
    </xf>
    <xf numFmtId="3" fontId="2" fillId="2" borderId="26" xfId="0" applyNumberFormat="1" applyFont="1" applyFill="1" applyBorder="1" applyAlignment="1">
      <alignment horizontal="center" vertical="center"/>
    </xf>
    <xf numFmtId="0" fontId="11" fillId="3" borderId="9" xfId="0" applyFont="1" applyFill="1" applyBorder="1" applyAlignment="1">
      <alignment vertical="center"/>
    </xf>
    <xf numFmtId="0" fontId="12" fillId="3" borderId="34" xfId="0" applyFont="1" applyFill="1" applyBorder="1" applyAlignment="1">
      <alignment vertical="top" wrapText="1"/>
    </xf>
    <xf numFmtId="0" fontId="11" fillId="3" borderId="6" xfId="0" applyFont="1" applyFill="1" applyBorder="1" applyAlignment="1">
      <alignment vertical="center"/>
    </xf>
    <xf numFmtId="0" fontId="12" fillId="3" borderId="5" xfId="0" applyFont="1" applyFill="1" applyBorder="1" applyAlignment="1">
      <alignment vertical="top" wrapText="1"/>
    </xf>
    <xf numFmtId="0" fontId="22" fillId="0" borderId="6" xfId="0" applyFont="1" applyBorder="1" applyAlignment="1">
      <alignment vertical="center"/>
    </xf>
    <xf numFmtId="0" fontId="11" fillId="3" borderId="10" xfId="0" applyFont="1" applyFill="1" applyBorder="1" applyAlignment="1">
      <alignment vertical="center"/>
    </xf>
    <xf numFmtId="0" fontId="12" fillId="3" borderId="35" xfId="0" applyFont="1" applyFill="1" applyBorder="1" applyAlignment="1">
      <alignment vertical="top" wrapText="1"/>
    </xf>
    <xf numFmtId="0" fontId="25" fillId="4" borderId="36" xfId="0" applyFont="1" applyFill="1" applyBorder="1" applyAlignment="1">
      <alignment vertical="center"/>
    </xf>
    <xf numFmtId="164" fontId="2" fillId="2" borderId="1" xfId="0" quotePrefix="1" applyNumberFormat="1" applyFont="1" applyFill="1" applyBorder="1" applyAlignment="1">
      <alignment horizontal="left" vertical="center"/>
    </xf>
    <xf numFmtId="164" fontId="2" fillId="2" borderId="3" xfId="0" quotePrefix="1" applyNumberFormat="1" applyFont="1" applyFill="1" applyBorder="1" applyAlignment="1">
      <alignment horizontal="left" vertical="center"/>
    </xf>
    <xf numFmtId="164" fontId="4" fillId="0" borderId="4" xfId="0" applyNumberFormat="1" applyFont="1" applyBorder="1" applyAlignment="1">
      <alignment horizontal="left" vertical="center"/>
    </xf>
    <xf numFmtId="164" fontId="5" fillId="0" borderId="4" xfId="0" applyNumberFormat="1" applyFont="1" applyBorder="1" applyAlignment="1">
      <alignment horizontal="left" vertical="center"/>
    </xf>
    <xf numFmtId="165" fontId="8" fillId="0" borderId="4" xfId="4" quotePrefix="1" applyNumberFormat="1" applyFont="1" applyBorder="1" applyAlignment="1">
      <alignment horizontal="left" vertical="center"/>
    </xf>
    <xf numFmtId="166" fontId="10" fillId="0" borderId="37" xfId="0" applyNumberFormat="1" applyFont="1" applyBorder="1" applyAlignment="1">
      <alignment horizontal="right"/>
    </xf>
    <xf numFmtId="164" fontId="4" fillId="0" borderId="4" xfId="0" quotePrefix="1" applyNumberFormat="1" applyFont="1" applyBorder="1" applyAlignment="1">
      <alignment horizontal="left" vertical="center"/>
    </xf>
    <xf numFmtId="164" fontId="4" fillId="0" borderId="4" xfId="0" quotePrefix="1" applyNumberFormat="1" applyFont="1" applyBorder="1" applyAlignment="1">
      <alignment vertical="center"/>
    </xf>
    <xf numFmtId="166" fontId="4" fillId="0" borderId="4" xfId="0" applyNumberFormat="1" applyFont="1" applyBorder="1" applyAlignment="1">
      <alignment vertical="center"/>
    </xf>
    <xf numFmtId="166" fontId="4" fillId="0" borderId="5" xfId="0" applyNumberFormat="1" applyFont="1" applyBorder="1" applyAlignment="1">
      <alignment vertical="center"/>
    </xf>
    <xf numFmtId="164" fontId="4" fillId="2" borderId="1" xfId="0" applyNumberFormat="1" applyFont="1" applyFill="1" applyBorder="1" applyAlignment="1">
      <alignment horizontal="left" vertical="center"/>
    </xf>
    <xf numFmtId="164" fontId="4" fillId="2" borderId="4" xfId="0" applyNumberFormat="1" applyFont="1" applyFill="1" applyBorder="1" applyAlignment="1">
      <alignment horizontal="left" vertical="center"/>
    </xf>
    <xf numFmtId="164" fontId="4" fillId="2" borderId="3" xfId="0" applyNumberFormat="1" applyFont="1" applyFill="1" applyBorder="1" applyAlignment="1">
      <alignment horizontal="left" vertical="center"/>
    </xf>
    <xf numFmtId="165" fontId="10" fillId="2" borderId="11" xfId="0" quotePrefix="1" applyNumberFormat="1" applyFont="1" applyFill="1" applyBorder="1" applyAlignment="1">
      <alignment horizontal="left" vertical="center"/>
    </xf>
    <xf numFmtId="0" fontId="2" fillId="2" borderId="11" xfId="0" applyFont="1" applyFill="1" applyBorder="1" applyAlignment="1">
      <alignment horizontal="center" vertical="center"/>
    </xf>
    <xf numFmtId="3" fontId="2" fillId="2" borderId="11" xfId="0" applyNumberFormat="1" applyFont="1" applyFill="1" applyBorder="1" applyAlignment="1">
      <alignment horizontal="center" vertical="center"/>
    </xf>
    <xf numFmtId="0" fontId="15" fillId="3" borderId="9" xfId="0" applyFont="1" applyFill="1" applyBorder="1" applyAlignment="1">
      <alignment vertical="center"/>
    </xf>
    <xf numFmtId="0" fontId="15" fillId="3" borderId="6" xfId="0" applyFont="1" applyFill="1" applyBorder="1" applyAlignment="1">
      <alignment vertical="center"/>
    </xf>
    <xf numFmtId="0" fontId="11" fillId="3" borderId="2" xfId="0" applyFont="1" applyFill="1" applyBorder="1" applyAlignment="1">
      <alignment vertical="center"/>
    </xf>
    <xf numFmtId="0" fontId="15" fillId="3" borderId="35" xfId="0" applyFont="1" applyFill="1" applyBorder="1" applyAlignment="1">
      <alignment vertical="center"/>
    </xf>
    <xf numFmtId="0" fontId="15" fillId="3" borderId="10" xfId="0" applyFont="1" applyFill="1" applyBorder="1" applyAlignment="1">
      <alignment vertical="center"/>
    </xf>
    <xf numFmtId="0" fontId="25" fillId="4" borderId="11" xfId="0" applyFont="1" applyFill="1" applyBorder="1" applyAlignment="1">
      <alignment horizontal="center" vertical="center"/>
    </xf>
    <xf numFmtId="0" fontId="4" fillId="3" borderId="9" xfId="0" applyFont="1" applyFill="1" applyBorder="1" applyAlignment="1">
      <alignment vertical="center"/>
    </xf>
    <xf numFmtId="0" fontId="4" fillId="3" borderId="6" xfId="0" applyFont="1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28" fillId="0" borderId="0" xfId="0" applyFont="1" applyAlignment="1">
      <alignment vertical="center"/>
    </xf>
    <xf numFmtId="0" fontId="29" fillId="3" borderId="6" xfId="0" applyFont="1" applyFill="1" applyBorder="1" applyAlignment="1">
      <alignment vertical="center"/>
    </xf>
    <xf numFmtId="0" fontId="4" fillId="0" borderId="0" xfId="0" applyFont="1" applyAlignment="1">
      <alignment vertical="center" wrapText="1"/>
    </xf>
    <xf numFmtId="0" fontId="4" fillId="3" borderId="0" xfId="0" applyFont="1" applyFill="1" applyAlignment="1">
      <alignment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wrapText="1"/>
    </xf>
    <xf numFmtId="0" fontId="4" fillId="3" borderId="0" xfId="0" applyFont="1" applyFill="1" applyAlignment="1">
      <alignment horizontal="center"/>
    </xf>
    <xf numFmtId="0" fontId="28" fillId="0" borderId="0" xfId="0" applyFont="1" applyAlignment="1">
      <alignment horizontal="right" vertical="center"/>
    </xf>
    <xf numFmtId="0" fontId="29" fillId="3" borderId="0" xfId="0" applyFont="1" applyFill="1" applyAlignment="1">
      <alignment horizontal="center" vertical="center"/>
    </xf>
    <xf numFmtId="0" fontId="29" fillId="0" borderId="0" xfId="0" applyFont="1" applyAlignment="1">
      <alignment horizontal="right" vertical="center"/>
    </xf>
    <xf numFmtId="0" fontId="28" fillId="0" borderId="0" xfId="0" applyFont="1" applyAlignment="1">
      <alignment vertical="center" wrapText="1"/>
    </xf>
    <xf numFmtId="0" fontId="4" fillId="0" borderId="0" xfId="0" applyFont="1" applyAlignment="1">
      <alignment horizontal="left" vertical="center" wrapText="1" indent="1"/>
    </xf>
    <xf numFmtId="0" fontId="4" fillId="0" borderId="0" xfId="0" applyFont="1" applyAlignment="1">
      <alignment horizontal="left" vertical="center" wrapText="1"/>
    </xf>
    <xf numFmtId="0" fontId="4" fillId="3" borderId="6" xfId="0" applyFont="1" applyFill="1" applyBorder="1" applyAlignment="1">
      <alignment horizontal="left" vertical="center" indent="1"/>
    </xf>
    <xf numFmtId="0" fontId="29" fillId="0" borderId="0" xfId="0" applyFont="1" applyAlignment="1">
      <alignment horizontal="left" vertical="center" wrapText="1"/>
    </xf>
    <xf numFmtId="0" fontId="28" fillId="3" borderId="0" xfId="0" applyFont="1" applyFill="1" applyAlignment="1">
      <alignment horizontal="right" vertical="center"/>
    </xf>
    <xf numFmtId="0" fontId="29" fillId="3" borderId="0" xfId="0" applyFont="1" applyFill="1" applyAlignment="1">
      <alignment horizontal="right" vertical="center"/>
    </xf>
    <xf numFmtId="0" fontId="4" fillId="3" borderId="8" xfId="0" applyFont="1" applyFill="1" applyBorder="1" applyAlignment="1">
      <alignment vertical="center"/>
    </xf>
    <xf numFmtId="164" fontId="2" fillId="2" borderId="9" xfId="0" quotePrefix="1" applyNumberFormat="1" applyFont="1" applyFill="1" applyBorder="1" applyAlignment="1">
      <alignment horizontal="left" vertical="center"/>
    </xf>
    <xf numFmtId="0" fontId="28" fillId="2" borderId="36" xfId="0" applyFont="1" applyFill="1" applyBorder="1" applyAlignment="1">
      <alignment horizontal="right" vertical="center"/>
    </xf>
    <xf numFmtId="0" fontId="4" fillId="2" borderId="11" xfId="0" applyFont="1" applyFill="1" applyBorder="1" applyAlignment="1">
      <alignment horizontal="center" vertical="center"/>
    </xf>
    <xf numFmtId="0" fontId="29" fillId="2" borderId="11" xfId="0" applyFont="1" applyFill="1" applyBorder="1" applyAlignment="1">
      <alignment horizontal="center" vertical="center"/>
    </xf>
    <xf numFmtId="166" fontId="10" fillId="0" borderId="39" xfId="0" applyNumberFormat="1" applyFont="1" applyBorder="1" applyAlignment="1">
      <alignment horizontal="right"/>
    </xf>
    <xf numFmtId="0" fontId="2" fillId="2" borderId="8" xfId="0" quotePrefix="1" applyFont="1" applyFill="1" applyBorder="1" applyAlignment="1">
      <alignment horizontal="center" vertical="center"/>
    </xf>
    <xf numFmtId="3" fontId="2" fillId="2" borderId="8" xfId="0" quotePrefix="1" applyNumberFormat="1" applyFont="1" applyFill="1" applyBorder="1" applyAlignment="1">
      <alignment horizontal="center" vertical="center"/>
    </xf>
    <xf numFmtId="166" fontId="2" fillId="2" borderId="34" xfId="0" applyNumberFormat="1" applyFont="1" applyFill="1" applyBorder="1" applyAlignment="1">
      <alignment horizontal="center" vertical="center"/>
    </xf>
    <xf numFmtId="0" fontId="2" fillId="2" borderId="2" xfId="0" quotePrefix="1" applyFont="1" applyFill="1" applyBorder="1" applyAlignment="1">
      <alignment horizontal="center" vertical="center"/>
    </xf>
    <xf numFmtId="166" fontId="3" fillId="2" borderId="35" xfId="0" quotePrefix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3" fontId="4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3" fontId="7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/>
    </xf>
    <xf numFmtId="0" fontId="2" fillId="2" borderId="8" xfId="0" applyFont="1" applyFill="1" applyBorder="1" applyAlignment="1">
      <alignment horizontal="center" vertical="center"/>
    </xf>
    <xf numFmtId="3" fontId="2" fillId="2" borderId="8" xfId="0" applyNumberFormat="1" applyFont="1" applyFill="1" applyBorder="1" applyAlignment="1">
      <alignment horizontal="center" vertical="center"/>
    </xf>
    <xf numFmtId="165" fontId="4" fillId="0" borderId="8" xfId="0" applyNumberFormat="1" applyFont="1" applyBorder="1" applyAlignment="1">
      <alignment horizontal="left" vertical="center"/>
    </xf>
    <xf numFmtId="166" fontId="4" fillId="0" borderId="0" xfId="0" applyNumberFormat="1" applyFont="1" applyAlignment="1">
      <alignment vertical="center"/>
    </xf>
    <xf numFmtId="166" fontId="4" fillId="0" borderId="8" xfId="1" applyNumberFormat="1" applyFont="1" applyBorder="1" applyAlignment="1">
      <alignment horizontal="right" vertical="center"/>
    </xf>
    <xf numFmtId="165" fontId="8" fillId="0" borderId="6" xfId="4" quotePrefix="1" applyNumberFormat="1" applyFont="1" applyBorder="1" applyAlignment="1">
      <alignment horizontal="left" vertical="center"/>
    </xf>
    <xf numFmtId="164" fontId="4" fillId="0" borderId="6" xfId="0" quotePrefix="1" applyNumberFormat="1" applyFont="1" applyBorder="1" applyAlignment="1">
      <alignment vertical="center"/>
    </xf>
    <xf numFmtId="165" fontId="2" fillId="2" borderId="8" xfId="0" applyNumberFormat="1" applyFont="1" applyFill="1" applyBorder="1" applyAlignment="1">
      <alignment horizontal="center" vertical="center"/>
    </xf>
    <xf numFmtId="164" fontId="2" fillId="2" borderId="10" xfId="0" quotePrefix="1" applyNumberFormat="1" applyFont="1" applyFill="1" applyBorder="1" applyAlignment="1">
      <alignment horizontal="left" vertical="center"/>
    </xf>
    <xf numFmtId="164" fontId="4" fillId="0" borderId="6" xfId="0" applyNumberFormat="1" applyFont="1" applyBorder="1" applyAlignment="1">
      <alignment horizontal="left" vertical="center"/>
    </xf>
    <xf numFmtId="164" fontId="5" fillId="0" borderId="6" xfId="0" applyNumberFormat="1" applyFont="1" applyBorder="1" applyAlignment="1">
      <alignment horizontal="left" vertical="center"/>
    </xf>
    <xf numFmtId="164" fontId="4" fillId="2" borderId="10" xfId="0" applyNumberFormat="1" applyFont="1" applyFill="1" applyBorder="1" applyAlignment="1">
      <alignment horizontal="left" vertical="center"/>
    </xf>
    <xf numFmtId="164" fontId="4" fillId="2" borderId="9" xfId="0" applyNumberFormat="1" applyFont="1" applyFill="1" applyBorder="1" applyAlignment="1">
      <alignment horizontal="left" vertical="center"/>
    </xf>
    <xf numFmtId="165" fontId="10" fillId="2" borderId="8" xfId="0" quotePrefix="1" applyNumberFormat="1" applyFont="1" applyFill="1" applyBorder="1" applyAlignment="1">
      <alignment horizontal="left" vertical="center"/>
    </xf>
    <xf numFmtId="166" fontId="4" fillId="0" borderId="8" xfId="0" applyNumberFormat="1" applyFont="1" applyBorder="1" applyAlignment="1">
      <alignment horizontal="right" vertical="center"/>
    </xf>
    <xf numFmtId="165" fontId="8" fillId="0" borderId="9" xfId="4" quotePrefix="1" applyNumberFormat="1" applyFont="1" applyBorder="1" applyAlignment="1">
      <alignment horizontal="left" vertical="center"/>
    </xf>
    <xf numFmtId="164" fontId="4" fillId="0" borderId="6" xfId="0" quotePrefix="1" applyNumberFormat="1" applyFont="1" applyBorder="1" applyAlignment="1">
      <alignment horizontal="left" vertical="center"/>
    </xf>
    <xf numFmtId="165" fontId="8" fillId="0" borderId="10" xfId="4" quotePrefix="1" applyNumberFormat="1" applyFont="1" applyBorder="1" applyAlignment="1">
      <alignment horizontal="left" vertical="center"/>
    </xf>
    <xf numFmtId="165" fontId="4" fillId="0" borderId="2" xfId="0" applyNumberFormat="1" applyFont="1" applyBorder="1" applyAlignment="1">
      <alignment horizontal="left" vertical="center"/>
    </xf>
    <xf numFmtId="168" fontId="4" fillId="3" borderId="5" xfId="6" applyFont="1" applyFill="1" applyBorder="1" applyAlignment="1">
      <alignment vertical="center"/>
    </xf>
    <xf numFmtId="168" fontId="4" fillId="0" borderId="5" xfId="6" applyFont="1" applyFill="1" applyBorder="1" applyAlignment="1">
      <alignment vertical="center"/>
    </xf>
    <xf numFmtId="168" fontId="8" fillId="3" borderId="0" xfId="6" applyFont="1" applyFill="1" applyBorder="1" applyAlignment="1">
      <alignment vertical="center"/>
    </xf>
    <xf numFmtId="168" fontId="31" fillId="2" borderId="11" xfId="6" applyFont="1" applyFill="1" applyBorder="1" applyAlignment="1">
      <alignment vertical="center"/>
    </xf>
    <xf numFmtId="168" fontId="28" fillId="2" borderId="37" xfId="6" applyFont="1" applyFill="1" applyBorder="1" applyAlignment="1">
      <alignment vertical="center"/>
    </xf>
    <xf numFmtId="168" fontId="31" fillId="3" borderId="0" xfId="6" applyFont="1" applyFill="1" applyBorder="1" applyAlignment="1">
      <alignment vertical="center"/>
    </xf>
    <xf numFmtId="168" fontId="28" fillId="0" borderId="5" xfId="6" applyFont="1" applyFill="1" applyBorder="1" applyAlignment="1">
      <alignment vertical="center"/>
    </xf>
    <xf numFmtId="168" fontId="2" fillId="0" borderId="5" xfId="6" applyFont="1" applyFill="1" applyBorder="1" applyAlignment="1">
      <alignment vertical="center"/>
    </xf>
    <xf numFmtId="168" fontId="4" fillId="0" borderId="5" xfId="6" applyFont="1" applyFill="1" applyBorder="1" applyAlignment="1">
      <alignment horizontal="center" vertical="center"/>
    </xf>
    <xf numFmtId="168" fontId="8" fillId="2" borderId="11" xfId="6" applyFont="1" applyFill="1" applyBorder="1" applyAlignment="1">
      <alignment vertical="center"/>
    </xf>
    <xf numFmtId="0" fontId="28" fillId="0" borderId="0" xfId="0" applyFont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11" fillId="3" borderId="0" xfId="0" applyFont="1" applyFill="1" applyAlignment="1">
      <alignment horizontal="left" vertical="center" indent="1"/>
    </xf>
    <xf numFmtId="168" fontId="10" fillId="2" borderId="11" xfId="6" applyFont="1" applyFill="1" applyBorder="1" applyAlignment="1">
      <alignment vertical="center"/>
    </xf>
    <xf numFmtId="168" fontId="8" fillId="0" borderId="0" xfId="6" applyFont="1" applyFill="1" applyBorder="1" applyAlignment="1">
      <alignment vertical="center"/>
    </xf>
    <xf numFmtId="168" fontId="28" fillId="3" borderId="5" xfId="6" applyFont="1" applyFill="1" applyBorder="1" applyAlignment="1">
      <alignment vertical="center"/>
    </xf>
    <xf numFmtId="0" fontId="15" fillId="3" borderId="0" xfId="0" applyFont="1" applyFill="1" applyAlignment="1">
      <alignment vertical="center"/>
    </xf>
    <xf numFmtId="0" fontId="2" fillId="5" borderId="8" xfId="0" applyFont="1" applyFill="1" applyBorder="1" applyAlignment="1">
      <alignment vertical="center"/>
    </xf>
    <xf numFmtId="0" fontId="4" fillId="5" borderId="8" xfId="0" applyFont="1" applyFill="1" applyBorder="1" applyAlignment="1">
      <alignment horizontal="center" vertical="center"/>
    </xf>
    <xf numFmtId="168" fontId="8" fillId="5" borderId="8" xfId="6" applyFont="1" applyFill="1" applyBorder="1" applyAlignment="1">
      <alignment vertical="center"/>
    </xf>
    <xf numFmtId="168" fontId="28" fillId="5" borderId="34" xfId="6" applyFont="1" applyFill="1" applyBorder="1" applyAlignment="1">
      <alignment vertical="center"/>
    </xf>
    <xf numFmtId="0" fontId="2" fillId="5" borderId="0" xfId="0" applyFont="1" applyFill="1" applyAlignment="1">
      <alignment vertical="center"/>
    </xf>
    <xf numFmtId="0" fontId="4" fillId="5" borderId="0" xfId="0" applyFont="1" applyFill="1" applyAlignment="1">
      <alignment horizontal="center" vertical="center"/>
    </xf>
    <xf numFmtId="168" fontId="8" fillId="5" borderId="0" xfId="6" applyFont="1" applyFill="1" applyBorder="1" applyAlignment="1">
      <alignment vertical="center"/>
    </xf>
    <xf numFmtId="168" fontId="28" fillId="5" borderId="5" xfId="6" applyFont="1" applyFill="1" applyBorder="1" applyAlignment="1">
      <alignment vertical="center"/>
    </xf>
    <xf numFmtId="0" fontId="2" fillId="5" borderId="2" xfId="0" applyFont="1" applyFill="1" applyBorder="1" applyAlignment="1">
      <alignment vertical="center"/>
    </xf>
    <xf numFmtId="0" fontId="4" fillId="5" borderId="2" xfId="0" applyFont="1" applyFill="1" applyBorder="1" applyAlignment="1">
      <alignment horizontal="center" vertical="center"/>
    </xf>
    <xf numFmtId="168" fontId="8" fillId="5" borderId="2" xfId="6" applyFont="1" applyFill="1" applyBorder="1" applyAlignment="1">
      <alignment vertical="center"/>
    </xf>
    <xf numFmtId="168" fontId="28" fillId="5" borderId="35" xfId="6" applyFont="1" applyFill="1" applyBorder="1" applyAlignment="1">
      <alignment vertical="center"/>
    </xf>
    <xf numFmtId="0" fontId="5" fillId="3" borderId="0" xfId="0" applyFont="1" applyFill="1" applyAlignment="1">
      <alignment vertical="center" wrapText="1"/>
    </xf>
    <xf numFmtId="168" fontId="29" fillId="3" borderId="0" xfId="6" applyFont="1" applyFill="1" applyBorder="1" applyAlignment="1">
      <alignment vertical="center"/>
    </xf>
    <xf numFmtId="168" fontId="4" fillId="2" borderId="11" xfId="6" applyFont="1" applyFill="1" applyBorder="1" applyAlignment="1">
      <alignment vertical="center"/>
    </xf>
    <xf numFmtId="168" fontId="4" fillId="3" borderId="8" xfId="6" applyFont="1" applyFill="1" applyBorder="1" applyAlignment="1">
      <alignment vertical="center"/>
    </xf>
    <xf numFmtId="168" fontId="2" fillId="3" borderId="34" xfId="6" applyFont="1" applyFill="1" applyBorder="1" applyAlignment="1">
      <alignment vertical="center"/>
    </xf>
    <xf numFmtId="168" fontId="4" fillId="5" borderId="8" xfId="6" applyFont="1" applyFill="1" applyBorder="1" applyAlignment="1">
      <alignment vertical="center"/>
    </xf>
    <xf numFmtId="168" fontId="2" fillId="5" borderId="34" xfId="6" applyFont="1" applyFill="1" applyBorder="1" applyAlignment="1">
      <alignment vertical="center"/>
    </xf>
    <xf numFmtId="168" fontId="4" fillId="5" borderId="0" xfId="6" applyFont="1" applyFill="1" applyBorder="1" applyAlignment="1">
      <alignment vertical="center"/>
    </xf>
    <xf numFmtId="168" fontId="2" fillId="5" borderId="5" xfId="6" applyFont="1" applyFill="1" applyBorder="1" applyAlignment="1">
      <alignment vertical="center"/>
    </xf>
    <xf numFmtId="168" fontId="4" fillId="5" borderId="2" xfId="6" applyFont="1" applyFill="1" applyBorder="1" applyAlignment="1">
      <alignment vertical="center"/>
    </xf>
    <xf numFmtId="168" fontId="2" fillId="5" borderId="35" xfId="6" applyFont="1" applyFill="1" applyBorder="1" applyAlignment="1">
      <alignment vertical="center"/>
    </xf>
    <xf numFmtId="0" fontId="11" fillId="3" borderId="8" xfId="0" applyFont="1" applyFill="1" applyBorder="1" applyAlignment="1">
      <alignment vertical="center"/>
    </xf>
    <xf numFmtId="0" fontId="25" fillId="4" borderId="11" xfId="0" applyFont="1" applyFill="1" applyBorder="1" applyAlignment="1">
      <alignment vertical="center"/>
    </xf>
    <xf numFmtId="0" fontId="2" fillId="5" borderId="11" xfId="0" applyFont="1" applyFill="1" applyBorder="1" applyAlignment="1">
      <alignment vertical="center"/>
    </xf>
    <xf numFmtId="0" fontId="2" fillId="5" borderId="11" xfId="0" applyFont="1" applyFill="1" applyBorder="1" applyAlignment="1">
      <alignment horizontal="left" vertical="center"/>
    </xf>
    <xf numFmtId="0" fontId="2" fillId="5" borderId="11" xfId="0" applyFont="1" applyFill="1" applyBorder="1" applyAlignment="1">
      <alignment horizontal="center" vertical="center"/>
    </xf>
    <xf numFmtId="168" fontId="2" fillId="5" borderId="11" xfId="6" applyFont="1" applyFill="1" applyBorder="1" applyAlignment="1">
      <alignment horizontal="center" vertical="center" wrapText="1"/>
    </xf>
    <xf numFmtId="168" fontId="2" fillId="5" borderId="37" xfId="6" applyFont="1" applyFill="1" applyBorder="1" applyAlignment="1">
      <alignment horizontal="center" vertical="center" wrapText="1"/>
    </xf>
    <xf numFmtId="0" fontId="4" fillId="3" borderId="11" xfId="0" applyFont="1" applyFill="1" applyBorder="1" applyAlignment="1">
      <alignment vertical="center"/>
    </xf>
    <xf numFmtId="0" fontId="4" fillId="3" borderId="11" xfId="0" applyFont="1" applyFill="1" applyBorder="1" applyAlignment="1">
      <alignment horizontal="center" vertical="center"/>
    </xf>
    <xf numFmtId="168" fontId="4" fillId="3" borderId="11" xfId="6" applyFont="1" applyFill="1" applyBorder="1" applyAlignment="1">
      <alignment vertical="center"/>
    </xf>
    <xf numFmtId="168" fontId="2" fillId="3" borderId="37" xfId="6" applyFont="1" applyFill="1" applyBorder="1" applyAlignment="1">
      <alignment vertical="center"/>
    </xf>
    <xf numFmtId="0" fontId="11" fillId="3" borderId="0" xfId="0" applyFont="1" applyFill="1" applyAlignment="1">
      <alignment horizontal="center" vertical="center"/>
    </xf>
    <xf numFmtId="168" fontId="11" fillId="3" borderId="0" xfId="6" applyFont="1" applyFill="1" applyBorder="1" applyAlignment="1">
      <alignment vertical="center"/>
    </xf>
    <xf numFmtId="168" fontId="30" fillId="3" borderId="0" xfId="6" applyFont="1" applyFill="1" applyBorder="1" applyAlignment="1">
      <alignment vertical="center"/>
    </xf>
    <xf numFmtId="0" fontId="21" fillId="0" borderId="40" xfId="7" applyBorder="1" applyAlignment="1">
      <alignment horizontal="left" vertical="top" wrapText="1"/>
    </xf>
    <xf numFmtId="0" fontId="21" fillId="0" borderId="0" xfId="7"/>
    <xf numFmtId="0" fontId="21" fillId="0" borderId="42" xfId="7" applyBorder="1" applyAlignment="1">
      <alignment horizontal="center" vertical="top" wrapText="1"/>
    </xf>
    <xf numFmtId="0" fontId="32" fillId="0" borderId="43" xfId="7" applyFont="1" applyBorder="1" applyAlignment="1">
      <alignment horizontal="center" vertical="top" wrapText="1"/>
    </xf>
    <xf numFmtId="0" fontId="32" fillId="0" borderId="43" xfId="7" applyFont="1" applyBorder="1" applyAlignment="1">
      <alignment horizontal="right" vertical="top" wrapText="1"/>
    </xf>
    <xf numFmtId="0" fontId="21" fillId="0" borderId="44" xfId="7" applyBorder="1" applyAlignment="1">
      <alignment horizontal="left" vertical="top" wrapText="1"/>
    </xf>
    <xf numFmtId="0" fontId="21" fillId="0" borderId="45" xfId="7" applyBorder="1" applyAlignment="1">
      <alignment horizontal="left" vertical="top" wrapText="1"/>
    </xf>
    <xf numFmtId="0" fontId="21" fillId="0" borderId="46" xfId="7" applyBorder="1" applyAlignment="1">
      <alignment horizontal="left" vertical="top" wrapText="1"/>
    </xf>
    <xf numFmtId="0" fontId="33" fillId="6" borderId="40" xfId="8" applyFill="1" applyBorder="1">
      <alignment horizontal="left" vertical="top" wrapText="1"/>
    </xf>
    <xf numFmtId="0" fontId="34" fillId="6" borderId="44" xfId="9" applyBorder="1">
      <alignment horizontal="left" vertical="top" wrapText="1"/>
    </xf>
    <xf numFmtId="0" fontId="21" fillId="0" borderId="47" xfId="7" applyFill="1" applyBorder="1" applyAlignment="1">
      <alignment horizontal="left" vertical="top" wrapText="1"/>
    </xf>
    <xf numFmtId="0" fontId="21" fillId="0" borderId="48" xfId="7" applyFill="1" applyBorder="1" applyAlignment="1">
      <alignment horizontal="left" vertical="top" wrapText="1"/>
    </xf>
    <xf numFmtId="49" fontId="21" fillId="0" borderId="0" xfId="7" applyNumberFormat="1" applyFill="1" applyAlignment="1">
      <alignment horizontal="left" vertical="top" wrapText="1"/>
    </xf>
    <xf numFmtId="0" fontId="33" fillId="7" borderId="49" xfId="8" applyFill="1" applyBorder="1">
      <alignment horizontal="left" vertical="top" wrapText="1"/>
    </xf>
    <xf numFmtId="0" fontId="35" fillId="0" borderId="50" xfId="10" applyFill="1" applyBorder="1">
      <alignment horizontal="left" vertical="top" wrapText="1"/>
    </xf>
    <xf numFmtId="0" fontId="33" fillId="7" borderId="51" xfId="8" applyFill="1" applyBorder="1">
      <alignment horizontal="left" vertical="top" wrapText="1"/>
    </xf>
    <xf numFmtId="0" fontId="36" fillId="0" borderId="52" xfId="11" applyFill="1" applyBorder="1">
      <alignment horizontal="left" vertical="top" wrapText="1"/>
    </xf>
    <xf numFmtId="0" fontId="33" fillId="0" borderId="51" xfId="8" applyFill="1" applyBorder="1">
      <alignment horizontal="left" vertical="top" wrapText="1"/>
    </xf>
    <xf numFmtId="0" fontId="36" fillId="0" borderId="52" xfId="12" applyFill="1" applyBorder="1">
      <alignment horizontal="left" vertical="top" wrapText="1"/>
    </xf>
    <xf numFmtId="0" fontId="21" fillId="0" borderId="47" xfId="7" applyFill="1" applyBorder="1" applyAlignment="1" applyProtection="1">
      <alignment horizontal="center" vertical="top"/>
      <protection locked="0"/>
    </xf>
    <xf numFmtId="169" fontId="21" fillId="0" borderId="47" xfId="7" applyNumberFormat="1" applyFill="1" applyBorder="1" applyAlignment="1" applyProtection="1">
      <alignment horizontal="center" vertical="top" wrapText="1"/>
      <protection locked="0"/>
    </xf>
    <xf numFmtId="169" fontId="21" fillId="0" borderId="48" xfId="7" applyNumberFormat="1" applyFill="1" applyBorder="1" applyAlignment="1" applyProtection="1">
      <alignment horizontal="right" vertical="top" wrapText="1"/>
      <protection locked="0"/>
    </xf>
    <xf numFmtId="0" fontId="37" fillId="0" borderId="53" xfId="7" applyFont="1" applyFill="1" applyBorder="1" applyAlignment="1">
      <alignment horizontal="left" vertical="top" wrapText="1"/>
    </xf>
    <xf numFmtId="0" fontId="21" fillId="0" borderId="54" xfId="7" applyFill="1" applyBorder="1" applyAlignment="1">
      <alignment horizontal="left" vertical="top" wrapText="1"/>
    </xf>
    <xf numFmtId="0" fontId="21" fillId="0" borderId="55" xfId="7" applyFill="1" applyBorder="1" applyAlignment="1">
      <alignment horizontal="left" vertical="top" wrapText="1"/>
    </xf>
    <xf numFmtId="0" fontId="33" fillId="8" borderId="40" xfId="13" applyFont="1" applyBorder="1">
      <alignment horizontal="left" vertical="top" wrapText="1"/>
    </xf>
    <xf numFmtId="0" fontId="38" fillId="8" borderId="44" xfId="13" applyBorder="1">
      <alignment horizontal="left" vertical="top" wrapText="1"/>
    </xf>
    <xf numFmtId="169" fontId="21" fillId="0" borderId="56" xfId="7" applyNumberFormat="1" applyFill="1" applyBorder="1" applyAlignment="1">
      <alignment horizontal="right" vertical="top" wrapText="1"/>
    </xf>
    <xf numFmtId="0" fontId="21" fillId="0" borderId="51" xfId="7" applyFill="1" applyBorder="1" applyAlignment="1">
      <alignment horizontal="left" vertical="top" wrapText="1"/>
    </xf>
    <xf numFmtId="0" fontId="37" fillId="0" borderId="40" xfId="7" applyFont="1" applyFill="1" applyBorder="1" applyAlignment="1">
      <alignment horizontal="left" vertical="top" wrapText="1"/>
    </xf>
    <xf numFmtId="0" fontId="33" fillId="0" borderId="49" xfId="8" applyFill="1" applyBorder="1">
      <alignment horizontal="left" vertical="top" wrapText="1"/>
    </xf>
    <xf numFmtId="170" fontId="21" fillId="0" borderId="47" xfId="7" applyNumberFormat="1" applyFill="1" applyBorder="1" applyAlignment="1" applyProtection="1">
      <alignment horizontal="center" vertical="top" wrapText="1"/>
      <protection locked="0"/>
    </xf>
    <xf numFmtId="0" fontId="35" fillId="0" borderId="52" xfId="10" applyFill="1" applyBorder="1">
      <alignment horizontal="left" vertical="top" wrapText="1"/>
    </xf>
    <xf numFmtId="171" fontId="21" fillId="0" borderId="47" xfId="7" applyNumberFormat="1" applyFill="1" applyBorder="1" applyAlignment="1" applyProtection="1">
      <alignment horizontal="center" vertical="top" wrapText="1"/>
      <protection locked="0"/>
    </xf>
    <xf numFmtId="0" fontId="37" fillId="0" borderId="49" xfId="7" applyFont="1" applyFill="1" applyBorder="1" applyAlignment="1">
      <alignment horizontal="left" vertical="top" wrapText="1"/>
    </xf>
    <xf numFmtId="0" fontId="21" fillId="0" borderId="50" xfId="7" applyFill="1" applyBorder="1" applyAlignment="1">
      <alignment horizontal="left" vertical="top" wrapText="1"/>
    </xf>
    <xf numFmtId="0" fontId="21" fillId="0" borderId="57" xfId="7" applyFill="1" applyBorder="1" applyAlignment="1">
      <alignment horizontal="left" vertical="top" wrapText="1"/>
    </xf>
    <xf numFmtId="0" fontId="21" fillId="0" borderId="58" xfId="7" applyFill="1" applyBorder="1" applyAlignment="1">
      <alignment horizontal="left" vertical="top" wrapText="1"/>
    </xf>
    <xf numFmtId="169" fontId="32" fillId="0" borderId="0" xfId="7" applyNumberFormat="1" applyFont="1" applyFill="1" applyAlignment="1">
      <alignment horizontal="right" vertical="top" wrapText="1"/>
    </xf>
    <xf numFmtId="0" fontId="33" fillId="7" borderId="9" xfId="8" applyFill="1" applyBorder="1">
      <alignment horizontal="left" vertical="top" wrapText="1"/>
    </xf>
    <xf numFmtId="0" fontId="35" fillId="0" borderId="59" xfId="10" applyFill="1" applyBorder="1">
      <alignment horizontal="left" vertical="top" wrapText="1"/>
    </xf>
    <xf numFmtId="0" fontId="33" fillId="0" borderId="6" xfId="8" applyFill="1" applyBorder="1">
      <alignment horizontal="left" vertical="top" wrapText="1"/>
    </xf>
    <xf numFmtId="0" fontId="33" fillId="0" borderId="10" xfId="8" applyFill="1" applyBorder="1">
      <alignment horizontal="left" vertical="top" wrapText="1"/>
    </xf>
    <xf numFmtId="0" fontId="36" fillId="0" borderId="63" xfId="11" applyFill="1" applyBorder="1">
      <alignment horizontal="left" vertical="top" wrapText="1"/>
    </xf>
    <xf numFmtId="0" fontId="21" fillId="0" borderId="53" xfId="7" applyBorder="1" applyAlignment="1">
      <alignment horizontal="left" vertical="top" wrapText="1"/>
    </xf>
    <xf numFmtId="0" fontId="21" fillId="0" borderId="66" xfId="7" applyBorder="1" applyAlignment="1">
      <alignment horizontal="center" vertical="top" wrapText="1"/>
    </xf>
    <xf numFmtId="0" fontId="32" fillId="0" borderId="67" xfId="7" applyFont="1" applyBorder="1" applyAlignment="1">
      <alignment horizontal="center" vertical="top" wrapText="1"/>
    </xf>
    <xf numFmtId="0" fontId="32" fillId="0" borderId="67" xfId="7" applyFont="1" applyBorder="1" applyAlignment="1">
      <alignment horizontal="right" vertical="top" wrapText="1"/>
    </xf>
    <xf numFmtId="0" fontId="0" fillId="0" borderId="40" xfId="0" applyBorder="1" applyAlignment="1">
      <alignment horizontal="left" vertical="top" wrapText="1"/>
    </xf>
    <xf numFmtId="0" fontId="0" fillId="0" borderId="42" xfId="0" applyBorder="1" applyAlignment="1">
      <alignment horizontal="center" vertical="top" wrapText="1"/>
    </xf>
    <xf numFmtId="0" fontId="32" fillId="0" borderId="43" xfId="0" applyFont="1" applyBorder="1" applyAlignment="1">
      <alignment horizontal="center" vertical="top" wrapText="1"/>
    </xf>
    <xf numFmtId="0" fontId="32" fillId="0" borderId="43" xfId="0" applyFont="1" applyBorder="1" applyAlignment="1">
      <alignment horizontal="right" vertical="top" wrapText="1"/>
    </xf>
    <xf numFmtId="0" fontId="0" fillId="0" borderId="44" xfId="0" applyBorder="1" applyAlignment="1">
      <alignment horizontal="left" vertical="top" wrapText="1"/>
    </xf>
    <xf numFmtId="0" fontId="0" fillId="0" borderId="45" xfId="0" applyBorder="1" applyAlignment="1">
      <alignment horizontal="left" vertical="top" wrapText="1"/>
    </xf>
    <xf numFmtId="0" fontId="0" fillId="0" borderId="46" xfId="0" applyBorder="1" applyAlignment="1">
      <alignment horizontal="left" vertical="top" wrapText="1"/>
    </xf>
    <xf numFmtId="0" fontId="0" fillId="0" borderId="47" xfId="0" applyBorder="1" applyAlignment="1">
      <alignment horizontal="left" vertical="top" wrapText="1"/>
    </xf>
    <xf numFmtId="0" fontId="0" fillId="0" borderId="48" xfId="0" applyBorder="1" applyAlignment="1">
      <alignment horizontal="left" vertical="top" wrapText="1"/>
    </xf>
    <xf numFmtId="0" fontId="0" fillId="0" borderId="47" xfId="0" applyBorder="1" applyAlignment="1" applyProtection="1">
      <alignment horizontal="center" vertical="top"/>
      <protection locked="0"/>
    </xf>
    <xf numFmtId="170" fontId="0" fillId="0" borderId="47" xfId="0" applyNumberFormat="1" applyBorder="1" applyAlignment="1" applyProtection="1">
      <alignment horizontal="center" vertical="top" wrapText="1"/>
      <protection locked="0"/>
    </xf>
    <xf numFmtId="169" fontId="0" fillId="0" borderId="47" xfId="0" applyNumberFormat="1" applyBorder="1" applyAlignment="1" applyProtection="1">
      <alignment horizontal="center" vertical="top" wrapText="1"/>
      <protection locked="0"/>
    </xf>
    <xf numFmtId="169" fontId="0" fillId="0" borderId="48" xfId="0" applyNumberFormat="1" applyBorder="1" applyAlignment="1" applyProtection="1">
      <alignment horizontal="right" vertical="top" wrapText="1"/>
      <protection locked="0"/>
    </xf>
    <xf numFmtId="171" fontId="0" fillId="0" borderId="47" xfId="0" applyNumberFormat="1" applyBorder="1" applyAlignment="1" applyProtection="1">
      <alignment horizontal="center" vertical="top" wrapText="1"/>
      <protection locked="0"/>
    </xf>
    <xf numFmtId="0" fontId="0" fillId="0" borderId="60" xfId="0" applyBorder="1" applyAlignment="1">
      <alignment horizontal="left" vertical="top" wrapText="1"/>
    </xf>
    <xf numFmtId="0" fontId="0" fillId="0" borderId="61" xfId="0" applyBorder="1" applyAlignment="1">
      <alignment horizontal="left" vertical="top" wrapText="1"/>
    </xf>
    <xf numFmtId="169" fontId="0" fillId="0" borderId="62" xfId="0" applyNumberFormat="1" applyBorder="1" applyAlignment="1" applyProtection="1">
      <alignment horizontal="right" vertical="top" wrapText="1"/>
      <protection locked="0"/>
    </xf>
    <xf numFmtId="0" fontId="0" fillId="0" borderId="64" xfId="0" applyBorder="1" applyAlignment="1" applyProtection="1">
      <alignment horizontal="center" vertical="top"/>
      <protection locked="0"/>
    </xf>
    <xf numFmtId="170" fontId="0" fillId="0" borderId="64" xfId="0" applyNumberFormat="1" applyBorder="1" applyAlignment="1" applyProtection="1">
      <alignment horizontal="center" vertical="top" wrapText="1"/>
      <protection locked="0"/>
    </xf>
    <xf numFmtId="169" fontId="0" fillId="0" borderId="64" xfId="0" applyNumberFormat="1" applyBorder="1" applyAlignment="1" applyProtection="1">
      <alignment horizontal="center" vertical="top" wrapText="1"/>
      <protection locked="0"/>
    </xf>
    <xf numFmtId="169" fontId="0" fillId="0" borderId="65" xfId="0" applyNumberFormat="1" applyBorder="1" applyAlignment="1" applyProtection="1">
      <alignment horizontal="right" vertical="top" wrapText="1"/>
      <protection locked="0"/>
    </xf>
    <xf numFmtId="0" fontId="37" fillId="0" borderId="53" xfId="0" applyFont="1" applyBorder="1" applyAlignment="1">
      <alignment horizontal="left" vertical="top" wrapText="1"/>
    </xf>
    <xf numFmtId="0" fontId="0" fillId="0" borderId="54" xfId="0" applyBorder="1" applyAlignment="1">
      <alignment horizontal="left" vertical="top" wrapText="1"/>
    </xf>
    <xf numFmtId="0" fontId="0" fillId="0" borderId="55" xfId="0" applyBorder="1" applyAlignment="1">
      <alignment horizontal="left" vertical="top" wrapText="1"/>
    </xf>
    <xf numFmtId="169" fontId="0" fillId="0" borderId="56" xfId="0" applyNumberFormat="1" applyBorder="1" applyAlignment="1">
      <alignment horizontal="right" vertical="top" wrapText="1"/>
    </xf>
    <xf numFmtId="0" fontId="37" fillId="0" borderId="49" xfId="0" applyFont="1" applyBorder="1" applyAlignment="1">
      <alignment horizontal="left" vertical="top" wrapText="1"/>
    </xf>
    <xf numFmtId="0" fontId="0" fillId="0" borderId="50" xfId="0" applyBorder="1" applyAlignment="1">
      <alignment horizontal="left" vertical="top" wrapText="1"/>
    </xf>
    <xf numFmtId="0" fontId="0" fillId="0" borderId="57" xfId="0" applyBorder="1" applyAlignment="1">
      <alignment horizontal="left" vertical="top" wrapText="1"/>
    </xf>
    <xf numFmtId="0" fontId="0" fillId="0" borderId="58" xfId="0" applyBorder="1" applyAlignment="1">
      <alignment horizontal="left" vertical="top" wrapText="1"/>
    </xf>
    <xf numFmtId="169" fontId="32" fillId="0" borderId="0" xfId="0" applyNumberFormat="1" applyFont="1" applyAlignment="1">
      <alignment horizontal="right" vertical="top" wrapText="1"/>
    </xf>
    <xf numFmtId="0" fontId="21" fillId="0" borderId="0" xfId="7" applyFill="1" applyAlignment="1">
      <alignment horizontal="left" vertical="top" wrapText="1"/>
    </xf>
    <xf numFmtId="0" fontId="4" fillId="0" borderId="0" xfId="0" applyFont="1" applyAlignment="1">
      <alignment horizontal="center"/>
    </xf>
    <xf numFmtId="0" fontId="4" fillId="0" borderId="5" xfId="0" applyFont="1" applyBorder="1" applyAlignment="1">
      <alignment horizontal="center" vertical="center"/>
    </xf>
    <xf numFmtId="0" fontId="2" fillId="5" borderId="9" xfId="0" applyFont="1" applyFill="1" applyBorder="1" applyAlignment="1">
      <alignment vertical="center"/>
    </xf>
    <xf numFmtId="0" fontId="2" fillId="5" borderId="6" xfId="0" applyFont="1" applyFill="1" applyBorder="1" applyAlignment="1">
      <alignment vertical="center"/>
    </xf>
    <xf numFmtId="0" fontId="2" fillId="5" borderId="10" xfId="0" applyFont="1" applyFill="1" applyBorder="1" applyAlignment="1">
      <alignment vertical="center"/>
    </xf>
    <xf numFmtId="44" fontId="4" fillId="0" borderId="0" xfId="2" applyFont="1" applyFill="1" applyBorder="1" applyAlignment="1">
      <alignment horizontal="right" vertical="center"/>
    </xf>
    <xf numFmtId="44" fontId="4" fillId="0" borderId="4" xfId="2" applyFont="1" applyFill="1" applyBorder="1" applyAlignment="1">
      <alignment horizontal="center" vertical="center" wrapText="1"/>
    </xf>
    <xf numFmtId="166" fontId="4" fillId="0" borderId="0" xfId="4" applyNumberFormat="1" applyFont="1" applyAlignment="1">
      <alignment horizontal="right" vertical="center"/>
    </xf>
    <xf numFmtId="166" fontId="2" fillId="0" borderId="39" xfId="0" applyNumberFormat="1" applyFont="1" applyBorder="1" applyAlignment="1">
      <alignment horizontal="right"/>
    </xf>
    <xf numFmtId="165" fontId="8" fillId="0" borderId="4" xfId="4" quotePrefix="1" applyNumberFormat="1" applyFont="1" applyBorder="1" applyAlignment="1">
      <alignment horizontal="center" vertical="center"/>
    </xf>
    <xf numFmtId="166" fontId="4" fillId="0" borderId="4" xfId="4" applyNumberFormat="1" applyFont="1" applyBorder="1" applyAlignment="1">
      <alignment horizontal="right" vertical="center"/>
    </xf>
    <xf numFmtId="166" fontId="2" fillId="0" borderId="37" xfId="0" applyNumberFormat="1" applyFont="1" applyBorder="1" applyAlignment="1">
      <alignment horizontal="right"/>
    </xf>
    <xf numFmtId="166" fontId="4" fillId="0" borderId="4" xfId="1" applyNumberFormat="1" applyFont="1" applyFill="1" applyBorder="1" applyAlignment="1">
      <alignment horizontal="right" vertical="center"/>
    </xf>
    <xf numFmtId="165" fontId="41" fillId="0" borderId="0" xfId="0" applyNumberFormat="1" applyFont="1" applyAlignment="1">
      <alignment horizontal="left" vertical="center"/>
    </xf>
    <xf numFmtId="164" fontId="29" fillId="0" borderId="4" xfId="0" applyNumberFormat="1" applyFont="1" applyBorder="1" applyAlignment="1">
      <alignment horizontal="left" vertical="center"/>
    </xf>
    <xf numFmtId="165" fontId="29" fillId="0" borderId="0" xfId="0" quotePrefix="1" applyNumberFormat="1" applyFont="1" applyAlignment="1">
      <alignment horizontal="left" vertical="center" wrapText="1" indent="2"/>
    </xf>
    <xf numFmtId="0" fontId="29" fillId="0" borderId="4" xfId="0" applyFont="1" applyBorder="1" applyAlignment="1">
      <alignment horizontal="center" vertical="center"/>
    </xf>
    <xf numFmtId="3" fontId="29" fillId="0" borderId="4" xfId="0" applyNumberFormat="1" applyFont="1" applyBorder="1" applyAlignment="1">
      <alignment horizontal="center" vertical="center"/>
    </xf>
    <xf numFmtId="44" fontId="29" fillId="0" borderId="0" xfId="2" applyFont="1" applyFill="1" applyBorder="1" applyAlignment="1">
      <alignment horizontal="right" vertical="center"/>
    </xf>
    <xf numFmtId="44" fontId="29" fillId="0" borderId="4" xfId="2" applyFont="1" applyFill="1" applyBorder="1" applyAlignment="1">
      <alignment horizontal="center" vertical="center" wrapText="1"/>
    </xf>
    <xf numFmtId="165" fontId="4" fillId="0" borderId="0" xfId="0" quotePrefix="1" applyNumberFormat="1" applyFont="1" applyAlignment="1">
      <alignment horizontal="left" vertical="center" wrapText="1" indent="1"/>
    </xf>
    <xf numFmtId="166" fontId="2" fillId="0" borderId="5" xfId="0" applyNumberFormat="1" applyFont="1" applyBorder="1" applyAlignment="1">
      <alignment horizontal="right"/>
    </xf>
    <xf numFmtId="165" fontId="9" fillId="0" borderId="0" xfId="4" quotePrefix="1" applyNumberFormat="1" applyFont="1" applyAlignment="1">
      <alignment horizontal="left" vertical="center" wrapText="1"/>
    </xf>
    <xf numFmtId="44" fontId="4" fillId="0" borderId="5" xfId="2" applyFont="1" applyFill="1" applyBorder="1" applyAlignment="1">
      <alignment horizontal="center" vertical="center" wrapText="1"/>
    </xf>
    <xf numFmtId="166" fontId="10" fillId="0" borderId="11" xfId="0" applyNumberFormat="1" applyFont="1" applyBorder="1" applyAlignment="1">
      <alignment horizontal="right"/>
    </xf>
    <xf numFmtId="0" fontId="21" fillId="0" borderId="2" xfId="7" applyBorder="1"/>
    <xf numFmtId="0" fontId="21" fillId="0" borderId="8" xfId="7" applyBorder="1"/>
    <xf numFmtId="164" fontId="4" fillId="2" borderId="36" xfId="0" applyNumberFormat="1" applyFont="1" applyFill="1" applyBorder="1" applyAlignment="1">
      <alignment horizontal="left" vertical="center"/>
    </xf>
    <xf numFmtId="0" fontId="43" fillId="3" borderId="9" xfId="0" applyFont="1" applyFill="1" applyBorder="1" applyAlignment="1">
      <alignment horizontal="left" vertical="center" wrapText="1"/>
    </xf>
    <xf numFmtId="0" fontId="43" fillId="3" borderId="34" xfId="0" applyFont="1" applyFill="1" applyBorder="1" applyAlignment="1">
      <alignment horizontal="left" vertical="top" wrapText="1"/>
    </xf>
    <xf numFmtId="0" fontId="44" fillId="3" borderId="5" xfId="0" applyFont="1" applyFill="1" applyBorder="1" applyAlignment="1">
      <alignment vertical="top" wrapText="1"/>
    </xf>
    <xf numFmtId="0" fontId="44" fillId="3" borderId="6" xfId="0" applyFont="1" applyFill="1" applyBorder="1" applyAlignment="1">
      <alignment vertical="top" wrapText="1"/>
    </xf>
    <xf numFmtId="0" fontId="15" fillId="3" borderId="35" xfId="0" applyFont="1" applyFill="1" applyBorder="1" applyAlignment="1">
      <alignment vertical="top" wrapText="1"/>
    </xf>
    <xf numFmtId="0" fontId="0" fillId="2" borderId="0" xfId="0" applyFill="1"/>
    <xf numFmtId="0" fontId="32" fillId="2" borderId="0" xfId="0" applyFont="1" applyFill="1" applyAlignment="1">
      <alignment horizontal="left" vertical="top" wrapText="1"/>
    </xf>
    <xf numFmtId="169" fontId="32" fillId="2" borderId="0" xfId="0" applyNumberFormat="1" applyFont="1" applyFill="1" applyAlignment="1">
      <alignment horizontal="right" vertical="top" wrapText="1"/>
    </xf>
    <xf numFmtId="170" fontId="39" fillId="2" borderId="0" xfId="0" applyNumberFormat="1" applyFont="1" applyFill="1" applyAlignment="1">
      <alignment horizontal="left" vertical="top" wrapText="1"/>
    </xf>
    <xf numFmtId="0" fontId="21" fillId="2" borderId="0" xfId="7" applyFill="1"/>
    <xf numFmtId="0" fontId="32" fillId="2" borderId="0" xfId="7" applyFont="1" applyFill="1" applyAlignment="1">
      <alignment horizontal="left" vertical="top" wrapText="1"/>
    </xf>
    <xf numFmtId="169" fontId="32" fillId="2" borderId="0" xfId="7" applyNumberFormat="1" applyFont="1" applyFill="1" applyAlignment="1">
      <alignment horizontal="right" vertical="top" wrapText="1"/>
    </xf>
    <xf numFmtId="170" fontId="39" fillId="2" borderId="0" xfId="7" applyNumberFormat="1" applyFont="1" applyFill="1" applyAlignment="1">
      <alignment horizontal="left" vertical="top" wrapText="1"/>
    </xf>
    <xf numFmtId="17" fontId="24" fillId="4" borderId="11" xfId="0" applyNumberFormat="1" applyFont="1" applyFill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2" fillId="0" borderId="8" xfId="0" applyFont="1" applyBorder="1" applyAlignment="1">
      <alignment horizontal="center" vertical="center"/>
    </xf>
    <xf numFmtId="0" fontId="42" fillId="0" borderId="34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45" fillId="0" borderId="10" xfId="0" applyFont="1" applyBorder="1" applyAlignment="1">
      <alignment horizontal="center" vertical="top" wrapText="1"/>
    </xf>
    <xf numFmtId="0" fontId="45" fillId="0" borderId="2" xfId="0" applyFont="1" applyBorder="1" applyAlignment="1">
      <alignment horizontal="center" vertical="top" wrapText="1"/>
    </xf>
    <xf numFmtId="0" fontId="45" fillId="0" borderId="35" xfId="0" applyFont="1" applyBorder="1" applyAlignment="1">
      <alignment horizontal="center" vertical="top" wrapText="1"/>
    </xf>
    <xf numFmtId="0" fontId="16" fillId="3" borderId="36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/>
    </xf>
    <xf numFmtId="0" fontId="16" fillId="3" borderId="37" xfId="0" applyFont="1" applyFill="1" applyBorder="1" applyAlignment="1">
      <alignment horizontal="center" vertical="center"/>
    </xf>
    <xf numFmtId="0" fontId="40" fillId="6" borderId="41" xfId="9" applyFont="1" applyBorder="1" applyAlignment="1">
      <alignment horizontal="center" vertical="center" wrapText="1"/>
    </xf>
    <xf numFmtId="0" fontId="40" fillId="6" borderId="44" xfId="9" applyFont="1" applyBorder="1" applyAlignment="1">
      <alignment horizontal="center" vertical="center" wrapText="1"/>
    </xf>
    <xf numFmtId="0" fontId="28" fillId="2" borderId="9" xfId="0" applyFont="1" applyFill="1" applyBorder="1" applyAlignment="1">
      <alignment horizontal="center" vertical="center"/>
    </xf>
    <xf numFmtId="0" fontId="28" fillId="2" borderId="8" xfId="0" applyFont="1" applyFill="1" applyBorder="1" applyAlignment="1">
      <alignment horizontal="center" vertical="center"/>
    </xf>
    <xf numFmtId="0" fontId="28" fillId="2" borderId="34" xfId="0" applyFont="1" applyFill="1" applyBorder="1" applyAlignment="1">
      <alignment horizontal="center" vertical="center"/>
    </xf>
    <xf numFmtId="0" fontId="28" fillId="2" borderId="10" xfId="0" applyFont="1" applyFill="1" applyBorder="1" applyAlignment="1">
      <alignment horizontal="center" vertical="center"/>
    </xf>
    <xf numFmtId="0" fontId="28" fillId="2" borderId="2" xfId="0" applyFont="1" applyFill="1" applyBorder="1" applyAlignment="1">
      <alignment horizontal="center" vertical="center"/>
    </xf>
    <xf numFmtId="0" fontId="28" fillId="2" borderId="35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left" vertical="top" wrapText="1"/>
    </xf>
    <xf numFmtId="0" fontId="13" fillId="3" borderId="5" xfId="0" applyFont="1" applyFill="1" applyBorder="1" applyAlignment="1">
      <alignment horizontal="left" vertical="top" wrapText="1"/>
    </xf>
    <xf numFmtId="0" fontId="16" fillId="3" borderId="18" xfId="0" applyFont="1" applyFill="1" applyBorder="1" applyAlignment="1">
      <alignment horizontal="center" vertical="center" wrapText="1"/>
    </xf>
    <xf numFmtId="0" fontId="16" fillId="3" borderId="24" xfId="0" applyFont="1" applyFill="1" applyBorder="1" applyAlignment="1">
      <alignment horizontal="center" vertical="center"/>
    </xf>
    <xf numFmtId="17" fontId="24" fillId="4" borderId="36" xfId="0" applyNumberFormat="1" applyFont="1" applyFill="1" applyBorder="1" applyAlignment="1">
      <alignment horizontal="center" vertical="center"/>
    </xf>
    <xf numFmtId="0" fontId="24" fillId="4" borderId="11" xfId="0" applyFont="1" applyFill="1" applyBorder="1" applyAlignment="1">
      <alignment horizontal="center" vertical="center"/>
    </xf>
    <xf numFmtId="0" fontId="24" fillId="4" borderId="37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0" fontId="9" fillId="2" borderId="34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35" xfId="0" applyFont="1" applyFill="1" applyBorder="1" applyAlignment="1">
      <alignment horizontal="center" vertical="center"/>
    </xf>
    <xf numFmtId="0" fontId="9" fillId="2" borderId="36" xfId="0" applyFont="1" applyFill="1" applyBorder="1" applyAlignment="1">
      <alignment horizontal="center" vertical="center"/>
    </xf>
    <xf numFmtId="0" fontId="9" fillId="2" borderId="11" xfId="0" applyFont="1" applyFill="1" applyBorder="1" applyAlignment="1">
      <alignment horizontal="center" vertical="center"/>
    </xf>
    <xf numFmtId="0" fontId="9" fillId="2" borderId="37" xfId="0" applyFont="1" applyFill="1" applyBorder="1" applyAlignment="1">
      <alignment horizontal="center" vertical="center"/>
    </xf>
    <xf numFmtId="0" fontId="28" fillId="2" borderId="36" xfId="0" applyFont="1" applyFill="1" applyBorder="1" applyAlignment="1">
      <alignment horizontal="center" vertical="center"/>
    </xf>
    <xf numFmtId="0" fontId="28" fillId="2" borderId="11" xfId="0" applyFont="1" applyFill="1" applyBorder="1" applyAlignment="1">
      <alignment horizontal="center" vertical="center"/>
    </xf>
    <xf numFmtId="0" fontId="28" fillId="2" borderId="37" xfId="0" applyFont="1" applyFill="1" applyBorder="1" applyAlignment="1">
      <alignment horizontal="center" vertical="center"/>
    </xf>
    <xf numFmtId="0" fontId="26" fillId="0" borderId="31" xfId="0" applyFont="1" applyBorder="1" applyAlignment="1">
      <alignment horizontal="center" vertical="center"/>
    </xf>
    <xf numFmtId="0" fontId="26" fillId="0" borderId="32" xfId="0" applyFont="1" applyBorder="1" applyAlignment="1">
      <alignment horizontal="center" vertical="center"/>
    </xf>
    <xf numFmtId="0" fontId="26" fillId="0" borderId="33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/>
    </xf>
    <xf numFmtId="0" fontId="27" fillId="0" borderId="15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top" wrapText="1"/>
    </xf>
    <xf numFmtId="0" fontId="18" fillId="0" borderId="2" xfId="0" applyFont="1" applyBorder="1" applyAlignment="1">
      <alignment horizontal="center" vertical="top" wrapText="1"/>
    </xf>
    <xf numFmtId="0" fontId="18" fillId="0" borderId="17" xfId="0" applyFont="1" applyBorder="1" applyAlignment="1">
      <alignment horizontal="center" vertical="top" wrapText="1"/>
    </xf>
    <xf numFmtId="0" fontId="5" fillId="2" borderId="36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0" fontId="5" fillId="2" borderId="37" xfId="0" applyFont="1" applyFill="1" applyBorder="1" applyAlignment="1">
      <alignment horizontal="center" vertical="center" wrapText="1"/>
    </xf>
    <xf numFmtId="166" fontId="2" fillId="2" borderId="9" xfId="0" applyNumberFormat="1" applyFont="1" applyFill="1" applyBorder="1" applyAlignment="1">
      <alignment horizontal="right" vertical="center"/>
    </xf>
    <xf numFmtId="166" fontId="2" fillId="2" borderId="34" xfId="0" applyNumberFormat="1" applyFont="1" applyFill="1" applyBorder="1" applyAlignment="1">
      <alignment horizontal="right" vertical="center"/>
    </xf>
    <xf numFmtId="166" fontId="2" fillId="2" borderId="27" xfId="0" applyNumberFormat="1" applyFont="1" applyFill="1" applyBorder="1" applyAlignment="1">
      <alignment horizontal="right" vertical="center"/>
    </xf>
    <xf numFmtId="166" fontId="2" fillId="2" borderId="38" xfId="0" applyNumberFormat="1" applyFont="1" applyFill="1" applyBorder="1" applyAlignment="1">
      <alignment horizontal="right" vertical="center"/>
    </xf>
    <xf numFmtId="166" fontId="2" fillId="2" borderId="36" xfId="0" applyNumberFormat="1" applyFont="1" applyFill="1" applyBorder="1" applyAlignment="1">
      <alignment horizontal="right" vertical="center"/>
    </xf>
    <xf numFmtId="166" fontId="2" fillId="2" borderId="37" xfId="0" applyNumberFormat="1" applyFont="1" applyFill="1" applyBorder="1" applyAlignment="1">
      <alignment horizontal="right" vertical="center"/>
    </xf>
    <xf numFmtId="166" fontId="5" fillId="2" borderId="9" xfId="0" applyNumberFormat="1" applyFont="1" applyFill="1" applyBorder="1" applyAlignment="1">
      <alignment horizontal="right" vertical="center"/>
    </xf>
    <xf numFmtId="166" fontId="5" fillId="2" borderId="13" xfId="0" applyNumberFormat="1" applyFont="1" applyFill="1" applyBorder="1" applyAlignment="1">
      <alignment horizontal="right" vertical="center"/>
    </xf>
    <xf numFmtId="166" fontId="10" fillId="2" borderId="27" xfId="0" applyNumberFormat="1" applyFont="1" applyFill="1" applyBorder="1" applyAlignment="1">
      <alignment horizontal="right" vertical="center"/>
    </xf>
    <xf numFmtId="166" fontId="10" fillId="2" borderId="28" xfId="0" applyNumberFormat="1" applyFont="1" applyFill="1" applyBorder="1" applyAlignment="1">
      <alignment horizontal="right" vertical="center"/>
    </xf>
    <xf numFmtId="166" fontId="5" fillId="2" borderId="29" xfId="0" applyNumberFormat="1" applyFont="1" applyFill="1" applyBorder="1" applyAlignment="1">
      <alignment horizontal="right" vertical="center"/>
    </xf>
    <xf numFmtId="166" fontId="5" fillId="2" borderId="30" xfId="0" applyNumberFormat="1" applyFont="1" applyFill="1" applyBorder="1" applyAlignment="1">
      <alignment horizontal="right" vertical="center"/>
    </xf>
    <xf numFmtId="17" fontId="24" fillId="4" borderId="24" xfId="0" applyNumberFormat="1" applyFont="1" applyFill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/>
    </xf>
    <xf numFmtId="0" fontId="26" fillId="0" borderId="34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top" wrapText="1"/>
    </xf>
    <xf numFmtId="0" fontId="18" fillId="0" borderId="35" xfId="0" applyFont="1" applyBorder="1" applyAlignment="1">
      <alignment horizontal="center" vertical="top" wrapText="1"/>
    </xf>
    <xf numFmtId="166" fontId="5" fillId="2" borderId="34" xfId="0" applyNumberFormat="1" applyFont="1" applyFill="1" applyBorder="1" applyAlignment="1">
      <alignment horizontal="right" vertical="center"/>
    </xf>
    <xf numFmtId="166" fontId="10" fillId="2" borderId="38" xfId="0" applyNumberFormat="1" applyFont="1" applyFill="1" applyBorder="1" applyAlignment="1">
      <alignment horizontal="right" vertical="center"/>
    </xf>
    <xf numFmtId="166" fontId="5" fillId="2" borderId="36" xfId="0" applyNumberFormat="1" applyFont="1" applyFill="1" applyBorder="1" applyAlignment="1">
      <alignment horizontal="right" vertical="center"/>
    </xf>
    <xf numFmtId="166" fontId="5" fillId="2" borderId="37" xfId="0" applyNumberFormat="1" applyFont="1" applyFill="1" applyBorder="1" applyAlignment="1">
      <alignment horizontal="right" vertical="center"/>
    </xf>
    <xf numFmtId="0" fontId="40" fillId="6" borderId="42" xfId="9" applyFont="1" applyBorder="1" applyAlignment="1">
      <alignment horizontal="center" vertical="center" wrapText="1"/>
    </xf>
    <xf numFmtId="166" fontId="5" fillId="2" borderId="11" xfId="0" applyNumberFormat="1" applyFont="1" applyFill="1" applyBorder="1" applyAlignment="1">
      <alignment horizontal="right" vertical="center"/>
    </xf>
    <xf numFmtId="166" fontId="5" fillId="2" borderId="8" xfId="0" applyNumberFormat="1" applyFont="1" applyFill="1" applyBorder="1" applyAlignment="1">
      <alignment horizontal="right" vertical="center"/>
    </xf>
    <xf numFmtId="166" fontId="10" fillId="2" borderId="2" xfId="0" applyNumberFormat="1" applyFont="1" applyFill="1" applyBorder="1" applyAlignment="1">
      <alignment horizontal="right" vertical="center"/>
    </xf>
    <xf numFmtId="166" fontId="10" fillId="2" borderId="35" xfId="0" applyNumberFormat="1" applyFont="1" applyFill="1" applyBorder="1" applyAlignment="1">
      <alignment horizontal="right" vertical="center"/>
    </xf>
    <xf numFmtId="166" fontId="5" fillId="2" borderId="2" xfId="0" applyNumberFormat="1" applyFont="1" applyFill="1" applyBorder="1" applyAlignment="1">
      <alignment horizontal="right" vertical="center"/>
    </xf>
    <xf numFmtId="166" fontId="5" fillId="2" borderId="35" xfId="0" applyNumberFormat="1" applyFont="1" applyFill="1" applyBorder="1" applyAlignment="1">
      <alignment horizontal="right" vertical="center"/>
    </xf>
  </cellXfs>
  <cellStyles count="14">
    <cellStyle name="ChapRecap1" xfId="13" xr:uid="{522788A4-C303-4D93-A6EA-6E135FAF0AF3}"/>
    <cellStyle name="ChapTitre1" xfId="9" xr:uid="{8AE554AB-FE8B-49E4-89A4-5DB739B2484F}"/>
    <cellStyle name="ChapTitre2" xfId="10" xr:uid="{768D689D-89C7-44B0-BC15-59040204F5F5}"/>
    <cellStyle name="ChapTitre3" xfId="11" xr:uid="{8068A96A-ED58-4F8D-9E47-249F0D2DF167}"/>
    <cellStyle name="ChapTitre4" xfId="12" xr:uid="{A3AE2AE6-CF6E-413C-A19B-5CFD57505FCE}"/>
    <cellStyle name="Euro" xfId="1" xr:uid="{7E019139-4041-44A8-B5B9-CF3C523B2B50}"/>
    <cellStyle name="Monétaire" xfId="2" builtinId="4"/>
    <cellStyle name="Monétaire 2" xfId="6" xr:uid="{54693D00-9A85-4FF8-8E1F-AAC0677EDE85}"/>
    <cellStyle name="Monétaire 3" xfId="5" xr:uid="{4B6BF720-E999-4AA8-A050-47379D98F1D8}"/>
    <cellStyle name="Normal" xfId="0" builtinId="0"/>
    <cellStyle name="Normal 2" xfId="7" xr:uid="{E0077D36-4BE4-47EF-98B3-10617CB8A56E}"/>
    <cellStyle name="Normal 2 2 2" xfId="3" xr:uid="{2402F091-9A95-4B80-B730-B28CCB27BFD8}"/>
    <cellStyle name="Normal 4" xfId="4" xr:uid="{8FCD0657-2FBC-42CE-B6EB-EBF4965B1D56}"/>
    <cellStyle name="Numerotation" xfId="8" xr:uid="{D78A1438-6F84-4732-8B0B-55C5C788000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552450</xdr:colOff>
      <xdr:row>4</xdr:row>
      <xdr:rowOff>28575</xdr:rowOff>
    </xdr:from>
    <xdr:to>
      <xdr:col>5</xdr:col>
      <xdr:colOff>555028</xdr:colOff>
      <xdr:row>5</xdr:row>
      <xdr:rowOff>59348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29150" y="1781175"/>
          <a:ext cx="1431328" cy="51654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333375</xdr:colOff>
      <xdr:row>4</xdr:row>
      <xdr:rowOff>38100</xdr:rowOff>
    </xdr:from>
    <xdr:to>
      <xdr:col>5</xdr:col>
      <xdr:colOff>339616</xdr:colOff>
      <xdr:row>5</xdr:row>
      <xdr:rowOff>66674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10075" y="1028700"/>
          <a:ext cx="1434991" cy="51434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457200</xdr:colOff>
      <xdr:row>4</xdr:row>
      <xdr:rowOff>28575</xdr:rowOff>
    </xdr:from>
    <xdr:to>
      <xdr:col>5</xdr:col>
      <xdr:colOff>463441</xdr:colOff>
      <xdr:row>5</xdr:row>
      <xdr:rowOff>57149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33900" y="1790700"/>
          <a:ext cx="1434991" cy="51434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333375</xdr:colOff>
      <xdr:row>4</xdr:row>
      <xdr:rowOff>28575</xdr:rowOff>
    </xdr:from>
    <xdr:to>
      <xdr:col>5</xdr:col>
      <xdr:colOff>339616</xdr:colOff>
      <xdr:row>5</xdr:row>
      <xdr:rowOff>57149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10075" y="1276350"/>
          <a:ext cx="1434991" cy="51434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342900</xdr:colOff>
      <xdr:row>4</xdr:row>
      <xdr:rowOff>57150</xdr:rowOff>
    </xdr:from>
    <xdr:to>
      <xdr:col>5</xdr:col>
      <xdr:colOff>349141</xdr:colOff>
      <xdr:row>5</xdr:row>
      <xdr:rowOff>85724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19600" y="2000250"/>
          <a:ext cx="1434991" cy="51434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333375</xdr:colOff>
      <xdr:row>4</xdr:row>
      <xdr:rowOff>19050</xdr:rowOff>
    </xdr:from>
    <xdr:to>
      <xdr:col>5</xdr:col>
      <xdr:colOff>339616</xdr:colOff>
      <xdr:row>5</xdr:row>
      <xdr:rowOff>47624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10075" y="971550"/>
          <a:ext cx="1434991" cy="51434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323850</xdr:colOff>
      <xdr:row>4</xdr:row>
      <xdr:rowOff>19050</xdr:rowOff>
    </xdr:from>
    <xdr:to>
      <xdr:col>5</xdr:col>
      <xdr:colOff>330091</xdr:colOff>
      <xdr:row>5</xdr:row>
      <xdr:rowOff>47624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00550" y="981075"/>
          <a:ext cx="1434991" cy="51434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342900</xdr:colOff>
      <xdr:row>4</xdr:row>
      <xdr:rowOff>19050</xdr:rowOff>
    </xdr:from>
    <xdr:to>
      <xdr:col>5</xdr:col>
      <xdr:colOff>349141</xdr:colOff>
      <xdr:row>5</xdr:row>
      <xdr:rowOff>47624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19600" y="990600"/>
          <a:ext cx="1434991" cy="51434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438150</xdr:colOff>
      <xdr:row>4</xdr:row>
      <xdr:rowOff>66675</xdr:rowOff>
    </xdr:from>
    <xdr:to>
      <xdr:col>5</xdr:col>
      <xdr:colOff>444391</xdr:colOff>
      <xdr:row>5</xdr:row>
      <xdr:rowOff>95249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14850" y="1809750"/>
          <a:ext cx="1434991" cy="51434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523875</xdr:colOff>
      <xdr:row>4</xdr:row>
      <xdr:rowOff>57150</xdr:rowOff>
    </xdr:from>
    <xdr:to>
      <xdr:col>5</xdr:col>
      <xdr:colOff>530116</xdr:colOff>
      <xdr:row>5</xdr:row>
      <xdr:rowOff>85724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00575" y="1076325"/>
          <a:ext cx="1434991" cy="51434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509386</xdr:colOff>
      <xdr:row>3</xdr:row>
      <xdr:rowOff>295276</xdr:rowOff>
    </xdr:from>
    <xdr:to>
      <xdr:col>5</xdr:col>
      <xdr:colOff>515627</xdr:colOff>
      <xdr:row>5</xdr:row>
      <xdr:rowOff>133350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86086" y="1114426"/>
          <a:ext cx="1434991" cy="51434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190500</xdr:colOff>
          <xdr:row>3</xdr:row>
          <xdr:rowOff>47625</xdr:rowOff>
        </xdr:from>
        <xdr:to>
          <xdr:col>6</xdr:col>
          <xdr:colOff>942975</xdr:colOff>
          <xdr:row>7</xdr:row>
          <xdr:rowOff>123825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B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571500</xdr:colOff>
          <xdr:row>3</xdr:row>
          <xdr:rowOff>76200</xdr:rowOff>
        </xdr:from>
        <xdr:to>
          <xdr:col>6</xdr:col>
          <xdr:colOff>1219200</xdr:colOff>
          <xdr:row>7</xdr:row>
          <xdr:rowOff>76200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C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361950</xdr:colOff>
          <xdr:row>3</xdr:row>
          <xdr:rowOff>95250</xdr:rowOff>
        </xdr:from>
        <xdr:to>
          <xdr:col>6</xdr:col>
          <xdr:colOff>1009650</xdr:colOff>
          <xdr:row>7</xdr:row>
          <xdr:rowOff>95250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D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304800</xdr:colOff>
      <xdr:row>4</xdr:row>
      <xdr:rowOff>66675</xdr:rowOff>
    </xdr:from>
    <xdr:to>
      <xdr:col>5</xdr:col>
      <xdr:colOff>311041</xdr:colOff>
      <xdr:row>5</xdr:row>
      <xdr:rowOff>95249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81500" y="1066800"/>
          <a:ext cx="1434991" cy="51434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495300</xdr:colOff>
          <xdr:row>3</xdr:row>
          <xdr:rowOff>200025</xdr:rowOff>
        </xdr:from>
        <xdr:to>
          <xdr:col>6</xdr:col>
          <xdr:colOff>695325</xdr:colOff>
          <xdr:row>6</xdr:row>
          <xdr:rowOff>114300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F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2</xdr:col>
      <xdr:colOff>85726</xdr:colOff>
      <xdr:row>3</xdr:row>
      <xdr:rowOff>104775</xdr:rowOff>
    </xdr:from>
    <xdr:to>
      <xdr:col>5</xdr:col>
      <xdr:colOff>428626</xdr:colOff>
      <xdr:row>4</xdr:row>
      <xdr:rowOff>263163</xdr:rowOff>
    </xdr:to>
    <xdr:pic>
      <xdr:nvPicPr>
        <xdr:cNvPr id="2" name="Image 1" descr="Logo I&amp;A Long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6926" y="1152525"/>
          <a:ext cx="2114550" cy="46318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742950</xdr:colOff>
      <xdr:row>3</xdr:row>
      <xdr:rowOff>114300</xdr:rowOff>
    </xdr:from>
    <xdr:to>
      <xdr:col>6</xdr:col>
      <xdr:colOff>1343025</xdr:colOff>
      <xdr:row>7</xdr:row>
      <xdr:rowOff>123825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1150" y="1162050"/>
          <a:ext cx="600075" cy="9715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190501</xdr:colOff>
      <xdr:row>5</xdr:row>
      <xdr:rowOff>1</xdr:rowOff>
    </xdr:from>
    <xdr:to>
      <xdr:col>4</xdr:col>
      <xdr:colOff>676276</xdr:colOff>
      <xdr:row>7</xdr:row>
      <xdr:rowOff>157645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81701" y="1647826"/>
          <a:ext cx="1447800" cy="51959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assaudlaurent-my.sharepoint.com/personal/l_assaud_laeco-ingenierie_fr/Documents/Affaires/250304_REHABILITATION%20ET%20EXTENSION%20DU%20BATIMENT%20ROU140/01_ETUDES/01_PRO/DPGF/ESTIMATION%20PRO.xlsx" TargetMode="External"/><Relationship Id="rId1" Type="http://schemas.openxmlformats.org/officeDocument/2006/relationships/externalLinkPath" Target="https://assaudlaurent-my.sharepoint.com/personal/l_assaud_laeco-ingenierie_fr/Documents/Affaires/250304_REHABILITATION%20ET%20EXTENSION%20DU%20BATIMENT%20ROU140/01_ETUDES/01_PRO/DPGF/ESTIMATION%20PRO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Users\Vincent\Dropbox\INGLESAKIS%20&amp;%20ASSOCIES\PROJETS%20AGENCE\1814-ROUSSET\NOUVEAU%20PROJET\PRO\CCTP%20En%20cours\DPGF\PRO_ESTIMATION_TCE_LABO_CNRS_PRIMATOLOGIE_ROU140.xlsx" TargetMode="External"/><Relationship Id="rId1" Type="http://schemas.openxmlformats.org/officeDocument/2006/relationships/externalLinkPath" Target="/Users/Vincent/Dropbox/INGLESAKIS%20&amp;%20ASSOCIES/PROJETS%20AGENCE/1814-ROUSSET/NOUVEAU%20PROJET/PRO/CCTP%20En%20cours/DPGF/PRO_ESTIMATION_TCE_LABO_CNRS_PRIMATOLOGIE_ROU14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écap. général"/>
      <sheetName val="Lot N°01 TERRASSEMENT – VRD"/>
      <sheetName val="Lot N°02 DEMOLITIONS – CURAGES"/>
      <sheetName val="Lot N°03 ETANCHEITE"/>
      <sheetName val="Lot N°04 BARDAGES - TOITURE BA"/>
      <sheetName val="Lot N°05 MENUISERIES EXTERIEUR"/>
      <sheetName val="Lot N°06 MENUISERIES INTERIEUR"/>
      <sheetName val="Lot N°07 SERRURERIE"/>
      <sheetName val="Lot N°08 DOUBLAGES – CLOISONS"/>
      <sheetName val="Lot N°09 REVETEMENTS DE SOLS D"/>
      <sheetName val="Lot N°10 PEINTURE"/>
      <sheetName val="Lot N°14 EQUIPEMENTS LABORATOI"/>
    </sheetNames>
    <sheetDataSet>
      <sheetData sheetId="0">
        <row r="12">
          <cell r="D12">
            <v>20</v>
          </cell>
        </row>
        <row r="13">
          <cell r="D13">
            <v>20</v>
          </cell>
        </row>
        <row r="14">
          <cell r="D14">
            <v>20</v>
          </cell>
        </row>
        <row r="15">
          <cell r="D15">
            <v>20</v>
          </cell>
        </row>
        <row r="16">
          <cell r="D16">
            <v>20</v>
          </cell>
        </row>
        <row r="17">
          <cell r="D17">
            <v>20</v>
          </cell>
        </row>
        <row r="18">
          <cell r="D18">
            <v>20</v>
          </cell>
        </row>
        <row r="19">
          <cell r="D19">
            <v>20</v>
          </cell>
        </row>
        <row r="20">
          <cell r="D20">
            <v>20</v>
          </cell>
        </row>
        <row r="21">
          <cell r="D21">
            <v>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écap. général"/>
      <sheetName val="Lot N°01 TERRASSEMENT – VRD"/>
      <sheetName val="Lot N°02 DEMOLITIONS – CURAGES"/>
      <sheetName val="Lot N°03 ETANCHEITE"/>
      <sheetName val="Lot N°04 BARD-TOITURE-BASE "/>
      <sheetName val="Lot N°04 BARD-TOITURE-VARIANTE "/>
      <sheetName val="Lot N°05 MENUISERIES EXTERIEUR"/>
      <sheetName val="Lot N°06 MENUISERIES INTERIEUR"/>
      <sheetName val="Lot N°07 SERRURERIE"/>
      <sheetName val="Lot N°08 DOUBLAGES – CLOISONS"/>
      <sheetName val="Lot N°09 REVETEMENTS DE SOLS D"/>
      <sheetName val="Lot N°10 PEINTURE"/>
      <sheetName val="Lot N°14 EQUIPEMENTS LABORATOI"/>
      <sheetName val="Lot N°14 EQUIPT LABO-T0"/>
    </sheetNames>
    <sheetDataSet>
      <sheetData sheetId="0">
        <row r="15">
          <cell r="D15">
            <v>20</v>
          </cell>
        </row>
        <row r="30">
          <cell r="D30">
            <v>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DCC68-9729-4CB9-8A4B-A03FCEB87927}">
  <sheetPr>
    <pageSetUpPr fitToPage="1"/>
  </sheetPr>
  <dimension ref="A1:ZZ67"/>
  <sheetViews>
    <sheetView showGridLines="0" tabSelected="1" zoomScaleNormal="100" zoomScaleSheetLayoutView="100" workbookViewId="0">
      <pane xSplit="2" ySplit="1" topLeftCell="C23" activePane="bottomRight" state="frozen"/>
      <selection activeCell="L48" sqref="L48"/>
      <selection pane="topRight" activeCell="L48" sqref="L48"/>
      <selection pane="bottomLeft" activeCell="L48" sqref="L48"/>
      <selection pane="bottomRight" activeCell="E14" sqref="E14:E57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7" width="10.7109375" style="215" customWidth="1"/>
    <col min="8" max="700" width="10.7109375" style="215"/>
    <col min="701" max="703" width="10.7109375" style="215" customWidth="1"/>
    <col min="704" max="16384" width="10.7109375" style="215"/>
  </cols>
  <sheetData>
    <row r="1" spans="1:702" x14ac:dyDescent="0.25">
      <c r="A1" s="335" t="s">
        <v>51</v>
      </c>
      <c r="B1" s="336"/>
      <c r="C1" s="336"/>
      <c r="D1" s="336"/>
      <c r="E1" s="336"/>
      <c r="F1" s="337"/>
    </row>
    <row r="2" spans="1:702" ht="7.5" customHeight="1" x14ac:dyDescent="0.25">
      <c r="A2" s="338"/>
      <c r="B2" s="339"/>
      <c r="C2" s="339"/>
      <c r="D2" s="339"/>
      <c r="E2" s="339"/>
      <c r="F2" s="340"/>
    </row>
    <row r="3" spans="1:702" ht="27.75" customHeight="1" x14ac:dyDescent="0.25">
      <c r="A3" s="341" t="s">
        <v>50</v>
      </c>
      <c r="B3" s="342"/>
      <c r="C3" s="342"/>
      <c r="D3" s="342"/>
      <c r="E3" s="342"/>
      <c r="F3" s="343"/>
      <c r="ZY3" s="215" t="s">
        <v>282</v>
      </c>
      <c r="ZZ3" s="226"/>
    </row>
    <row r="4" spans="1:702" ht="16.5" x14ac:dyDescent="0.25">
      <c r="A4" s="74"/>
      <c r="B4" s="322" t="s">
        <v>35</v>
      </c>
      <c r="C4" s="321"/>
      <c r="D4" s="33" t="s">
        <v>1278</v>
      </c>
      <c r="E4" s="34"/>
      <c r="F4" s="75"/>
      <c r="ZY4" s="215" t="s">
        <v>285</v>
      </c>
      <c r="ZZ4" s="226"/>
    </row>
    <row r="5" spans="1:702" ht="38.25" x14ac:dyDescent="0.25">
      <c r="A5" s="76"/>
      <c r="B5" s="323" t="s">
        <v>52</v>
      </c>
      <c r="C5" s="324"/>
      <c r="D5" s="49"/>
      <c r="E5" s="1"/>
      <c r="F5" s="77"/>
      <c r="ZY5" s="215" t="s">
        <v>288</v>
      </c>
      <c r="ZZ5" s="226"/>
    </row>
    <row r="6" spans="1:702" ht="7.5" customHeight="1" x14ac:dyDescent="0.25">
      <c r="A6" s="78"/>
      <c r="B6" s="323"/>
      <c r="C6" s="324"/>
      <c r="D6" s="49"/>
      <c r="E6" s="49"/>
      <c r="F6" s="77"/>
      <c r="ZY6" s="215" t="s">
        <v>291</v>
      </c>
      <c r="ZZ6" s="226" t="s">
        <v>292</v>
      </c>
    </row>
    <row r="7" spans="1:702" ht="34.5" customHeight="1" x14ac:dyDescent="0.25">
      <c r="A7" s="344" t="s">
        <v>1287</v>
      </c>
      <c r="B7" s="345"/>
      <c r="C7" s="345"/>
      <c r="D7" s="345"/>
      <c r="E7" s="345"/>
      <c r="F7" s="346"/>
      <c r="ZY7" s="215" t="s">
        <v>288</v>
      </c>
      <c r="ZZ7" s="226"/>
    </row>
    <row r="8" spans="1:702" ht="16.5" x14ac:dyDescent="0.25">
      <c r="A8" s="54"/>
      <c r="B8" s="40" t="s">
        <v>1090</v>
      </c>
      <c r="C8" s="334">
        <v>45748</v>
      </c>
      <c r="D8" s="334"/>
      <c r="E8" s="334"/>
      <c r="F8" s="334"/>
      <c r="ZY8" s="215" t="s">
        <v>291</v>
      </c>
      <c r="ZZ8" s="226" t="s">
        <v>297</v>
      </c>
    </row>
    <row r="9" spans="1:702" x14ac:dyDescent="0.25">
      <c r="A9" s="214"/>
      <c r="B9" s="216" t="s">
        <v>276</v>
      </c>
      <c r="C9" s="217" t="s">
        <v>154</v>
      </c>
      <c r="D9" s="217" t="s">
        <v>277</v>
      </c>
      <c r="E9" s="217" t="s">
        <v>278</v>
      </c>
      <c r="F9" s="218" t="s">
        <v>279</v>
      </c>
    </row>
    <row r="10" spans="1:702" x14ac:dyDescent="0.25">
      <c r="A10" s="214"/>
      <c r="B10" s="219"/>
      <c r="C10" s="220"/>
      <c r="D10" s="220"/>
      <c r="E10" s="220"/>
      <c r="F10" s="221"/>
      <c r="G10" s="242"/>
      <c r="ZY10" s="215" t="s">
        <v>299</v>
      </c>
    </row>
    <row r="11" spans="1:702" x14ac:dyDescent="0.25">
      <c r="A11" s="222" t="s">
        <v>280</v>
      </c>
      <c r="B11" s="223" t="s">
        <v>281</v>
      </c>
      <c r="C11" s="224"/>
      <c r="D11" s="224"/>
      <c r="E11" s="224"/>
      <c r="F11" s="225"/>
    </row>
    <row r="12" spans="1:702" x14ac:dyDescent="0.25">
      <c r="A12" s="227" t="s">
        <v>283</v>
      </c>
      <c r="B12" s="228" t="s">
        <v>284</v>
      </c>
      <c r="C12" s="224"/>
      <c r="D12" s="224"/>
      <c r="E12" s="224"/>
      <c r="F12" s="225"/>
      <c r="ZY12" s="215" t="s">
        <v>282</v>
      </c>
      <c r="ZZ12" s="226"/>
    </row>
    <row r="13" spans="1:702" x14ac:dyDescent="0.25">
      <c r="A13" s="229" t="s">
        <v>286</v>
      </c>
      <c r="B13" s="230" t="s">
        <v>287</v>
      </c>
      <c r="C13" s="224"/>
      <c r="D13" s="224"/>
      <c r="E13" s="224"/>
      <c r="F13" s="225"/>
      <c r="ZY13" s="215" t="s">
        <v>291</v>
      </c>
      <c r="ZZ13" s="226" t="s">
        <v>305</v>
      </c>
    </row>
    <row r="14" spans="1:702" x14ac:dyDescent="0.25">
      <c r="A14" s="231" t="s">
        <v>289</v>
      </c>
      <c r="B14" s="232" t="s">
        <v>290</v>
      </c>
      <c r="C14" s="233" t="s">
        <v>253</v>
      </c>
      <c r="D14" s="234">
        <v>1</v>
      </c>
      <c r="E14" s="234"/>
      <c r="F14" s="235">
        <f>ROUND(D14*E14,2)</f>
        <v>0</v>
      </c>
      <c r="ZY14" s="215" t="s">
        <v>291</v>
      </c>
      <c r="ZZ14" s="226" t="s">
        <v>308</v>
      </c>
    </row>
    <row r="15" spans="1:702" x14ac:dyDescent="0.25">
      <c r="A15" s="229" t="s">
        <v>293</v>
      </c>
      <c r="B15" s="230" t="s">
        <v>294</v>
      </c>
      <c r="C15" s="224"/>
      <c r="D15" s="224"/>
      <c r="E15" s="224"/>
      <c r="F15" s="225"/>
    </row>
    <row r="16" spans="1:702" x14ac:dyDescent="0.25">
      <c r="A16" s="231" t="s">
        <v>295</v>
      </c>
      <c r="B16" s="232" t="s">
        <v>296</v>
      </c>
      <c r="C16" s="233" t="s">
        <v>253</v>
      </c>
      <c r="D16" s="234">
        <v>1</v>
      </c>
      <c r="E16" s="234"/>
      <c r="F16" s="235">
        <f>ROUND(D16*E16,2)</f>
        <v>0</v>
      </c>
      <c r="G16" s="242"/>
      <c r="ZY16" s="215" t="s">
        <v>299</v>
      </c>
    </row>
    <row r="17" spans="1:702" ht="10.5" customHeight="1" x14ac:dyDescent="0.25">
      <c r="A17" s="236"/>
      <c r="B17" s="237"/>
      <c r="C17" s="224"/>
      <c r="D17" s="224"/>
      <c r="E17" s="224"/>
      <c r="F17" s="238"/>
    </row>
    <row r="18" spans="1:702" x14ac:dyDescent="0.25">
      <c r="A18" s="239"/>
      <c r="B18" s="240" t="s">
        <v>298</v>
      </c>
      <c r="C18" s="224"/>
      <c r="D18" s="224"/>
      <c r="E18" s="224"/>
      <c r="F18" s="241">
        <f>SUBTOTAL(109,F12:F17)</f>
        <v>0</v>
      </c>
      <c r="ZY18" s="215" t="s">
        <v>282</v>
      </c>
      <c r="ZZ18" s="226"/>
    </row>
    <row r="19" spans="1:702" x14ac:dyDescent="0.25">
      <c r="A19" s="243"/>
      <c r="B19" s="219"/>
      <c r="C19" s="224"/>
      <c r="D19" s="224"/>
      <c r="E19" s="224"/>
      <c r="F19" s="221"/>
      <c r="ZY19" s="215" t="s">
        <v>291</v>
      </c>
      <c r="ZZ19" s="226" t="s">
        <v>313</v>
      </c>
    </row>
    <row r="20" spans="1:702" x14ac:dyDescent="0.25">
      <c r="A20" s="222" t="s">
        <v>300</v>
      </c>
      <c r="B20" s="223" t="s">
        <v>301</v>
      </c>
      <c r="C20" s="224"/>
      <c r="D20" s="224"/>
      <c r="E20" s="224"/>
      <c r="F20" s="225"/>
    </row>
    <row r="21" spans="1:702" x14ac:dyDescent="0.25">
      <c r="A21" s="244" t="s">
        <v>302</v>
      </c>
      <c r="B21" s="228" t="s">
        <v>303</v>
      </c>
      <c r="C21" s="233" t="s">
        <v>304</v>
      </c>
      <c r="D21" s="245"/>
      <c r="E21" s="234"/>
      <c r="F21" s="235">
        <f>ROUND(D21*E21,2)</f>
        <v>0</v>
      </c>
      <c r="G21" s="242"/>
      <c r="ZY21" s="215" t="s">
        <v>299</v>
      </c>
    </row>
    <row r="22" spans="1:702" x14ac:dyDescent="0.25">
      <c r="A22" s="231" t="s">
        <v>306</v>
      </c>
      <c r="B22" s="246" t="s">
        <v>307</v>
      </c>
      <c r="C22" s="233" t="s">
        <v>255</v>
      </c>
      <c r="D22" s="247">
        <v>300</v>
      </c>
      <c r="E22" s="234"/>
      <c r="F22" s="235">
        <f>ROUND(D22*E22,2)</f>
        <v>0</v>
      </c>
    </row>
    <row r="23" spans="1:702" x14ac:dyDescent="0.25">
      <c r="A23" s="236"/>
      <c r="B23" s="237"/>
      <c r="C23" s="224"/>
      <c r="D23" s="224"/>
      <c r="E23" s="224"/>
      <c r="F23" s="238"/>
      <c r="ZY23" s="215" t="s">
        <v>282</v>
      </c>
      <c r="ZZ23" s="226"/>
    </row>
    <row r="24" spans="1:702" x14ac:dyDescent="0.25">
      <c r="A24" s="239"/>
      <c r="B24" s="240" t="s">
        <v>309</v>
      </c>
      <c r="C24" s="224"/>
      <c r="D24" s="224"/>
      <c r="E24" s="224"/>
      <c r="F24" s="241">
        <f>SUBTOTAL(109,F21:F23)</f>
        <v>0</v>
      </c>
      <c r="ZY24" s="215" t="s">
        <v>285</v>
      </c>
      <c r="ZZ24" s="226"/>
    </row>
    <row r="25" spans="1:702" x14ac:dyDescent="0.25">
      <c r="A25" s="243"/>
      <c r="B25" s="219"/>
      <c r="C25" s="224"/>
      <c r="D25" s="224"/>
      <c r="E25" s="224"/>
      <c r="F25" s="221"/>
      <c r="ZY25" s="215" t="s">
        <v>291</v>
      </c>
      <c r="ZZ25" s="226" t="s">
        <v>321</v>
      </c>
    </row>
    <row r="26" spans="1:702" x14ac:dyDescent="0.25">
      <c r="A26" s="222" t="s">
        <v>310</v>
      </c>
      <c r="B26" s="223" t="s">
        <v>244</v>
      </c>
      <c r="C26" s="224"/>
      <c r="D26" s="224"/>
      <c r="E26" s="224"/>
      <c r="F26" s="225"/>
      <c r="ZY26" s="215" t="s">
        <v>291</v>
      </c>
      <c r="ZZ26" s="226" t="s">
        <v>324</v>
      </c>
    </row>
    <row r="27" spans="1:702" x14ac:dyDescent="0.25">
      <c r="A27" s="244" t="s">
        <v>311</v>
      </c>
      <c r="B27" s="228" t="s">
        <v>312</v>
      </c>
      <c r="C27" s="233" t="s">
        <v>255</v>
      </c>
      <c r="D27" s="247">
        <v>300</v>
      </c>
      <c r="E27" s="234"/>
      <c r="F27" s="235">
        <f>ROUND(D27*E27,2)</f>
        <v>0</v>
      </c>
      <c r="ZY27" s="215" t="s">
        <v>291</v>
      </c>
      <c r="ZZ27" s="226" t="s">
        <v>327</v>
      </c>
    </row>
    <row r="28" spans="1:702" ht="7.5" customHeight="1" x14ac:dyDescent="0.25">
      <c r="A28" s="236"/>
      <c r="B28" s="237"/>
      <c r="C28" s="224"/>
      <c r="D28" s="224"/>
      <c r="E28" s="224"/>
      <c r="F28" s="238"/>
      <c r="ZY28" s="215" t="s">
        <v>285</v>
      </c>
      <c r="ZZ28" s="226"/>
    </row>
    <row r="29" spans="1:702" x14ac:dyDescent="0.25">
      <c r="A29" s="239"/>
      <c r="B29" s="240" t="s">
        <v>314</v>
      </c>
      <c r="C29" s="224"/>
      <c r="D29" s="224"/>
      <c r="E29" s="224"/>
      <c r="F29" s="241">
        <f>SUBTOTAL(109,F27:F28)</f>
        <v>0</v>
      </c>
      <c r="ZY29" s="215" t="s">
        <v>291</v>
      </c>
      <c r="ZZ29" s="226" t="s">
        <v>332</v>
      </c>
    </row>
    <row r="30" spans="1:702" x14ac:dyDescent="0.25">
      <c r="A30" s="243"/>
      <c r="B30" s="219"/>
      <c r="C30" s="224"/>
      <c r="D30" s="224"/>
      <c r="E30" s="224"/>
      <c r="F30" s="221"/>
      <c r="ZY30" s="215" t="s">
        <v>291</v>
      </c>
      <c r="ZZ30" s="226" t="s">
        <v>335</v>
      </c>
    </row>
    <row r="31" spans="1:702" ht="25.5" x14ac:dyDescent="0.25">
      <c r="A31" s="222" t="s">
        <v>315</v>
      </c>
      <c r="B31" s="223" t="s">
        <v>316</v>
      </c>
      <c r="C31" s="224"/>
      <c r="D31" s="224"/>
      <c r="E31" s="224"/>
      <c r="F31" s="225"/>
      <c r="ZY31" s="215" t="s">
        <v>291</v>
      </c>
      <c r="ZZ31" s="226" t="s">
        <v>338</v>
      </c>
    </row>
    <row r="32" spans="1:702" x14ac:dyDescent="0.25">
      <c r="A32" s="227" t="s">
        <v>317</v>
      </c>
      <c r="B32" s="228" t="s">
        <v>318</v>
      </c>
      <c r="C32" s="224"/>
      <c r="D32" s="224"/>
      <c r="E32" s="224"/>
      <c r="F32" s="225"/>
      <c r="ZY32" s="215" t="s">
        <v>291</v>
      </c>
      <c r="ZZ32" s="226" t="s">
        <v>341</v>
      </c>
    </row>
    <row r="33" spans="1:702" ht="24" x14ac:dyDescent="0.25">
      <c r="A33" s="231" t="s">
        <v>319</v>
      </c>
      <c r="B33" s="230" t="s">
        <v>320</v>
      </c>
      <c r="C33" s="233" t="s">
        <v>255</v>
      </c>
      <c r="D33" s="234">
        <v>136</v>
      </c>
      <c r="E33" s="234"/>
      <c r="F33" s="235">
        <f>ROUND(D33*E33,2)</f>
        <v>0</v>
      </c>
      <c r="ZY33" s="215" t="s">
        <v>291</v>
      </c>
      <c r="ZZ33" s="226" t="s">
        <v>344</v>
      </c>
    </row>
    <row r="34" spans="1:702" x14ac:dyDescent="0.25">
      <c r="A34" s="231" t="s">
        <v>322</v>
      </c>
      <c r="B34" s="230" t="s">
        <v>323</v>
      </c>
      <c r="C34" s="233" t="s">
        <v>255</v>
      </c>
      <c r="D34" s="234">
        <v>136</v>
      </c>
      <c r="E34" s="234"/>
      <c r="F34" s="235">
        <f>ROUND(D34*E34,2)</f>
        <v>0</v>
      </c>
      <c r="ZY34" s="215" t="s">
        <v>285</v>
      </c>
      <c r="ZZ34" s="226"/>
    </row>
    <row r="35" spans="1:702" x14ac:dyDescent="0.25">
      <c r="A35" s="231" t="s">
        <v>325</v>
      </c>
      <c r="B35" s="230" t="s">
        <v>326</v>
      </c>
      <c r="C35" s="233" t="s">
        <v>256</v>
      </c>
      <c r="D35" s="234">
        <v>96</v>
      </c>
      <c r="E35" s="234"/>
      <c r="F35" s="235">
        <f>ROUND(D35*E35,2)</f>
        <v>0</v>
      </c>
      <c r="ZY35" s="215" t="s">
        <v>291</v>
      </c>
      <c r="ZZ35" s="226" t="s">
        <v>349</v>
      </c>
    </row>
    <row r="36" spans="1:702" ht="24" x14ac:dyDescent="0.25">
      <c r="A36" s="229" t="s">
        <v>328</v>
      </c>
      <c r="B36" s="246" t="s">
        <v>329</v>
      </c>
      <c r="C36" s="224"/>
      <c r="D36" s="224"/>
      <c r="E36" s="224"/>
      <c r="F36" s="225"/>
      <c r="ZY36" s="215" t="s">
        <v>291</v>
      </c>
      <c r="ZZ36" s="226" t="s">
        <v>352</v>
      </c>
    </row>
    <row r="37" spans="1:702" x14ac:dyDescent="0.25">
      <c r="A37" s="231" t="s">
        <v>330</v>
      </c>
      <c r="B37" s="230" t="s">
        <v>331</v>
      </c>
      <c r="C37" s="233" t="s">
        <v>91</v>
      </c>
      <c r="D37" s="234">
        <v>16.100000000000001</v>
      </c>
      <c r="E37" s="234"/>
      <c r="F37" s="235">
        <f>ROUND(D37*E37,2)</f>
        <v>0</v>
      </c>
      <c r="ZY37" s="215" t="s">
        <v>291</v>
      </c>
      <c r="ZZ37" s="226" t="s">
        <v>355</v>
      </c>
    </row>
    <row r="38" spans="1:702" x14ac:dyDescent="0.25">
      <c r="A38" s="231" t="s">
        <v>333</v>
      </c>
      <c r="B38" s="230" t="s">
        <v>334</v>
      </c>
      <c r="C38" s="233" t="s">
        <v>253</v>
      </c>
      <c r="D38" s="234">
        <v>1</v>
      </c>
      <c r="E38" s="234"/>
      <c r="F38" s="235">
        <f>ROUND(D38*E38,2)</f>
        <v>0</v>
      </c>
      <c r="ZY38" s="215" t="s">
        <v>291</v>
      </c>
      <c r="ZZ38" s="226" t="s">
        <v>357</v>
      </c>
    </row>
    <row r="39" spans="1:702" x14ac:dyDescent="0.25">
      <c r="A39" s="231" t="s">
        <v>336</v>
      </c>
      <c r="B39" s="230" t="s">
        <v>337</v>
      </c>
      <c r="C39" s="233" t="s">
        <v>154</v>
      </c>
      <c r="D39" s="234">
        <v>1</v>
      </c>
      <c r="E39" s="234"/>
      <c r="F39" s="235">
        <f>ROUND(D39*E39,2)</f>
        <v>0</v>
      </c>
      <c r="ZY39" s="215" t="s">
        <v>285</v>
      </c>
      <c r="ZZ39" s="226"/>
    </row>
    <row r="40" spans="1:702" x14ac:dyDescent="0.25">
      <c r="A40" s="231" t="s">
        <v>339</v>
      </c>
      <c r="B40" s="230" t="s">
        <v>340</v>
      </c>
      <c r="C40" s="233" t="s">
        <v>91</v>
      </c>
      <c r="D40" s="234">
        <v>53.69</v>
      </c>
      <c r="E40" s="234"/>
      <c r="F40" s="235">
        <f>ROUND(D40*E40,2)</f>
        <v>0</v>
      </c>
      <c r="ZY40" s="215" t="s">
        <v>291</v>
      </c>
      <c r="ZZ40" s="226" t="s">
        <v>362</v>
      </c>
    </row>
    <row r="41" spans="1:702" x14ac:dyDescent="0.25">
      <c r="A41" s="231" t="s">
        <v>342</v>
      </c>
      <c r="B41" s="230" t="s">
        <v>343</v>
      </c>
      <c r="C41" s="233" t="s">
        <v>253</v>
      </c>
      <c r="D41" s="234">
        <v>1</v>
      </c>
      <c r="E41" s="234"/>
      <c r="F41" s="235">
        <f>ROUND(D41*E41,2)</f>
        <v>0</v>
      </c>
      <c r="ZY41" s="215" t="s">
        <v>291</v>
      </c>
      <c r="ZZ41" s="226" t="s">
        <v>365</v>
      </c>
    </row>
    <row r="42" spans="1:702" x14ac:dyDescent="0.25">
      <c r="A42" s="229" t="s">
        <v>345</v>
      </c>
      <c r="B42" s="246" t="s">
        <v>346</v>
      </c>
      <c r="C42" s="224"/>
      <c r="D42" s="224"/>
      <c r="E42" s="224"/>
      <c r="F42" s="225"/>
      <c r="ZY42" s="215" t="s">
        <v>291</v>
      </c>
      <c r="ZZ42" s="226" t="s">
        <v>368</v>
      </c>
    </row>
    <row r="43" spans="1:702" x14ac:dyDescent="0.25">
      <c r="A43" s="231" t="s">
        <v>347</v>
      </c>
      <c r="B43" s="230" t="s">
        <v>348</v>
      </c>
      <c r="C43" s="233" t="s">
        <v>91</v>
      </c>
      <c r="D43" s="234">
        <v>4.6900000000000004</v>
      </c>
      <c r="E43" s="234"/>
      <c r="F43" s="235">
        <f>ROUND(D43*E43,2)</f>
        <v>0</v>
      </c>
    </row>
    <row r="44" spans="1:702" x14ac:dyDescent="0.25">
      <c r="A44" s="231" t="s">
        <v>350</v>
      </c>
      <c r="B44" s="230" t="s">
        <v>351</v>
      </c>
      <c r="C44" s="233" t="s">
        <v>154</v>
      </c>
      <c r="D44" s="234">
        <v>1</v>
      </c>
      <c r="E44" s="234"/>
      <c r="F44" s="235">
        <f>ROUND(D44*E44,2)</f>
        <v>0</v>
      </c>
      <c r="G44" s="242"/>
      <c r="ZY44" s="215" t="s">
        <v>299</v>
      </c>
    </row>
    <row r="45" spans="1:702" x14ac:dyDescent="0.25">
      <c r="A45" s="231" t="s">
        <v>353</v>
      </c>
      <c r="B45" s="230" t="s">
        <v>354</v>
      </c>
      <c r="C45" s="233" t="s">
        <v>154</v>
      </c>
      <c r="D45" s="234">
        <v>1</v>
      </c>
      <c r="E45" s="234"/>
      <c r="F45" s="235">
        <f>ROUND(D45*E45,2)</f>
        <v>0</v>
      </c>
    </row>
    <row r="46" spans="1:702" x14ac:dyDescent="0.25">
      <c r="A46" s="231" t="s">
        <v>356</v>
      </c>
      <c r="B46" s="230" t="s">
        <v>343</v>
      </c>
      <c r="C46" s="233" t="s">
        <v>253</v>
      </c>
      <c r="D46" s="234">
        <v>1</v>
      </c>
      <c r="E46" s="234"/>
      <c r="F46" s="235">
        <f>ROUND(D46*E46,2)</f>
        <v>0</v>
      </c>
      <c r="ZY46" s="215" t="s">
        <v>282</v>
      </c>
      <c r="ZZ46" s="226"/>
    </row>
    <row r="47" spans="1:702" ht="24" x14ac:dyDescent="0.25">
      <c r="A47" s="229" t="s">
        <v>358</v>
      </c>
      <c r="B47" s="246" t="s">
        <v>359</v>
      </c>
      <c r="C47" s="224"/>
      <c r="D47" s="224"/>
      <c r="E47" s="224"/>
      <c r="F47" s="225"/>
      <c r="ZY47" s="215" t="s">
        <v>291</v>
      </c>
      <c r="ZZ47" s="226" t="s">
        <v>374</v>
      </c>
    </row>
    <row r="48" spans="1:702" x14ac:dyDescent="0.25">
      <c r="A48" s="231" t="s">
        <v>360</v>
      </c>
      <c r="B48" s="230" t="s">
        <v>361</v>
      </c>
      <c r="C48" s="233" t="s">
        <v>91</v>
      </c>
      <c r="D48" s="234">
        <v>295.16000000000003</v>
      </c>
      <c r="E48" s="234"/>
      <c r="F48" s="235">
        <f>ROUND(D48*E48,2)</f>
        <v>0</v>
      </c>
      <c r="ZY48" s="215" t="s">
        <v>291</v>
      </c>
      <c r="ZZ48" s="226" t="s">
        <v>377</v>
      </c>
    </row>
    <row r="49" spans="1:702" x14ac:dyDescent="0.25">
      <c r="A49" s="231" t="s">
        <v>363</v>
      </c>
      <c r="B49" s="230" t="s">
        <v>364</v>
      </c>
      <c r="C49" s="233" t="s">
        <v>154</v>
      </c>
      <c r="D49" s="234">
        <v>6</v>
      </c>
      <c r="E49" s="234"/>
      <c r="F49" s="235">
        <f>ROUND(D49*E49,2)</f>
        <v>0</v>
      </c>
      <c r="ZY49" s="215" t="s">
        <v>291</v>
      </c>
      <c r="ZZ49" s="226" t="s">
        <v>380</v>
      </c>
    </row>
    <row r="50" spans="1:702" x14ac:dyDescent="0.25">
      <c r="A50" s="231" t="s">
        <v>366</v>
      </c>
      <c r="B50" s="230" t="s">
        <v>367</v>
      </c>
      <c r="C50" s="233" t="s">
        <v>253</v>
      </c>
      <c r="D50" s="234">
        <v>1</v>
      </c>
      <c r="E50" s="234"/>
      <c r="F50" s="235">
        <f>ROUND(D50*E50,2)</f>
        <v>0</v>
      </c>
    </row>
    <row r="51" spans="1:702" x14ac:dyDescent="0.25">
      <c r="A51" s="236"/>
      <c r="B51" s="237"/>
      <c r="C51" s="224"/>
      <c r="D51" s="224"/>
      <c r="E51" s="224"/>
      <c r="F51" s="238"/>
      <c r="G51" s="242"/>
      <c r="ZY51" s="215" t="s">
        <v>299</v>
      </c>
    </row>
    <row r="52" spans="1:702" ht="25.5" x14ac:dyDescent="0.25">
      <c r="A52" s="239"/>
      <c r="B52" s="240" t="s">
        <v>369</v>
      </c>
      <c r="C52" s="224"/>
      <c r="D52" s="224"/>
      <c r="E52" s="224"/>
      <c r="F52" s="241">
        <f>SUBTOTAL(109,F32:F51)</f>
        <v>0</v>
      </c>
    </row>
    <row r="53" spans="1:702" x14ac:dyDescent="0.25">
      <c r="A53" s="243"/>
      <c r="B53" s="219"/>
      <c r="C53" s="224"/>
      <c r="D53" s="224"/>
      <c r="E53" s="224"/>
      <c r="F53" s="221"/>
    </row>
    <row r="54" spans="1:702" x14ac:dyDescent="0.25">
      <c r="A54" s="222" t="s">
        <v>370</v>
      </c>
      <c r="B54" s="223" t="s">
        <v>371</v>
      </c>
      <c r="C54" s="224"/>
      <c r="D54" s="224"/>
      <c r="E54" s="224"/>
      <c r="F54" s="225"/>
    </row>
    <row r="55" spans="1:702" x14ac:dyDescent="0.25">
      <c r="A55" s="244" t="s">
        <v>372</v>
      </c>
      <c r="B55" s="228" t="s">
        <v>373</v>
      </c>
      <c r="C55" s="233" t="s">
        <v>91</v>
      </c>
      <c r="D55" s="234">
        <v>22.57</v>
      </c>
      <c r="E55" s="234"/>
      <c r="F55" s="235">
        <f>ROUND(D55*E55,2)</f>
        <v>0</v>
      </c>
      <c r="ZY55" s="215" t="s">
        <v>383</v>
      </c>
    </row>
    <row r="56" spans="1:702" x14ac:dyDescent="0.25">
      <c r="A56" s="231" t="s">
        <v>375</v>
      </c>
      <c r="B56" s="246" t="s">
        <v>376</v>
      </c>
      <c r="C56" s="233" t="s">
        <v>256</v>
      </c>
      <c r="D56" s="234">
        <v>125.06</v>
      </c>
      <c r="E56" s="234"/>
      <c r="F56" s="235">
        <f>ROUND(D56*E56,2)</f>
        <v>0</v>
      </c>
      <c r="ZY56" s="215" t="s">
        <v>384</v>
      </c>
    </row>
    <row r="57" spans="1:702" x14ac:dyDescent="0.25">
      <c r="A57" s="231" t="s">
        <v>378</v>
      </c>
      <c r="B57" s="246" t="s">
        <v>379</v>
      </c>
      <c r="C57" s="233" t="s">
        <v>91</v>
      </c>
      <c r="D57" s="234">
        <v>10.39</v>
      </c>
      <c r="E57" s="234"/>
      <c r="F57" s="235">
        <f>ROUND(D57*E57,2)</f>
        <v>0</v>
      </c>
      <c r="ZY57" s="215" t="s">
        <v>386</v>
      </c>
    </row>
    <row r="58" spans="1:702" x14ac:dyDescent="0.25">
      <c r="A58" s="236"/>
      <c r="B58" s="237"/>
      <c r="C58" s="224"/>
      <c r="D58" s="224"/>
      <c r="E58" s="224"/>
      <c r="F58" s="238"/>
    </row>
    <row r="59" spans="1:702" x14ac:dyDescent="0.25">
      <c r="A59" s="239"/>
      <c r="B59" s="240" t="s">
        <v>381</v>
      </c>
      <c r="C59" s="224"/>
      <c r="D59" s="224"/>
      <c r="E59" s="224"/>
      <c r="F59" s="241">
        <f>SUBTOTAL(109,F55:F58)</f>
        <v>0</v>
      </c>
    </row>
    <row r="60" spans="1:702" x14ac:dyDescent="0.25">
      <c r="A60" s="248"/>
      <c r="B60" s="249"/>
      <c r="C60" s="224"/>
      <c r="D60" s="224"/>
      <c r="E60" s="224"/>
      <c r="F60" s="221"/>
    </row>
    <row r="61" spans="1:702" x14ac:dyDescent="0.25">
      <c r="A61" s="236"/>
      <c r="B61" s="237"/>
      <c r="C61" s="250"/>
      <c r="D61" s="250"/>
      <c r="E61" s="250"/>
      <c r="F61" s="238"/>
    </row>
    <row r="62" spans="1:702" x14ac:dyDescent="0.25">
      <c r="A62" s="251"/>
      <c r="B62" s="251"/>
      <c r="C62" s="251"/>
      <c r="D62" s="251"/>
      <c r="E62" s="251"/>
      <c r="F62" s="251"/>
    </row>
    <row r="63" spans="1:702" x14ac:dyDescent="0.25">
      <c r="A63" s="330"/>
      <c r="B63" s="331" t="s">
        <v>382</v>
      </c>
      <c r="C63" s="330"/>
      <c r="D63" s="330"/>
      <c r="E63" s="330"/>
      <c r="F63" s="332">
        <f>SUBTOTAL(109,F11:F61)</f>
        <v>0</v>
      </c>
    </row>
    <row r="64" spans="1:702" x14ac:dyDescent="0.25">
      <c r="A64" s="333">
        <f>'[1]Récap. général'!D12</f>
        <v>20</v>
      </c>
      <c r="B64" s="331" t="str">
        <f>CONCATENATE("Montant TVA (",A64,"%)")</f>
        <v>Montant TVA (20%)</v>
      </c>
      <c r="C64" s="330"/>
      <c r="D64" s="330"/>
      <c r="E64" s="330"/>
      <c r="F64" s="332">
        <f>(F63*A64)/100</f>
        <v>0</v>
      </c>
    </row>
    <row r="65" spans="1:6" x14ac:dyDescent="0.25">
      <c r="A65" s="330"/>
      <c r="B65" s="331" t="s">
        <v>385</v>
      </c>
      <c r="C65" s="330"/>
      <c r="D65" s="330"/>
      <c r="E65" s="330"/>
      <c r="F65" s="332">
        <f>F63+F64</f>
        <v>0</v>
      </c>
    </row>
    <row r="66" spans="1:6" x14ac:dyDescent="0.25">
      <c r="F66" s="252"/>
    </row>
    <row r="67" spans="1:6" x14ac:dyDescent="0.25">
      <c r="F67" s="252"/>
    </row>
  </sheetData>
  <mergeCells count="5">
    <mergeCell ref="C8:F8"/>
    <mergeCell ref="A1:F1"/>
    <mergeCell ref="A2:F2"/>
    <mergeCell ref="A3:F3"/>
    <mergeCell ref="A7:F7"/>
  </mergeCells>
  <printOptions horizontalCentered="1"/>
  <pageMargins left="0.25" right="0.25" top="0.75" bottom="0.75" header="0.3" footer="0.3"/>
  <pageSetup paperSize="9" fitToHeight="0" orientation="portrait" r:id="rId1"/>
  <rowBreaks count="1" manualBreakCount="1">
    <brk id="46" max="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41326-54E9-4698-A0EB-6FE0CB86E599}">
  <sheetPr>
    <pageSetUpPr fitToPage="1"/>
  </sheetPr>
  <dimension ref="A1:ZZ176"/>
  <sheetViews>
    <sheetView showGridLines="0" zoomScaleNormal="100" zoomScaleSheetLayoutView="85" workbookViewId="0">
      <pane xSplit="2" ySplit="1" topLeftCell="C148" activePane="bottomRight" state="frozen"/>
      <selection activeCell="G36" sqref="G36"/>
      <selection pane="topRight" activeCell="G36" sqref="G36"/>
      <selection pane="bottomLeft" activeCell="G36" sqref="G36"/>
      <selection pane="bottomRight" activeCell="F175" sqref="F175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7" width="10.7109375" style="215" customWidth="1"/>
    <col min="8" max="700" width="10.7109375" style="215"/>
    <col min="701" max="703" width="10.7109375" style="215" customWidth="1"/>
    <col min="704" max="16384" width="10.7109375" style="215"/>
  </cols>
  <sheetData>
    <row r="1" spans="1:702" x14ac:dyDescent="0.25">
      <c r="A1" s="335" t="s">
        <v>51</v>
      </c>
      <c r="B1" s="336"/>
      <c r="C1" s="336"/>
      <c r="D1" s="336"/>
      <c r="E1" s="336"/>
      <c r="F1" s="337"/>
    </row>
    <row r="2" spans="1:702" ht="18" x14ac:dyDescent="0.25">
      <c r="A2" s="338"/>
      <c r="B2" s="339"/>
      <c r="C2" s="339"/>
      <c r="D2" s="339"/>
      <c r="E2" s="339"/>
      <c r="F2" s="340"/>
    </row>
    <row r="3" spans="1:702" ht="28.5" customHeight="1" x14ac:dyDescent="0.25">
      <c r="A3" s="341" t="s">
        <v>50</v>
      </c>
      <c r="B3" s="342"/>
      <c r="C3" s="342"/>
      <c r="D3" s="342"/>
      <c r="E3" s="342"/>
      <c r="F3" s="343"/>
      <c r="ZY3" s="215" t="s">
        <v>282</v>
      </c>
      <c r="ZZ3" s="226"/>
    </row>
    <row r="4" spans="1:702" ht="16.5" x14ac:dyDescent="0.25">
      <c r="A4" s="74"/>
      <c r="B4" s="322" t="s">
        <v>35</v>
      </c>
      <c r="C4" s="321"/>
      <c r="D4" s="33" t="s">
        <v>1278</v>
      </c>
      <c r="E4" s="34"/>
      <c r="F4" s="75"/>
      <c r="ZY4" s="215" t="s">
        <v>291</v>
      </c>
      <c r="ZZ4" s="226" t="s">
        <v>389</v>
      </c>
    </row>
    <row r="5" spans="1:702" ht="38.25" x14ac:dyDescent="0.25">
      <c r="A5" s="76"/>
      <c r="B5" s="323" t="s">
        <v>52</v>
      </c>
      <c r="C5" s="324"/>
      <c r="D5" s="49"/>
      <c r="E5" s="1"/>
      <c r="F5" s="77"/>
      <c r="ZY5" s="215" t="s">
        <v>291</v>
      </c>
      <c r="ZZ5" s="226" t="s">
        <v>391</v>
      </c>
    </row>
    <row r="6" spans="1:702" x14ac:dyDescent="0.25">
      <c r="A6" s="78"/>
      <c r="B6" s="323"/>
      <c r="C6" s="324"/>
      <c r="D6" s="49"/>
      <c r="E6" s="49"/>
      <c r="F6" s="77"/>
      <c r="ZY6" s="215" t="s">
        <v>291</v>
      </c>
      <c r="ZZ6" s="226" t="s">
        <v>394</v>
      </c>
    </row>
    <row r="7" spans="1:702" ht="35.25" customHeight="1" x14ac:dyDescent="0.25">
      <c r="A7" s="344" t="s">
        <v>1286</v>
      </c>
      <c r="B7" s="345"/>
      <c r="C7" s="345"/>
      <c r="D7" s="345"/>
      <c r="E7" s="345"/>
      <c r="F7" s="346"/>
      <c r="ZY7" s="215" t="s">
        <v>291</v>
      </c>
      <c r="ZZ7" s="226" t="s">
        <v>397</v>
      </c>
    </row>
    <row r="8" spans="1:702" ht="16.5" x14ac:dyDescent="0.25">
      <c r="A8" s="54"/>
      <c r="B8" s="40" t="s">
        <v>1090</v>
      </c>
      <c r="C8" s="334">
        <v>45748</v>
      </c>
      <c r="D8" s="334"/>
      <c r="E8" s="334"/>
      <c r="F8" s="334"/>
    </row>
    <row r="9" spans="1:702" x14ac:dyDescent="0.25">
      <c r="A9" s="214"/>
      <c r="B9" s="216" t="s">
        <v>276</v>
      </c>
      <c r="C9" s="217" t="s">
        <v>154</v>
      </c>
      <c r="D9" s="217" t="s">
        <v>277</v>
      </c>
      <c r="E9" s="217" t="s">
        <v>278</v>
      </c>
      <c r="F9" s="218" t="s">
        <v>279</v>
      </c>
      <c r="G9" s="242"/>
      <c r="ZY9" s="215" t="s">
        <v>299</v>
      </c>
    </row>
    <row r="10" spans="1:702" x14ac:dyDescent="0.25">
      <c r="A10" s="214"/>
      <c r="B10" s="219"/>
      <c r="C10" s="220"/>
      <c r="D10" s="220"/>
      <c r="E10" s="220"/>
      <c r="F10" s="221"/>
    </row>
    <row r="11" spans="1:702" x14ac:dyDescent="0.25">
      <c r="A11" s="222" t="s">
        <v>300</v>
      </c>
      <c r="B11" s="223" t="s">
        <v>387</v>
      </c>
      <c r="C11" s="224"/>
      <c r="D11" s="224"/>
      <c r="E11" s="224"/>
      <c r="F11" s="225"/>
      <c r="ZY11" s="215" t="s">
        <v>282</v>
      </c>
      <c r="ZZ11" s="226"/>
    </row>
    <row r="12" spans="1:702" x14ac:dyDescent="0.25">
      <c r="A12" s="244" t="s">
        <v>302</v>
      </c>
      <c r="B12" s="228" t="s">
        <v>388</v>
      </c>
      <c r="C12" s="233" t="s">
        <v>253</v>
      </c>
      <c r="D12" s="245">
        <v>1</v>
      </c>
      <c r="E12" s="234"/>
      <c r="F12" s="235">
        <f>ROUND(D12*E12,2)</f>
        <v>0</v>
      </c>
      <c r="ZY12" s="215" t="s">
        <v>285</v>
      </c>
      <c r="ZZ12" s="226"/>
    </row>
    <row r="13" spans="1:702" x14ac:dyDescent="0.25">
      <c r="A13" s="231" t="s">
        <v>306</v>
      </c>
      <c r="B13" s="246" t="s">
        <v>390</v>
      </c>
      <c r="C13" s="233" t="s">
        <v>253</v>
      </c>
      <c r="D13" s="245">
        <v>1</v>
      </c>
      <c r="E13" s="234"/>
      <c r="F13" s="235">
        <f>ROUND(D13*E13,2)</f>
        <v>0</v>
      </c>
      <c r="ZY13" s="215" t="s">
        <v>291</v>
      </c>
      <c r="ZZ13" s="226" t="s">
        <v>404</v>
      </c>
    </row>
    <row r="14" spans="1:702" x14ac:dyDescent="0.25">
      <c r="A14" s="231" t="s">
        <v>392</v>
      </c>
      <c r="B14" s="246" t="s">
        <v>393</v>
      </c>
      <c r="C14" s="233" t="s">
        <v>253</v>
      </c>
      <c r="D14" s="245">
        <v>1</v>
      </c>
      <c r="E14" s="234"/>
      <c r="F14" s="235">
        <f>ROUND(D14*E14,2)</f>
        <v>0</v>
      </c>
      <c r="ZY14" s="215" t="s">
        <v>291</v>
      </c>
      <c r="ZZ14" s="226" t="s">
        <v>407</v>
      </c>
    </row>
    <row r="15" spans="1:702" x14ac:dyDescent="0.25">
      <c r="A15" s="231" t="s">
        <v>395</v>
      </c>
      <c r="B15" s="246" t="s">
        <v>396</v>
      </c>
      <c r="C15" s="233" t="s">
        <v>253</v>
      </c>
      <c r="D15" s="245">
        <v>1</v>
      </c>
      <c r="E15" s="234"/>
      <c r="F15" s="235">
        <f>ROUND(D15*E15,2)</f>
        <v>0</v>
      </c>
      <c r="ZY15" s="215" t="s">
        <v>285</v>
      </c>
      <c r="ZZ15" s="226"/>
    </row>
    <row r="16" spans="1:702" x14ac:dyDescent="0.25">
      <c r="A16" s="236"/>
      <c r="B16" s="237"/>
      <c r="C16" s="224"/>
      <c r="D16" s="224"/>
      <c r="E16" s="224"/>
      <c r="F16" s="238"/>
      <c r="ZY16" s="215" t="s">
        <v>291</v>
      </c>
      <c r="ZZ16" s="226" t="s">
        <v>411</v>
      </c>
    </row>
    <row r="17" spans="1:702" x14ac:dyDescent="0.25">
      <c r="A17" s="239"/>
      <c r="B17" s="240" t="s">
        <v>398</v>
      </c>
      <c r="C17" s="224"/>
      <c r="D17" s="224"/>
      <c r="E17" s="224"/>
      <c r="F17" s="241">
        <f>SUBTOTAL(109,F12:F16)</f>
        <v>0</v>
      </c>
      <c r="ZY17" s="215" t="s">
        <v>291</v>
      </c>
      <c r="ZZ17" s="226" t="s">
        <v>414</v>
      </c>
    </row>
    <row r="18" spans="1:702" x14ac:dyDescent="0.25">
      <c r="A18" s="243"/>
      <c r="B18" s="219"/>
      <c r="C18" s="224"/>
      <c r="D18" s="224"/>
      <c r="E18" s="224"/>
      <c r="F18" s="221"/>
      <c r="ZY18" s="215" t="s">
        <v>291</v>
      </c>
      <c r="ZZ18" s="226" t="s">
        <v>417</v>
      </c>
    </row>
    <row r="19" spans="1:702" x14ac:dyDescent="0.25">
      <c r="A19" s="222" t="s">
        <v>310</v>
      </c>
      <c r="B19" s="223" t="s">
        <v>399</v>
      </c>
      <c r="C19" s="224"/>
      <c r="D19" s="224"/>
      <c r="E19" s="224"/>
      <c r="F19" s="225"/>
      <c r="ZY19" s="215" t="s">
        <v>291</v>
      </c>
      <c r="ZZ19" s="226" t="s">
        <v>420</v>
      </c>
    </row>
    <row r="20" spans="1:702" x14ac:dyDescent="0.25">
      <c r="A20" s="227" t="s">
        <v>400</v>
      </c>
      <c r="B20" s="228" t="s">
        <v>401</v>
      </c>
      <c r="C20" s="224"/>
      <c r="D20" s="224"/>
      <c r="E20" s="224"/>
      <c r="F20" s="225"/>
      <c r="ZY20" s="215" t="s">
        <v>291</v>
      </c>
      <c r="ZZ20" s="226" t="s">
        <v>423</v>
      </c>
    </row>
    <row r="21" spans="1:702" x14ac:dyDescent="0.25">
      <c r="A21" s="231" t="s">
        <v>402</v>
      </c>
      <c r="B21" s="230" t="s">
        <v>403</v>
      </c>
      <c r="C21" s="233" t="s">
        <v>253</v>
      </c>
      <c r="D21" s="245">
        <v>1</v>
      </c>
      <c r="E21" s="234"/>
      <c r="F21" s="235">
        <f>ROUND(D21*E21,2)</f>
        <v>0</v>
      </c>
      <c r="ZY21" s="215" t="s">
        <v>291</v>
      </c>
      <c r="ZZ21" s="226" t="s">
        <v>426</v>
      </c>
    </row>
    <row r="22" spans="1:702" x14ac:dyDescent="0.25">
      <c r="A22" s="231" t="s">
        <v>405</v>
      </c>
      <c r="B22" s="230" t="s">
        <v>406</v>
      </c>
      <c r="C22" s="233" t="s">
        <v>253</v>
      </c>
      <c r="D22" s="245">
        <v>1</v>
      </c>
      <c r="E22" s="234"/>
      <c r="F22" s="235">
        <f>ROUND(D22*E22,2)</f>
        <v>0</v>
      </c>
      <c r="ZY22" s="215" t="s">
        <v>291</v>
      </c>
      <c r="ZZ22" s="226" t="s">
        <v>429</v>
      </c>
    </row>
    <row r="23" spans="1:702" x14ac:dyDescent="0.25">
      <c r="A23" s="229" t="s">
        <v>408</v>
      </c>
      <c r="B23" s="246"/>
      <c r="C23" s="224"/>
      <c r="D23" s="224"/>
      <c r="E23" s="224"/>
      <c r="F23" s="225"/>
      <c r="ZY23" s="215" t="s">
        <v>291</v>
      </c>
      <c r="ZZ23" s="226" t="s">
        <v>432</v>
      </c>
    </row>
    <row r="24" spans="1:702" x14ac:dyDescent="0.25">
      <c r="A24" s="231" t="s">
        <v>409</v>
      </c>
      <c r="B24" s="230" t="s">
        <v>410</v>
      </c>
      <c r="C24" s="233" t="s">
        <v>253</v>
      </c>
      <c r="D24" s="247">
        <v>1</v>
      </c>
      <c r="E24" s="234"/>
      <c r="F24" s="235">
        <f t="shared" ref="F24:F36" si="0">ROUND(D24*E24,2)</f>
        <v>0</v>
      </c>
      <c r="ZY24" s="215" t="s">
        <v>291</v>
      </c>
      <c r="ZZ24" s="226" t="s">
        <v>435</v>
      </c>
    </row>
    <row r="25" spans="1:702" x14ac:dyDescent="0.25">
      <c r="A25" s="231" t="s">
        <v>412</v>
      </c>
      <c r="B25" s="230" t="s">
        <v>413</v>
      </c>
      <c r="C25" s="233" t="s">
        <v>253</v>
      </c>
      <c r="D25" s="247">
        <v>1</v>
      </c>
      <c r="E25" s="234"/>
      <c r="F25" s="235">
        <f t="shared" si="0"/>
        <v>0</v>
      </c>
      <c r="ZY25" s="215" t="s">
        <v>291</v>
      </c>
      <c r="ZZ25" s="226" t="s">
        <v>438</v>
      </c>
    </row>
    <row r="26" spans="1:702" x14ac:dyDescent="0.25">
      <c r="A26" s="231" t="s">
        <v>415</v>
      </c>
      <c r="B26" s="230" t="s">
        <v>416</v>
      </c>
      <c r="C26" s="233" t="s">
        <v>253</v>
      </c>
      <c r="D26" s="245">
        <v>1</v>
      </c>
      <c r="E26" s="234"/>
      <c r="F26" s="235">
        <f t="shared" si="0"/>
        <v>0</v>
      </c>
      <c r="ZY26" s="215" t="s">
        <v>291</v>
      </c>
      <c r="ZZ26" s="226" t="s">
        <v>441</v>
      </c>
    </row>
    <row r="27" spans="1:702" x14ac:dyDescent="0.25">
      <c r="A27" s="231" t="s">
        <v>418</v>
      </c>
      <c r="B27" s="230" t="s">
        <v>419</v>
      </c>
      <c r="C27" s="233" t="s">
        <v>253</v>
      </c>
      <c r="D27" s="245">
        <v>1</v>
      </c>
      <c r="E27" s="234"/>
      <c r="F27" s="235">
        <f t="shared" si="0"/>
        <v>0</v>
      </c>
      <c r="ZY27" s="215" t="s">
        <v>291</v>
      </c>
      <c r="ZZ27" s="226" t="s">
        <v>444</v>
      </c>
    </row>
    <row r="28" spans="1:702" x14ac:dyDescent="0.25">
      <c r="A28" s="231" t="s">
        <v>421</v>
      </c>
      <c r="B28" s="230" t="s">
        <v>422</v>
      </c>
      <c r="C28" s="233" t="s">
        <v>253</v>
      </c>
      <c r="D28" s="245">
        <v>1</v>
      </c>
      <c r="E28" s="234"/>
      <c r="F28" s="235">
        <f t="shared" si="0"/>
        <v>0</v>
      </c>
      <c r="ZY28" s="215" t="s">
        <v>291</v>
      </c>
      <c r="ZZ28" s="226" t="s">
        <v>448</v>
      </c>
    </row>
    <row r="29" spans="1:702" x14ac:dyDescent="0.25">
      <c r="A29" s="231" t="s">
        <v>424</v>
      </c>
      <c r="B29" s="230" t="s">
        <v>425</v>
      </c>
      <c r="C29" s="233" t="s">
        <v>253</v>
      </c>
      <c r="D29" s="245">
        <v>1</v>
      </c>
      <c r="E29" s="234"/>
      <c r="F29" s="235">
        <f t="shared" si="0"/>
        <v>0</v>
      </c>
    </row>
    <row r="30" spans="1:702" x14ac:dyDescent="0.25">
      <c r="A30" s="231" t="s">
        <v>427</v>
      </c>
      <c r="B30" s="230" t="s">
        <v>428</v>
      </c>
      <c r="C30" s="233" t="s">
        <v>91</v>
      </c>
      <c r="D30" s="247">
        <v>130</v>
      </c>
      <c r="E30" s="234"/>
      <c r="F30" s="235">
        <f t="shared" si="0"/>
        <v>0</v>
      </c>
      <c r="G30" s="242"/>
      <c r="ZY30" s="215" t="s">
        <v>299</v>
      </c>
    </row>
    <row r="31" spans="1:702" x14ac:dyDescent="0.25">
      <c r="A31" s="231" t="s">
        <v>430</v>
      </c>
      <c r="B31" s="230" t="s">
        <v>431</v>
      </c>
      <c r="C31" s="233" t="s">
        <v>253</v>
      </c>
      <c r="D31" s="247">
        <v>1</v>
      </c>
      <c r="E31" s="234"/>
      <c r="F31" s="235">
        <f t="shared" si="0"/>
        <v>0</v>
      </c>
    </row>
    <row r="32" spans="1:702" x14ac:dyDescent="0.25">
      <c r="A32" s="231" t="s">
        <v>433</v>
      </c>
      <c r="B32" s="230" t="s">
        <v>434</v>
      </c>
      <c r="C32" s="233" t="s">
        <v>304</v>
      </c>
      <c r="D32" s="245"/>
      <c r="E32" s="234"/>
      <c r="F32" s="235">
        <f t="shared" si="0"/>
        <v>0</v>
      </c>
      <c r="ZY32" s="215" t="s">
        <v>282</v>
      </c>
      <c r="ZZ32" s="226"/>
    </row>
    <row r="33" spans="1:702" x14ac:dyDescent="0.25">
      <c r="A33" s="231" t="s">
        <v>436</v>
      </c>
      <c r="B33" s="230" t="s">
        <v>437</v>
      </c>
      <c r="C33" s="233" t="s">
        <v>304</v>
      </c>
      <c r="D33" s="245"/>
      <c r="E33" s="234"/>
      <c r="F33" s="235">
        <f t="shared" si="0"/>
        <v>0</v>
      </c>
      <c r="ZY33" s="215" t="s">
        <v>285</v>
      </c>
      <c r="ZZ33" s="226"/>
    </row>
    <row r="34" spans="1:702" x14ac:dyDescent="0.25">
      <c r="A34" s="231" t="s">
        <v>439</v>
      </c>
      <c r="B34" s="230" t="s">
        <v>440</v>
      </c>
      <c r="C34" s="233" t="s">
        <v>304</v>
      </c>
      <c r="D34" s="245"/>
      <c r="E34" s="234"/>
      <c r="F34" s="235">
        <f t="shared" si="0"/>
        <v>0</v>
      </c>
      <c r="ZY34" s="215" t="s">
        <v>291</v>
      </c>
      <c r="ZZ34" s="226" t="s">
        <v>453</v>
      </c>
    </row>
    <row r="35" spans="1:702" x14ac:dyDescent="0.25">
      <c r="A35" s="231" t="s">
        <v>442</v>
      </c>
      <c r="B35" s="230" t="s">
        <v>443</v>
      </c>
      <c r="C35" s="233" t="s">
        <v>304</v>
      </c>
      <c r="D35" s="245"/>
      <c r="E35" s="234"/>
      <c r="F35" s="235">
        <f t="shared" si="0"/>
        <v>0</v>
      </c>
      <c r="ZY35" s="215" t="s">
        <v>291</v>
      </c>
      <c r="ZZ35" s="226" t="s">
        <v>455</v>
      </c>
    </row>
    <row r="36" spans="1:702" x14ac:dyDescent="0.25">
      <c r="A36" s="231" t="s">
        <v>445</v>
      </c>
      <c r="B36" s="230" t="s">
        <v>446</v>
      </c>
      <c r="C36" s="233" t="s">
        <v>447</v>
      </c>
      <c r="D36" s="245"/>
      <c r="E36" s="234"/>
      <c r="F36" s="235">
        <f t="shared" si="0"/>
        <v>0</v>
      </c>
      <c r="ZY36" s="215" t="s">
        <v>285</v>
      </c>
      <c r="ZZ36" s="226"/>
    </row>
    <row r="37" spans="1:702" x14ac:dyDescent="0.25">
      <c r="A37" s="236"/>
      <c r="B37" s="237"/>
      <c r="C37" s="224"/>
      <c r="D37" s="224"/>
      <c r="E37" s="224"/>
      <c r="F37" s="238"/>
      <c r="ZY37" s="215" t="s">
        <v>291</v>
      </c>
      <c r="ZZ37" s="226" t="s">
        <v>458</v>
      </c>
    </row>
    <row r="38" spans="1:702" x14ac:dyDescent="0.25">
      <c r="A38" s="239"/>
      <c r="B38" s="240" t="s">
        <v>449</v>
      </c>
      <c r="C38" s="224"/>
      <c r="D38" s="224"/>
      <c r="E38" s="224"/>
      <c r="F38" s="241">
        <f>SUBTOTAL(109,F20:F37)</f>
        <v>0</v>
      </c>
      <c r="ZY38" s="215" t="s">
        <v>291</v>
      </c>
      <c r="ZZ38" s="226" t="s">
        <v>460</v>
      </c>
    </row>
    <row r="39" spans="1:702" x14ac:dyDescent="0.25">
      <c r="A39" s="243"/>
      <c r="B39" s="219"/>
      <c r="C39" s="224"/>
      <c r="D39" s="224"/>
      <c r="E39" s="224"/>
      <c r="F39" s="221"/>
      <c r="ZY39" s="215" t="s">
        <v>291</v>
      </c>
      <c r="ZZ39" s="226" t="s">
        <v>462</v>
      </c>
    </row>
    <row r="40" spans="1:702" x14ac:dyDescent="0.25">
      <c r="A40" s="222" t="s">
        <v>315</v>
      </c>
      <c r="B40" s="223" t="s">
        <v>450</v>
      </c>
      <c r="C40" s="224"/>
      <c r="D40" s="224"/>
      <c r="E40" s="224"/>
      <c r="F40" s="225"/>
      <c r="ZY40" s="215" t="s">
        <v>291</v>
      </c>
      <c r="ZZ40" s="226" t="s">
        <v>464</v>
      </c>
    </row>
    <row r="41" spans="1:702" x14ac:dyDescent="0.25">
      <c r="A41" s="227" t="s">
        <v>317</v>
      </c>
      <c r="B41" s="228" t="s">
        <v>451</v>
      </c>
      <c r="C41" s="224"/>
      <c r="D41" s="224"/>
      <c r="E41" s="224"/>
      <c r="F41" s="225"/>
      <c r="ZY41" s="215" t="s">
        <v>291</v>
      </c>
      <c r="ZZ41" s="226" t="s">
        <v>465</v>
      </c>
    </row>
    <row r="42" spans="1:702" x14ac:dyDescent="0.25">
      <c r="A42" s="231" t="s">
        <v>319</v>
      </c>
      <c r="B42" s="230" t="s">
        <v>452</v>
      </c>
      <c r="C42" s="233" t="s">
        <v>304</v>
      </c>
      <c r="D42" s="245"/>
      <c r="E42" s="234"/>
      <c r="F42" s="235">
        <f>ROUND(D42*E42,2)</f>
        <v>0</v>
      </c>
      <c r="ZY42" s="215" t="s">
        <v>291</v>
      </c>
      <c r="ZZ42" s="226" t="s">
        <v>468</v>
      </c>
    </row>
    <row r="43" spans="1:702" x14ac:dyDescent="0.25">
      <c r="A43" s="231" t="s">
        <v>322</v>
      </c>
      <c r="B43" s="230" t="s">
        <v>454</v>
      </c>
      <c r="C43" s="233" t="s">
        <v>253</v>
      </c>
      <c r="D43" s="247">
        <v>1</v>
      </c>
      <c r="E43" s="234"/>
      <c r="F43" s="235">
        <f>ROUND(D43*E43,2)</f>
        <v>0</v>
      </c>
      <c r="ZY43" s="215" t="s">
        <v>285</v>
      </c>
      <c r="ZZ43" s="226"/>
    </row>
    <row r="44" spans="1:702" x14ac:dyDescent="0.25">
      <c r="A44" s="229" t="s">
        <v>328</v>
      </c>
      <c r="B44" s="246" t="s">
        <v>456</v>
      </c>
      <c r="C44" s="224"/>
      <c r="D44" s="224"/>
      <c r="E44" s="224"/>
      <c r="F44" s="225"/>
      <c r="ZY44" s="215" t="s">
        <v>291</v>
      </c>
      <c r="ZZ44" s="226" t="s">
        <v>471</v>
      </c>
    </row>
    <row r="45" spans="1:702" x14ac:dyDescent="0.25">
      <c r="A45" s="231" t="s">
        <v>330</v>
      </c>
      <c r="B45" s="230" t="s">
        <v>457</v>
      </c>
      <c r="C45" s="233" t="s">
        <v>256</v>
      </c>
      <c r="D45" s="247">
        <v>208.9</v>
      </c>
      <c r="E45" s="234"/>
      <c r="F45" s="235">
        <f t="shared" ref="F45:F50" si="1">ROUND(D45*E45,2)</f>
        <v>0</v>
      </c>
      <c r="ZY45" s="215" t="s">
        <v>291</v>
      </c>
      <c r="ZZ45" s="226" t="s">
        <v>473</v>
      </c>
    </row>
    <row r="46" spans="1:702" x14ac:dyDescent="0.25">
      <c r="A46" s="231" t="s">
        <v>333</v>
      </c>
      <c r="B46" s="230" t="s">
        <v>459</v>
      </c>
      <c r="C46" s="233" t="s">
        <v>256</v>
      </c>
      <c r="D46" s="247">
        <v>58</v>
      </c>
      <c r="E46" s="234"/>
      <c r="F46" s="235">
        <f t="shared" si="1"/>
        <v>0</v>
      </c>
      <c r="ZY46" s="215" t="s">
        <v>291</v>
      </c>
      <c r="ZZ46" s="226" t="s">
        <v>475</v>
      </c>
    </row>
    <row r="47" spans="1:702" x14ac:dyDescent="0.25">
      <c r="A47" s="231" t="s">
        <v>336</v>
      </c>
      <c r="B47" s="230" t="s">
        <v>461</v>
      </c>
      <c r="C47" s="233" t="s">
        <v>253</v>
      </c>
      <c r="D47" s="247">
        <v>1</v>
      </c>
      <c r="E47" s="234"/>
      <c r="F47" s="235">
        <f t="shared" si="1"/>
        <v>0</v>
      </c>
      <c r="ZY47" s="215" t="s">
        <v>291</v>
      </c>
      <c r="ZZ47" s="226" t="s">
        <v>477</v>
      </c>
    </row>
    <row r="48" spans="1:702" x14ac:dyDescent="0.25">
      <c r="A48" s="231" t="s">
        <v>339</v>
      </c>
      <c r="B48" s="230" t="s">
        <v>463</v>
      </c>
      <c r="C48" s="233" t="s">
        <v>154</v>
      </c>
      <c r="D48" s="247">
        <v>25</v>
      </c>
      <c r="E48" s="234"/>
      <c r="F48" s="235">
        <f t="shared" si="1"/>
        <v>0</v>
      </c>
      <c r="ZY48" s="215" t="s">
        <v>291</v>
      </c>
      <c r="ZZ48" s="226" t="s">
        <v>481</v>
      </c>
    </row>
    <row r="49" spans="1:702" x14ac:dyDescent="0.25">
      <c r="A49" s="231" t="s">
        <v>342</v>
      </c>
      <c r="B49" s="230" t="s">
        <v>254</v>
      </c>
      <c r="C49" s="233" t="s">
        <v>154</v>
      </c>
      <c r="D49" s="247">
        <v>15</v>
      </c>
      <c r="E49" s="234"/>
      <c r="F49" s="235">
        <f t="shared" si="1"/>
        <v>0</v>
      </c>
      <c r="ZY49" s="215" t="s">
        <v>291</v>
      </c>
      <c r="ZZ49" s="226" t="s">
        <v>484</v>
      </c>
    </row>
    <row r="50" spans="1:702" x14ac:dyDescent="0.25">
      <c r="A50" s="231" t="s">
        <v>466</v>
      </c>
      <c r="B50" s="230" t="s">
        <v>467</v>
      </c>
      <c r="C50" s="233" t="s">
        <v>91</v>
      </c>
      <c r="D50" s="247">
        <v>10</v>
      </c>
      <c r="E50" s="234"/>
      <c r="F50" s="235">
        <f t="shared" si="1"/>
        <v>0</v>
      </c>
      <c r="ZY50" s="215" t="s">
        <v>291</v>
      </c>
      <c r="ZZ50" s="226" t="s">
        <v>487</v>
      </c>
    </row>
    <row r="51" spans="1:702" x14ac:dyDescent="0.25">
      <c r="A51" s="229" t="s">
        <v>345</v>
      </c>
      <c r="B51" s="246" t="s">
        <v>469</v>
      </c>
      <c r="C51" s="224"/>
      <c r="D51" s="224"/>
      <c r="E51" s="224"/>
      <c r="F51" s="225"/>
      <c r="ZY51" s="215" t="s">
        <v>291</v>
      </c>
      <c r="ZZ51" s="226" t="s">
        <v>490</v>
      </c>
    </row>
    <row r="52" spans="1:702" x14ac:dyDescent="0.25">
      <c r="A52" s="231" t="s">
        <v>347</v>
      </c>
      <c r="B52" s="230" t="s">
        <v>470</v>
      </c>
      <c r="C52" s="233" t="s">
        <v>256</v>
      </c>
      <c r="D52" s="247">
        <v>163</v>
      </c>
      <c r="E52" s="234"/>
      <c r="F52" s="235">
        <f t="shared" ref="F52:F59" si="2">ROUND(D52*E52,2)</f>
        <v>0</v>
      </c>
      <c r="ZY52" s="215" t="s">
        <v>285</v>
      </c>
      <c r="ZZ52" s="226"/>
    </row>
    <row r="53" spans="1:702" x14ac:dyDescent="0.25">
      <c r="A53" s="231" t="s">
        <v>350</v>
      </c>
      <c r="B53" s="230" t="s">
        <v>472</v>
      </c>
      <c r="C53" s="233" t="s">
        <v>253</v>
      </c>
      <c r="D53" s="247">
        <v>1</v>
      </c>
      <c r="E53" s="234"/>
      <c r="F53" s="235">
        <f t="shared" si="2"/>
        <v>0</v>
      </c>
      <c r="ZY53" s="215" t="s">
        <v>291</v>
      </c>
      <c r="ZZ53" s="226" t="s">
        <v>493</v>
      </c>
    </row>
    <row r="54" spans="1:702" x14ac:dyDescent="0.25">
      <c r="A54" s="231" t="s">
        <v>353</v>
      </c>
      <c r="B54" s="230" t="s">
        <v>474</v>
      </c>
      <c r="C54" s="233" t="s">
        <v>253</v>
      </c>
      <c r="D54" s="247">
        <v>1</v>
      </c>
      <c r="E54" s="234"/>
      <c r="F54" s="235">
        <f t="shared" si="2"/>
        <v>0</v>
      </c>
      <c r="ZY54" s="215" t="s">
        <v>291</v>
      </c>
      <c r="ZZ54" s="226" t="s">
        <v>495</v>
      </c>
    </row>
    <row r="55" spans="1:702" x14ac:dyDescent="0.25">
      <c r="A55" s="231" t="s">
        <v>356</v>
      </c>
      <c r="B55" s="230" t="s">
        <v>476</v>
      </c>
      <c r="C55" s="233" t="s">
        <v>256</v>
      </c>
      <c r="D55" s="247">
        <v>465</v>
      </c>
      <c r="E55" s="234"/>
      <c r="F55" s="235">
        <f t="shared" si="2"/>
        <v>0</v>
      </c>
      <c r="ZY55" s="215" t="s">
        <v>291</v>
      </c>
      <c r="ZZ55" s="226" t="s">
        <v>497</v>
      </c>
    </row>
    <row r="56" spans="1:702" x14ac:dyDescent="0.25">
      <c r="A56" s="231" t="s">
        <v>478</v>
      </c>
      <c r="B56" s="230" t="s">
        <v>479</v>
      </c>
      <c r="C56" s="233" t="s">
        <v>480</v>
      </c>
      <c r="D56" s="247"/>
      <c r="E56" s="234"/>
      <c r="F56" s="235">
        <f t="shared" si="2"/>
        <v>0</v>
      </c>
      <c r="ZY56" s="215" t="s">
        <v>285</v>
      </c>
      <c r="ZZ56" s="226"/>
    </row>
    <row r="57" spans="1:702" x14ac:dyDescent="0.25">
      <c r="A57" s="231" t="s">
        <v>482</v>
      </c>
      <c r="B57" s="230" t="s">
        <v>483</v>
      </c>
      <c r="C57" s="233" t="s">
        <v>256</v>
      </c>
      <c r="D57" s="247">
        <v>163</v>
      </c>
      <c r="E57" s="234"/>
      <c r="F57" s="235">
        <f t="shared" si="2"/>
        <v>0</v>
      </c>
      <c r="ZY57" s="215" t="s">
        <v>288</v>
      </c>
      <c r="ZZ57" s="226"/>
    </row>
    <row r="58" spans="1:702" x14ac:dyDescent="0.25">
      <c r="A58" s="231" t="s">
        <v>485</v>
      </c>
      <c r="B58" s="230" t="s">
        <v>486</v>
      </c>
      <c r="C58" s="233" t="s">
        <v>253</v>
      </c>
      <c r="D58" s="245">
        <v>1</v>
      </c>
      <c r="E58" s="234"/>
      <c r="F58" s="235">
        <f t="shared" si="2"/>
        <v>0</v>
      </c>
      <c r="ZY58" s="215" t="s">
        <v>291</v>
      </c>
      <c r="ZZ58" s="226" t="s">
        <v>504</v>
      </c>
    </row>
    <row r="59" spans="1:702" x14ac:dyDescent="0.25">
      <c r="A59" s="231" t="s">
        <v>488</v>
      </c>
      <c r="B59" s="230" t="s">
        <v>489</v>
      </c>
      <c r="C59" s="233" t="s">
        <v>253</v>
      </c>
      <c r="D59" s="245">
        <v>1</v>
      </c>
      <c r="E59" s="234"/>
      <c r="F59" s="235">
        <f t="shared" si="2"/>
        <v>0</v>
      </c>
      <c r="ZY59" s="215" t="s">
        <v>291</v>
      </c>
      <c r="ZZ59" s="226" t="s">
        <v>507</v>
      </c>
    </row>
    <row r="60" spans="1:702" x14ac:dyDescent="0.25">
      <c r="A60" s="229" t="s">
        <v>358</v>
      </c>
      <c r="B60" s="246" t="s">
        <v>491</v>
      </c>
      <c r="C60" s="224"/>
      <c r="D60" s="224"/>
      <c r="E60" s="224"/>
      <c r="F60" s="225"/>
    </row>
    <row r="61" spans="1:702" x14ac:dyDescent="0.25">
      <c r="A61" s="231" t="s">
        <v>360</v>
      </c>
      <c r="B61" s="230" t="s">
        <v>492</v>
      </c>
      <c r="C61" s="233" t="s">
        <v>253</v>
      </c>
      <c r="D61" s="245">
        <v>1</v>
      </c>
      <c r="E61" s="234"/>
      <c r="F61" s="235">
        <f>ROUND(D61*E61,2)</f>
        <v>0</v>
      </c>
      <c r="G61" s="242"/>
      <c r="ZY61" s="215" t="s">
        <v>299</v>
      </c>
    </row>
    <row r="62" spans="1:702" x14ac:dyDescent="0.25">
      <c r="A62" s="231" t="s">
        <v>363</v>
      </c>
      <c r="B62" s="230" t="s">
        <v>494</v>
      </c>
      <c r="C62" s="233" t="s">
        <v>256</v>
      </c>
      <c r="D62" s="247">
        <v>57.4</v>
      </c>
      <c r="E62" s="234"/>
      <c r="F62" s="235">
        <f>ROUND(D62*E62,2)</f>
        <v>0</v>
      </c>
    </row>
    <row r="63" spans="1:702" x14ac:dyDescent="0.25">
      <c r="A63" s="231" t="s">
        <v>366</v>
      </c>
      <c r="B63" s="230" t="s">
        <v>496</v>
      </c>
      <c r="C63" s="233" t="s">
        <v>91</v>
      </c>
      <c r="D63" s="247">
        <v>31.5</v>
      </c>
      <c r="E63" s="234"/>
      <c r="F63" s="235">
        <f>ROUND(D63*E63,2)</f>
        <v>0</v>
      </c>
      <c r="ZY63" s="215" t="s">
        <v>282</v>
      </c>
      <c r="ZZ63" s="226"/>
    </row>
    <row r="64" spans="1:702" x14ac:dyDescent="0.25">
      <c r="A64" s="229" t="s">
        <v>498</v>
      </c>
      <c r="B64" s="246" t="s">
        <v>499</v>
      </c>
      <c r="C64" s="224"/>
      <c r="D64" s="224"/>
      <c r="E64" s="224"/>
      <c r="F64" s="225"/>
      <c r="ZY64" s="215" t="s">
        <v>285</v>
      </c>
      <c r="ZZ64" s="226"/>
    </row>
    <row r="65" spans="1:702" x14ac:dyDescent="0.25">
      <c r="A65" s="229" t="s">
        <v>500</v>
      </c>
      <c r="B65" s="230" t="s">
        <v>501</v>
      </c>
      <c r="C65" s="224"/>
      <c r="D65" s="224"/>
      <c r="E65" s="224"/>
      <c r="F65" s="225"/>
      <c r="ZY65" s="215" t="s">
        <v>291</v>
      </c>
      <c r="ZZ65" s="226" t="s">
        <v>513</v>
      </c>
    </row>
    <row r="66" spans="1:702" x14ac:dyDescent="0.25">
      <c r="A66" s="231" t="s">
        <v>502</v>
      </c>
      <c r="B66" s="232" t="s">
        <v>503</v>
      </c>
      <c r="C66" s="233" t="s">
        <v>13</v>
      </c>
      <c r="D66" s="247">
        <v>1</v>
      </c>
      <c r="E66" s="234"/>
      <c r="F66" s="235">
        <f>ROUND(D66*E66,2)</f>
        <v>0</v>
      </c>
      <c r="ZY66" s="215" t="s">
        <v>291</v>
      </c>
      <c r="ZZ66" s="226" t="s">
        <v>516</v>
      </c>
    </row>
    <row r="67" spans="1:702" x14ac:dyDescent="0.25">
      <c r="A67" s="231" t="s">
        <v>505</v>
      </c>
      <c r="B67" s="232" t="s">
        <v>506</v>
      </c>
      <c r="C67" s="233" t="s">
        <v>13</v>
      </c>
      <c r="D67" s="247">
        <v>8</v>
      </c>
      <c r="E67" s="234"/>
      <c r="F67" s="235">
        <f>ROUND(D67*E67,2)</f>
        <v>0</v>
      </c>
      <c r="ZY67" s="215" t="s">
        <v>291</v>
      </c>
      <c r="ZZ67" s="226" t="s">
        <v>519</v>
      </c>
    </row>
    <row r="68" spans="1:702" x14ac:dyDescent="0.25">
      <c r="A68" s="236"/>
      <c r="B68" s="237"/>
      <c r="C68" s="224"/>
      <c r="D68" s="224"/>
      <c r="E68" s="224"/>
      <c r="F68" s="238"/>
      <c r="ZY68" s="215" t="s">
        <v>291</v>
      </c>
      <c r="ZZ68" s="226" t="s">
        <v>522</v>
      </c>
    </row>
    <row r="69" spans="1:702" x14ac:dyDescent="0.25">
      <c r="A69" s="239"/>
      <c r="B69" s="240" t="s">
        <v>508</v>
      </c>
      <c r="C69" s="224"/>
      <c r="D69" s="224"/>
      <c r="E69" s="224"/>
      <c r="F69" s="241">
        <f>SUBTOTAL(109,F41:F68)</f>
        <v>0</v>
      </c>
      <c r="ZY69" s="215" t="s">
        <v>285</v>
      </c>
      <c r="ZZ69" s="226"/>
    </row>
    <row r="70" spans="1:702" x14ac:dyDescent="0.25">
      <c r="A70" s="243"/>
      <c r="B70" s="219"/>
      <c r="C70" s="224"/>
      <c r="D70" s="224"/>
      <c r="E70" s="224"/>
      <c r="F70" s="221"/>
      <c r="ZY70" s="215" t="s">
        <v>291</v>
      </c>
      <c r="ZZ70" s="226" t="s">
        <v>526</v>
      </c>
    </row>
    <row r="71" spans="1:702" x14ac:dyDescent="0.25">
      <c r="A71" s="222" t="s">
        <v>370</v>
      </c>
      <c r="B71" s="223" t="s">
        <v>509</v>
      </c>
      <c r="C71" s="224"/>
      <c r="D71" s="224"/>
      <c r="E71" s="224"/>
      <c r="F71" s="225"/>
    </row>
    <row r="72" spans="1:702" x14ac:dyDescent="0.25">
      <c r="A72" s="227" t="s">
        <v>510</v>
      </c>
      <c r="B72" s="228" t="s">
        <v>511</v>
      </c>
      <c r="C72" s="224"/>
      <c r="D72" s="224"/>
      <c r="E72" s="224"/>
      <c r="F72" s="225"/>
      <c r="G72" s="242"/>
      <c r="ZY72" s="215" t="s">
        <v>299</v>
      </c>
    </row>
    <row r="73" spans="1:702" x14ac:dyDescent="0.25">
      <c r="A73" s="231" t="s">
        <v>512</v>
      </c>
      <c r="B73" s="230" t="s">
        <v>303</v>
      </c>
      <c r="C73" s="233" t="s">
        <v>304</v>
      </c>
      <c r="D73" s="245"/>
      <c r="E73" s="234"/>
      <c r="F73" s="235">
        <f>ROUND(D73*E73,2)</f>
        <v>0</v>
      </c>
    </row>
    <row r="74" spans="1:702" x14ac:dyDescent="0.25">
      <c r="A74" s="231" t="s">
        <v>514</v>
      </c>
      <c r="B74" s="230" t="s">
        <v>515</v>
      </c>
      <c r="C74" s="233" t="s">
        <v>255</v>
      </c>
      <c r="D74" s="234">
        <v>15.83</v>
      </c>
      <c r="E74" s="234"/>
      <c r="F74" s="235">
        <f>ROUND(D74*E74,2)</f>
        <v>0</v>
      </c>
      <c r="ZY74" s="215" t="s">
        <v>282</v>
      </c>
      <c r="ZZ74" s="226"/>
    </row>
    <row r="75" spans="1:702" x14ac:dyDescent="0.25">
      <c r="A75" s="231" t="s">
        <v>517</v>
      </c>
      <c r="B75" s="230" t="s">
        <v>518</v>
      </c>
      <c r="C75" s="233" t="s">
        <v>255</v>
      </c>
      <c r="D75" s="234">
        <v>55</v>
      </c>
      <c r="E75" s="234"/>
      <c r="F75" s="235">
        <f>ROUND(D75*E75,2)</f>
        <v>0</v>
      </c>
      <c r="ZY75" s="215" t="s">
        <v>285</v>
      </c>
      <c r="ZZ75" s="226"/>
    </row>
    <row r="76" spans="1:702" x14ac:dyDescent="0.25">
      <c r="A76" s="231" t="s">
        <v>520</v>
      </c>
      <c r="B76" s="230" t="s">
        <v>521</v>
      </c>
      <c r="C76" s="233" t="s">
        <v>255</v>
      </c>
      <c r="D76" s="234">
        <v>100</v>
      </c>
      <c r="E76" s="234"/>
      <c r="F76" s="235">
        <f>ROUND(D76*E76,2)</f>
        <v>0</v>
      </c>
      <c r="ZY76" s="215" t="s">
        <v>291</v>
      </c>
      <c r="ZZ76" s="226" t="s">
        <v>534</v>
      </c>
    </row>
    <row r="77" spans="1:702" x14ac:dyDescent="0.25">
      <c r="A77" s="229" t="s">
        <v>523</v>
      </c>
      <c r="B77" s="246" t="s">
        <v>244</v>
      </c>
      <c r="C77" s="224"/>
      <c r="D77" s="224"/>
      <c r="E77" s="224"/>
      <c r="F77" s="225"/>
      <c r="ZY77" s="215" t="s">
        <v>285</v>
      </c>
      <c r="ZZ77" s="226"/>
    </row>
    <row r="78" spans="1:702" x14ac:dyDescent="0.25">
      <c r="A78" s="231" t="s">
        <v>524</v>
      </c>
      <c r="B78" s="230" t="s">
        <v>525</v>
      </c>
      <c r="C78" s="233" t="s">
        <v>255</v>
      </c>
      <c r="D78" s="234">
        <v>70.83</v>
      </c>
      <c r="E78" s="234"/>
      <c r="F78" s="235">
        <f>ROUND(D78*E78,2)</f>
        <v>0</v>
      </c>
      <c r="ZY78" s="215" t="s">
        <v>291</v>
      </c>
      <c r="ZZ78" s="226" t="s">
        <v>539</v>
      </c>
    </row>
    <row r="79" spans="1:702" x14ac:dyDescent="0.25">
      <c r="A79" s="236"/>
      <c r="B79" s="237"/>
      <c r="C79" s="224"/>
      <c r="D79" s="224"/>
      <c r="E79" s="224"/>
      <c r="F79" s="238"/>
      <c r="ZY79" s="215" t="s">
        <v>285</v>
      </c>
      <c r="ZZ79" s="226"/>
    </row>
    <row r="80" spans="1:702" x14ac:dyDescent="0.25">
      <c r="A80" s="239"/>
      <c r="B80" s="240" t="s">
        <v>527</v>
      </c>
      <c r="C80" s="224"/>
      <c r="D80" s="224"/>
      <c r="E80" s="224"/>
      <c r="F80" s="241">
        <f>SUBTOTAL(109,F72:F79)</f>
        <v>0</v>
      </c>
      <c r="ZY80" s="215" t="s">
        <v>291</v>
      </c>
      <c r="ZZ80" s="226" t="s">
        <v>544</v>
      </c>
    </row>
    <row r="81" spans="1:702" x14ac:dyDescent="0.25">
      <c r="A81" s="243"/>
      <c r="B81" s="219"/>
      <c r="C81" s="224"/>
      <c r="D81" s="224"/>
      <c r="E81" s="224"/>
      <c r="F81" s="221"/>
      <c r="ZY81" s="215" t="s">
        <v>285</v>
      </c>
      <c r="ZZ81" s="226"/>
    </row>
    <row r="82" spans="1:702" x14ac:dyDescent="0.25">
      <c r="A82" s="222" t="s">
        <v>528</v>
      </c>
      <c r="B82" s="223" t="s">
        <v>529</v>
      </c>
      <c r="C82" s="224"/>
      <c r="D82" s="224"/>
      <c r="E82" s="224"/>
      <c r="F82" s="225"/>
      <c r="ZY82" s="215" t="s">
        <v>291</v>
      </c>
      <c r="ZZ82" s="226" t="s">
        <v>549</v>
      </c>
    </row>
    <row r="83" spans="1:702" x14ac:dyDescent="0.25">
      <c r="A83" s="227" t="s">
        <v>530</v>
      </c>
      <c r="B83" s="228" t="s">
        <v>531</v>
      </c>
      <c r="C83" s="224"/>
      <c r="D83" s="224"/>
      <c r="E83" s="224"/>
      <c r="F83" s="225"/>
      <c r="ZY83" s="215" t="s">
        <v>291</v>
      </c>
      <c r="ZZ83" s="226" t="s">
        <v>553</v>
      </c>
    </row>
    <row r="84" spans="1:702" x14ac:dyDescent="0.25">
      <c r="A84" s="231" t="s">
        <v>532</v>
      </c>
      <c r="B84" s="230" t="s">
        <v>533</v>
      </c>
      <c r="C84" s="233" t="s">
        <v>255</v>
      </c>
      <c r="D84" s="234"/>
      <c r="E84" s="234"/>
      <c r="F84" s="235">
        <f>ROUND(D84*E84,2)</f>
        <v>0</v>
      </c>
      <c r="ZY84" s="215" t="s">
        <v>285</v>
      </c>
      <c r="ZZ84" s="226"/>
    </row>
    <row r="85" spans="1:702" x14ac:dyDescent="0.25">
      <c r="A85" s="229" t="s">
        <v>535</v>
      </c>
      <c r="B85" s="246" t="s">
        <v>536</v>
      </c>
      <c r="C85" s="224"/>
      <c r="D85" s="224"/>
      <c r="E85" s="224"/>
      <c r="F85" s="225"/>
      <c r="ZY85" s="215" t="s">
        <v>291</v>
      </c>
      <c r="ZZ85" s="226" t="s">
        <v>558</v>
      </c>
    </row>
    <row r="86" spans="1:702" x14ac:dyDescent="0.25">
      <c r="A86" s="231" t="s">
        <v>537</v>
      </c>
      <c r="B86" s="230" t="s">
        <v>538</v>
      </c>
      <c r="C86" s="233" t="s">
        <v>304</v>
      </c>
      <c r="D86" s="247"/>
      <c r="E86" s="234"/>
      <c r="F86" s="235">
        <f>ROUND(D86*E86,2)</f>
        <v>0</v>
      </c>
      <c r="ZY86" s="215" t="s">
        <v>291</v>
      </c>
      <c r="ZZ86" s="226" t="s">
        <v>561</v>
      </c>
    </row>
    <row r="87" spans="1:702" x14ac:dyDescent="0.25">
      <c r="A87" s="229" t="s">
        <v>540</v>
      </c>
      <c r="B87" s="246" t="s">
        <v>541</v>
      </c>
      <c r="C87" s="224"/>
      <c r="D87" s="224"/>
      <c r="E87" s="224"/>
      <c r="F87" s="225"/>
      <c r="ZY87" s="215" t="s">
        <v>291</v>
      </c>
      <c r="ZZ87" s="226" t="s">
        <v>564</v>
      </c>
    </row>
    <row r="88" spans="1:702" x14ac:dyDescent="0.25">
      <c r="A88" s="231" t="s">
        <v>542</v>
      </c>
      <c r="B88" s="230" t="s">
        <v>543</v>
      </c>
      <c r="C88" s="233" t="s">
        <v>253</v>
      </c>
      <c r="D88" s="247">
        <v>1</v>
      </c>
      <c r="E88" s="234"/>
      <c r="F88" s="235">
        <f>ROUND(D88*E88,2)</f>
        <v>0</v>
      </c>
    </row>
    <row r="89" spans="1:702" x14ac:dyDescent="0.25">
      <c r="A89" s="229" t="s">
        <v>545</v>
      </c>
      <c r="B89" s="246" t="s">
        <v>546</v>
      </c>
      <c r="C89" s="224"/>
      <c r="D89" s="224"/>
      <c r="E89" s="224"/>
      <c r="F89" s="225"/>
      <c r="G89" s="242"/>
      <c r="ZY89" s="215" t="s">
        <v>299</v>
      </c>
    </row>
    <row r="90" spans="1:702" x14ac:dyDescent="0.25">
      <c r="A90" s="231" t="s">
        <v>547</v>
      </c>
      <c r="B90" s="230" t="s">
        <v>548</v>
      </c>
      <c r="C90" s="233" t="s">
        <v>255</v>
      </c>
      <c r="D90" s="234">
        <v>15.83</v>
      </c>
      <c r="E90" s="234"/>
      <c r="F90" s="235">
        <f>ROUND(D90*E90,2)</f>
        <v>0</v>
      </c>
    </row>
    <row r="91" spans="1:702" x14ac:dyDescent="0.25">
      <c r="A91" s="231" t="s">
        <v>550</v>
      </c>
      <c r="B91" s="230" t="s">
        <v>551</v>
      </c>
      <c r="C91" s="233" t="s">
        <v>552</v>
      </c>
      <c r="D91" s="234">
        <v>1106.6300000000001</v>
      </c>
      <c r="E91" s="234"/>
      <c r="F91" s="235">
        <f>ROUND(D91*E91,2)</f>
        <v>0</v>
      </c>
      <c r="ZY91" s="215" t="s">
        <v>282</v>
      </c>
      <c r="ZZ91" s="226"/>
    </row>
    <row r="92" spans="1:702" x14ac:dyDescent="0.25">
      <c r="A92" s="229" t="s">
        <v>554</v>
      </c>
      <c r="B92" s="246" t="s">
        <v>555</v>
      </c>
      <c r="C92" s="224"/>
      <c r="D92" s="224"/>
      <c r="E92" s="224"/>
      <c r="F92" s="225"/>
      <c r="ZY92" s="215" t="s">
        <v>285</v>
      </c>
      <c r="ZZ92" s="226"/>
    </row>
    <row r="93" spans="1:702" x14ac:dyDescent="0.25">
      <c r="A93" s="231" t="s">
        <v>556</v>
      </c>
      <c r="B93" s="230" t="s">
        <v>557</v>
      </c>
      <c r="C93" s="233" t="s">
        <v>255</v>
      </c>
      <c r="D93" s="234">
        <v>2.5099999999999998</v>
      </c>
      <c r="E93" s="234"/>
      <c r="F93" s="235">
        <f>ROUND(D93*E93,2)</f>
        <v>0</v>
      </c>
      <c r="ZY93" s="215" t="s">
        <v>291</v>
      </c>
      <c r="ZZ93" s="226" t="s">
        <v>572</v>
      </c>
    </row>
    <row r="94" spans="1:702" x14ac:dyDescent="0.25">
      <c r="A94" s="231" t="s">
        <v>559</v>
      </c>
      <c r="B94" s="230" t="s">
        <v>560</v>
      </c>
      <c r="C94" s="233" t="s">
        <v>552</v>
      </c>
      <c r="D94" s="234">
        <v>377.4</v>
      </c>
      <c r="E94" s="234"/>
      <c r="F94" s="235">
        <f>ROUND(D94*E94,2)</f>
        <v>0</v>
      </c>
      <c r="ZY94" s="215" t="s">
        <v>291</v>
      </c>
      <c r="ZZ94" s="226" t="s">
        <v>575</v>
      </c>
    </row>
    <row r="95" spans="1:702" x14ac:dyDescent="0.25">
      <c r="A95" s="231" t="s">
        <v>562</v>
      </c>
      <c r="B95" s="230" t="s">
        <v>563</v>
      </c>
      <c r="C95" s="233" t="s">
        <v>256</v>
      </c>
      <c r="D95" s="234">
        <v>25.32</v>
      </c>
      <c r="E95" s="234"/>
      <c r="F95" s="235">
        <f>ROUND(D95*E95,2)</f>
        <v>0</v>
      </c>
      <c r="ZY95" s="215" t="s">
        <v>285</v>
      </c>
      <c r="ZZ95" s="226"/>
    </row>
    <row r="96" spans="1:702" x14ac:dyDescent="0.25">
      <c r="A96" s="236"/>
      <c r="B96" s="237"/>
      <c r="C96" s="224"/>
      <c r="D96" s="224"/>
      <c r="E96" s="224"/>
      <c r="F96" s="238"/>
      <c r="ZY96" s="215" t="s">
        <v>291</v>
      </c>
      <c r="ZZ96" s="226" t="s">
        <v>580</v>
      </c>
    </row>
    <row r="97" spans="1:702" x14ac:dyDescent="0.25">
      <c r="A97" s="239"/>
      <c r="B97" s="240" t="s">
        <v>565</v>
      </c>
      <c r="C97" s="224"/>
      <c r="D97" s="224"/>
      <c r="E97" s="224"/>
      <c r="F97" s="241">
        <f>SUBTOTAL(109,F83:F96)</f>
        <v>0</v>
      </c>
      <c r="ZY97" s="215" t="s">
        <v>291</v>
      </c>
      <c r="ZZ97" s="226" t="s">
        <v>583</v>
      </c>
    </row>
    <row r="98" spans="1:702" x14ac:dyDescent="0.25">
      <c r="A98" s="243"/>
      <c r="B98" s="219"/>
      <c r="C98" s="224"/>
      <c r="D98" s="224"/>
      <c r="E98" s="224"/>
      <c r="F98" s="221"/>
      <c r="ZY98" s="215" t="s">
        <v>291</v>
      </c>
      <c r="ZZ98" s="226" t="s">
        <v>586</v>
      </c>
    </row>
    <row r="99" spans="1:702" x14ac:dyDescent="0.25">
      <c r="A99" s="222" t="s">
        <v>566</v>
      </c>
      <c r="B99" s="223" t="s">
        <v>567</v>
      </c>
      <c r="C99" s="224"/>
      <c r="D99" s="224"/>
      <c r="E99" s="224"/>
      <c r="F99" s="225"/>
      <c r="ZY99" s="215" t="s">
        <v>285</v>
      </c>
      <c r="ZZ99" s="226"/>
    </row>
    <row r="100" spans="1:702" x14ac:dyDescent="0.25">
      <c r="A100" s="227" t="s">
        <v>568</v>
      </c>
      <c r="B100" s="228" t="s">
        <v>569</v>
      </c>
      <c r="C100" s="224"/>
      <c r="D100" s="224"/>
      <c r="E100" s="224"/>
      <c r="F100" s="225"/>
      <c r="ZY100" s="215" t="s">
        <v>291</v>
      </c>
      <c r="ZZ100" s="226" t="s">
        <v>591</v>
      </c>
    </row>
    <row r="101" spans="1:702" x14ac:dyDescent="0.25">
      <c r="A101" s="231" t="s">
        <v>570</v>
      </c>
      <c r="B101" s="230" t="s">
        <v>571</v>
      </c>
      <c r="C101" s="233" t="s">
        <v>256</v>
      </c>
      <c r="D101" s="234">
        <v>99.47</v>
      </c>
      <c r="E101" s="234"/>
      <c r="F101" s="235">
        <f>ROUND(D101*E101,2)</f>
        <v>0</v>
      </c>
      <c r="ZY101" s="215" t="s">
        <v>291</v>
      </c>
      <c r="ZZ101" s="226" t="s">
        <v>594</v>
      </c>
    </row>
    <row r="102" spans="1:702" x14ac:dyDescent="0.25">
      <c r="A102" s="231" t="s">
        <v>573</v>
      </c>
      <c r="B102" s="230" t="s">
        <v>574</v>
      </c>
      <c r="C102" s="233" t="s">
        <v>91</v>
      </c>
      <c r="D102" s="234">
        <v>105.94</v>
      </c>
      <c r="E102" s="234"/>
      <c r="F102" s="235">
        <f>ROUND(D102*E102,2)</f>
        <v>0</v>
      </c>
      <c r="ZY102" s="215" t="s">
        <v>291</v>
      </c>
      <c r="ZZ102" s="226" t="s">
        <v>597</v>
      </c>
    </row>
    <row r="103" spans="1:702" x14ac:dyDescent="0.25">
      <c r="A103" s="229" t="s">
        <v>576</v>
      </c>
      <c r="B103" s="246" t="s">
        <v>577</v>
      </c>
      <c r="C103" s="224"/>
      <c r="D103" s="224"/>
      <c r="E103" s="224"/>
      <c r="F103" s="225"/>
      <c r="ZY103" s="215" t="s">
        <v>285</v>
      </c>
      <c r="ZZ103" s="226"/>
    </row>
    <row r="104" spans="1:702" x14ac:dyDescent="0.25">
      <c r="A104" s="231" t="s">
        <v>578</v>
      </c>
      <c r="B104" s="230" t="s">
        <v>579</v>
      </c>
      <c r="C104" s="233" t="s">
        <v>256</v>
      </c>
      <c r="D104" s="234">
        <v>170.22</v>
      </c>
      <c r="E104" s="234"/>
      <c r="F104" s="235">
        <f>ROUND(D104*E104,2)</f>
        <v>0</v>
      </c>
      <c r="ZY104" s="215" t="s">
        <v>291</v>
      </c>
      <c r="ZZ104" s="226" t="s">
        <v>602</v>
      </c>
    </row>
    <row r="105" spans="1:702" x14ac:dyDescent="0.25">
      <c r="A105" s="231" t="s">
        <v>581</v>
      </c>
      <c r="B105" s="230" t="s">
        <v>582</v>
      </c>
      <c r="C105" s="233" t="s">
        <v>256</v>
      </c>
      <c r="D105" s="234">
        <v>73.959999999999994</v>
      </c>
      <c r="E105" s="234"/>
      <c r="F105" s="235">
        <f>ROUND(D105*E105,2)</f>
        <v>0</v>
      </c>
      <c r="ZY105" s="215" t="s">
        <v>291</v>
      </c>
      <c r="ZZ105" s="226" t="s">
        <v>605</v>
      </c>
    </row>
    <row r="106" spans="1:702" x14ac:dyDescent="0.25">
      <c r="A106" s="231" t="s">
        <v>584</v>
      </c>
      <c r="B106" s="230" t="s">
        <v>585</v>
      </c>
      <c r="C106" s="233" t="s">
        <v>552</v>
      </c>
      <c r="D106" s="247">
        <v>488.5</v>
      </c>
      <c r="E106" s="234"/>
      <c r="F106" s="235">
        <f>ROUND(D106*E106,2)</f>
        <v>0</v>
      </c>
      <c r="ZY106" s="215" t="s">
        <v>285</v>
      </c>
      <c r="ZZ106" s="226"/>
    </row>
    <row r="107" spans="1:702" x14ac:dyDescent="0.25">
      <c r="A107" s="229" t="s">
        <v>587</v>
      </c>
      <c r="B107" s="246" t="s">
        <v>588</v>
      </c>
      <c r="C107" s="224"/>
      <c r="D107" s="224"/>
      <c r="E107" s="224"/>
      <c r="F107" s="225"/>
      <c r="ZY107" s="215" t="s">
        <v>291</v>
      </c>
      <c r="ZZ107" s="226" t="s">
        <v>611</v>
      </c>
    </row>
    <row r="108" spans="1:702" x14ac:dyDescent="0.25">
      <c r="A108" s="231" t="s">
        <v>589</v>
      </c>
      <c r="B108" s="230" t="s">
        <v>590</v>
      </c>
      <c r="C108" s="233" t="s">
        <v>256</v>
      </c>
      <c r="D108" s="247">
        <v>35.200000000000003</v>
      </c>
      <c r="E108" s="234"/>
      <c r="F108" s="235">
        <f>ROUND(D108*E108,2)</f>
        <v>0</v>
      </c>
    </row>
    <row r="109" spans="1:702" x14ac:dyDescent="0.25">
      <c r="A109" s="231" t="s">
        <v>592</v>
      </c>
      <c r="B109" s="230" t="s">
        <v>593</v>
      </c>
      <c r="C109" s="233" t="s">
        <v>256</v>
      </c>
      <c r="D109" s="247">
        <v>35.200000000000003</v>
      </c>
      <c r="E109" s="234"/>
      <c r="F109" s="235">
        <f>ROUND(D109*E109,2)</f>
        <v>0</v>
      </c>
      <c r="G109" s="242"/>
      <c r="ZY109" s="215" t="s">
        <v>299</v>
      </c>
    </row>
    <row r="110" spans="1:702" x14ac:dyDescent="0.25">
      <c r="A110" s="231" t="s">
        <v>595</v>
      </c>
      <c r="B110" s="230" t="s">
        <v>596</v>
      </c>
      <c r="C110" s="233" t="s">
        <v>91</v>
      </c>
      <c r="D110" s="247">
        <v>54.1</v>
      </c>
      <c r="E110" s="234"/>
      <c r="F110" s="235">
        <f>ROUND(D110*E110,2)</f>
        <v>0</v>
      </c>
    </row>
    <row r="111" spans="1:702" x14ac:dyDescent="0.25">
      <c r="A111" s="229" t="s">
        <v>598</v>
      </c>
      <c r="B111" s="246" t="s">
        <v>599</v>
      </c>
      <c r="C111" s="224"/>
      <c r="D111" s="224"/>
      <c r="E111" s="224"/>
      <c r="F111" s="225"/>
      <c r="ZY111" s="215" t="s">
        <v>282</v>
      </c>
      <c r="ZZ111" s="226"/>
    </row>
    <row r="112" spans="1:702" x14ac:dyDescent="0.25">
      <c r="A112" s="231" t="s">
        <v>600</v>
      </c>
      <c r="B112" s="230" t="s">
        <v>601</v>
      </c>
      <c r="C112" s="233" t="s">
        <v>253</v>
      </c>
      <c r="D112" s="247">
        <v>1</v>
      </c>
      <c r="E112" s="234"/>
      <c r="F112" s="235">
        <f>ROUND(D112*E112,2)</f>
        <v>0</v>
      </c>
      <c r="ZY112" s="215" t="s">
        <v>285</v>
      </c>
      <c r="ZZ112" s="226"/>
    </row>
    <row r="113" spans="1:702" x14ac:dyDescent="0.25">
      <c r="A113" s="231" t="s">
        <v>603</v>
      </c>
      <c r="B113" s="230" t="s">
        <v>604</v>
      </c>
      <c r="C113" s="233" t="s">
        <v>253</v>
      </c>
      <c r="D113" s="247">
        <v>1</v>
      </c>
      <c r="E113" s="234"/>
      <c r="F113" s="235">
        <f>ROUND(D113*E113,2)</f>
        <v>0</v>
      </c>
      <c r="ZY113" s="215" t="s">
        <v>291</v>
      </c>
      <c r="ZZ113" s="226" t="s">
        <v>619</v>
      </c>
    </row>
    <row r="114" spans="1:702" x14ac:dyDescent="0.25">
      <c r="A114" s="229" t="s">
        <v>606</v>
      </c>
      <c r="B114" s="246" t="s">
        <v>607</v>
      </c>
      <c r="C114" s="224"/>
      <c r="D114" s="224"/>
      <c r="E114" s="224"/>
      <c r="F114" s="225"/>
      <c r="ZY114" s="215" t="s">
        <v>291</v>
      </c>
      <c r="ZZ114" s="226" t="s">
        <v>622</v>
      </c>
    </row>
    <row r="115" spans="1:702" x14ac:dyDescent="0.25">
      <c r="A115" s="231" t="s">
        <v>608</v>
      </c>
      <c r="B115" s="230" t="s">
        <v>609</v>
      </c>
      <c r="C115" s="233" t="s">
        <v>610</v>
      </c>
      <c r="D115" s="234">
        <v>206.43</v>
      </c>
      <c r="E115" s="234"/>
      <c r="F115" s="235">
        <f>ROUND(D115*E115,2)</f>
        <v>0</v>
      </c>
      <c r="ZY115" s="215" t="s">
        <v>285</v>
      </c>
      <c r="ZZ115" s="226"/>
    </row>
    <row r="116" spans="1:702" x14ac:dyDescent="0.25">
      <c r="A116" s="236"/>
      <c r="B116" s="237"/>
      <c r="C116" s="224"/>
      <c r="D116" s="224"/>
      <c r="E116" s="224"/>
      <c r="F116" s="238"/>
      <c r="ZY116" s="215" t="s">
        <v>291</v>
      </c>
      <c r="ZZ116" s="226" t="s">
        <v>627</v>
      </c>
    </row>
    <row r="117" spans="1:702" x14ac:dyDescent="0.25">
      <c r="A117" s="239"/>
      <c r="B117" s="240" t="s">
        <v>612</v>
      </c>
      <c r="C117" s="224"/>
      <c r="D117" s="224"/>
      <c r="E117" s="224"/>
      <c r="F117" s="241">
        <f>SUBTOTAL(109,F100:F116)</f>
        <v>0</v>
      </c>
      <c r="ZY117" s="215" t="s">
        <v>291</v>
      </c>
      <c r="ZZ117" s="226" t="s">
        <v>630</v>
      </c>
    </row>
    <row r="118" spans="1:702" x14ac:dyDescent="0.25">
      <c r="A118" s="243"/>
      <c r="B118" s="219"/>
      <c r="C118" s="224"/>
      <c r="D118" s="224"/>
      <c r="E118" s="224"/>
      <c r="F118" s="221"/>
      <c r="ZY118" s="215" t="s">
        <v>291</v>
      </c>
      <c r="ZZ118" s="226" t="s">
        <v>633</v>
      </c>
    </row>
    <row r="119" spans="1:702" x14ac:dyDescent="0.25">
      <c r="A119" s="222" t="s">
        <v>613</v>
      </c>
      <c r="B119" s="223" t="s">
        <v>614</v>
      </c>
      <c r="C119" s="224"/>
      <c r="D119" s="224"/>
      <c r="E119" s="224"/>
      <c r="F119" s="225"/>
      <c r="ZY119" s="215" t="s">
        <v>285</v>
      </c>
      <c r="ZZ119" s="226"/>
    </row>
    <row r="120" spans="1:702" x14ac:dyDescent="0.25">
      <c r="A120" s="227" t="s">
        <v>615</v>
      </c>
      <c r="B120" s="228" t="s">
        <v>616</v>
      </c>
      <c r="C120" s="224"/>
      <c r="D120" s="224"/>
      <c r="E120" s="224"/>
      <c r="F120" s="225"/>
      <c r="ZY120" s="215" t="s">
        <v>291</v>
      </c>
      <c r="ZZ120" s="226" t="s">
        <v>637</v>
      </c>
    </row>
    <row r="121" spans="1:702" x14ac:dyDescent="0.25">
      <c r="A121" s="231" t="s">
        <v>617</v>
      </c>
      <c r="B121" s="230" t="s">
        <v>618</v>
      </c>
      <c r="C121" s="233" t="s">
        <v>256</v>
      </c>
      <c r="D121" s="234">
        <v>20.079999999999998</v>
      </c>
      <c r="E121" s="234"/>
      <c r="F121" s="235">
        <f>ROUND(D121*E121,2)</f>
        <v>0</v>
      </c>
      <c r="ZY121" s="215" t="s">
        <v>291</v>
      </c>
      <c r="ZZ121" s="226" t="s">
        <v>639</v>
      </c>
    </row>
    <row r="122" spans="1:702" x14ac:dyDescent="0.25">
      <c r="A122" s="231" t="s">
        <v>620</v>
      </c>
      <c r="B122" s="230" t="s">
        <v>621</v>
      </c>
      <c r="C122" s="233" t="s">
        <v>256</v>
      </c>
      <c r="D122" s="234">
        <v>465.06</v>
      </c>
      <c r="E122" s="234"/>
      <c r="F122" s="235">
        <f>ROUND(D122*E122,2)</f>
        <v>0</v>
      </c>
    </row>
    <row r="123" spans="1:702" x14ac:dyDescent="0.25">
      <c r="A123" s="229" t="s">
        <v>623</v>
      </c>
      <c r="B123" s="246" t="s">
        <v>624</v>
      </c>
      <c r="C123" s="224"/>
      <c r="D123" s="224"/>
      <c r="E123" s="224"/>
      <c r="F123" s="225"/>
      <c r="G123" s="242"/>
      <c r="ZY123" s="215" t="s">
        <v>299</v>
      </c>
    </row>
    <row r="124" spans="1:702" x14ac:dyDescent="0.25">
      <c r="A124" s="231" t="s">
        <v>625</v>
      </c>
      <c r="B124" s="230" t="s">
        <v>626</v>
      </c>
      <c r="C124" s="233" t="s">
        <v>255</v>
      </c>
      <c r="D124" s="247"/>
      <c r="E124" s="234"/>
      <c r="F124" s="235">
        <f>ROUND(D124*E124,2)</f>
        <v>0</v>
      </c>
    </row>
    <row r="125" spans="1:702" x14ac:dyDescent="0.25">
      <c r="A125" s="231" t="s">
        <v>628</v>
      </c>
      <c r="B125" s="230" t="s">
        <v>629</v>
      </c>
      <c r="C125" s="233" t="s">
        <v>256</v>
      </c>
      <c r="D125" s="247"/>
      <c r="E125" s="234"/>
      <c r="F125" s="235">
        <f>ROUND(D125*E125,2)</f>
        <v>0</v>
      </c>
      <c r="ZY125" s="215" t="s">
        <v>282</v>
      </c>
      <c r="ZZ125" s="226"/>
    </row>
    <row r="126" spans="1:702" x14ac:dyDescent="0.25">
      <c r="A126" s="231" t="s">
        <v>631</v>
      </c>
      <c r="B126" s="230" t="s">
        <v>632</v>
      </c>
      <c r="C126" s="233" t="s">
        <v>552</v>
      </c>
      <c r="D126" s="247"/>
      <c r="E126" s="234"/>
      <c r="F126" s="235">
        <f>ROUND(D126*E126,2)</f>
        <v>0</v>
      </c>
      <c r="ZY126" s="215" t="s">
        <v>291</v>
      </c>
      <c r="ZZ126" s="226" t="s">
        <v>645</v>
      </c>
    </row>
    <row r="127" spans="1:702" x14ac:dyDescent="0.25">
      <c r="A127" s="229" t="s">
        <v>634</v>
      </c>
      <c r="B127" s="246" t="s">
        <v>635</v>
      </c>
      <c r="C127" s="224"/>
      <c r="D127" s="224"/>
      <c r="E127" s="224"/>
      <c r="F127" s="225"/>
      <c r="ZY127" s="215" t="s">
        <v>291</v>
      </c>
      <c r="ZZ127" s="226" t="s">
        <v>648</v>
      </c>
    </row>
    <row r="128" spans="1:702" x14ac:dyDescent="0.25">
      <c r="A128" s="231" t="s">
        <v>636</v>
      </c>
      <c r="B128" s="230" t="s">
        <v>579</v>
      </c>
      <c r="C128" s="233" t="s">
        <v>256</v>
      </c>
      <c r="D128" s="234">
        <v>108.53</v>
      </c>
      <c r="E128" s="234"/>
      <c r="F128" s="235">
        <f>ROUND(D128*E128,2)</f>
        <v>0</v>
      </c>
      <c r="ZY128" s="215" t="s">
        <v>291</v>
      </c>
      <c r="ZZ128" s="226" t="s">
        <v>651</v>
      </c>
    </row>
    <row r="129" spans="1:702" x14ac:dyDescent="0.25">
      <c r="A129" s="231" t="s">
        <v>638</v>
      </c>
      <c r="B129" s="230" t="s">
        <v>585</v>
      </c>
      <c r="C129" s="233" t="s">
        <v>552</v>
      </c>
      <c r="D129" s="234">
        <v>217.06</v>
      </c>
      <c r="E129" s="234"/>
      <c r="F129" s="235">
        <f>ROUND(D129*E129,2)</f>
        <v>0</v>
      </c>
      <c r="ZY129" s="215" t="s">
        <v>291</v>
      </c>
      <c r="ZZ129" s="226" t="s">
        <v>654</v>
      </c>
    </row>
    <row r="130" spans="1:702" x14ac:dyDescent="0.25">
      <c r="A130" s="236"/>
      <c r="B130" s="237"/>
      <c r="C130" s="224"/>
      <c r="D130" s="224"/>
      <c r="E130" s="224"/>
      <c r="F130" s="238"/>
    </row>
    <row r="131" spans="1:702" x14ac:dyDescent="0.25">
      <c r="A131" s="239"/>
      <c r="B131" s="240" t="s">
        <v>640</v>
      </c>
      <c r="C131" s="224"/>
      <c r="D131" s="224"/>
      <c r="E131" s="224"/>
      <c r="F131" s="241">
        <f>SUBTOTAL(109,F120:F130)</f>
        <v>0</v>
      </c>
      <c r="G131" s="242"/>
      <c r="ZY131" s="215" t="s">
        <v>299</v>
      </c>
    </row>
    <row r="132" spans="1:702" x14ac:dyDescent="0.25">
      <c r="A132" s="243"/>
      <c r="B132" s="219"/>
      <c r="C132" s="224"/>
      <c r="D132" s="224"/>
      <c r="E132" s="224"/>
      <c r="F132" s="221"/>
    </row>
    <row r="133" spans="1:702" x14ac:dyDescent="0.25">
      <c r="A133" s="222" t="s">
        <v>641</v>
      </c>
      <c r="B133" s="223" t="s">
        <v>642</v>
      </c>
      <c r="C133" s="224"/>
      <c r="D133" s="224"/>
      <c r="E133" s="224"/>
      <c r="F133" s="225"/>
      <c r="ZY133" s="215" t="s">
        <v>282</v>
      </c>
      <c r="ZZ133" s="226"/>
    </row>
    <row r="134" spans="1:702" x14ac:dyDescent="0.25">
      <c r="A134" s="244" t="s">
        <v>643</v>
      </c>
      <c r="B134" s="228" t="s">
        <v>644</v>
      </c>
      <c r="C134" s="233" t="s">
        <v>256</v>
      </c>
      <c r="D134" s="234">
        <v>39.75</v>
      </c>
      <c r="E134" s="234"/>
      <c r="F134" s="235">
        <f>ROUND(D134*E134,2)</f>
        <v>0</v>
      </c>
      <c r="ZY134" s="215" t="s">
        <v>285</v>
      </c>
      <c r="ZZ134" s="226"/>
    </row>
    <row r="135" spans="1:702" x14ac:dyDescent="0.25">
      <c r="A135" s="231" t="s">
        <v>646</v>
      </c>
      <c r="B135" s="246" t="s">
        <v>647</v>
      </c>
      <c r="C135" s="233" t="s">
        <v>256</v>
      </c>
      <c r="D135" s="234">
        <v>23.99</v>
      </c>
      <c r="E135" s="234"/>
      <c r="F135" s="235">
        <f>ROUND(D135*E135,2)</f>
        <v>0</v>
      </c>
      <c r="ZY135" s="215" t="s">
        <v>291</v>
      </c>
      <c r="ZZ135" s="226" t="s">
        <v>661</v>
      </c>
    </row>
    <row r="136" spans="1:702" x14ac:dyDescent="0.25">
      <c r="A136" s="231" t="s">
        <v>649</v>
      </c>
      <c r="B136" s="246" t="s">
        <v>650</v>
      </c>
      <c r="C136" s="233" t="s">
        <v>256</v>
      </c>
      <c r="D136" s="234">
        <v>241</v>
      </c>
      <c r="E136" s="234"/>
      <c r="F136" s="235">
        <f>ROUND(D136*E136,2)</f>
        <v>0</v>
      </c>
      <c r="ZY136" s="215" t="s">
        <v>291</v>
      </c>
      <c r="ZZ136" s="226" t="s">
        <v>664</v>
      </c>
    </row>
    <row r="137" spans="1:702" x14ac:dyDescent="0.25">
      <c r="A137" s="231" t="s">
        <v>652</v>
      </c>
      <c r="B137" s="246" t="s">
        <v>653</v>
      </c>
      <c r="C137" s="233" t="s">
        <v>253</v>
      </c>
      <c r="D137" s="234">
        <v>1</v>
      </c>
      <c r="E137" s="234"/>
      <c r="F137" s="235">
        <f>ROUND(D137*E137,2)</f>
        <v>0</v>
      </c>
      <c r="ZY137" s="215" t="s">
        <v>291</v>
      </c>
      <c r="ZZ137" s="226" t="s">
        <v>667</v>
      </c>
    </row>
    <row r="138" spans="1:702" x14ac:dyDescent="0.25">
      <c r="A138" s="236"/>
      <c r="B138" s="237"/>
      <c r="C138" s="224"/>
      <c r="D138" s="224"/>
      <c r="E138" s="224"/>
      <c r="F138" s="238"/>
      <c r="ZY138" s="215" t="s">
        <v>285</v>
      </c>
      <c r="ZZ138" s="226"/>
    </row>
    <row r="139" spans="1:702" x14ac:dyDescent="0.25">
      <c r="A139" s="239"/>
      <c r="B139" s="240" t="s">
        <v>655</v>
      </c>
      <c r="C139" s="224"/>
      <c r="D139" s="224"/>
      <c r="E139" s="224"/>
      <c r="F139" s="241">
        <f>SUBTOTAL(109,F134:F138)</f>
        <v>0</v>
      </c>
      <c r="ZY139" s="215" t="s">
        <v>291</v>
      </c>
      <c r="ZZ139" s="226" t="s">
        <v>672</v>
      </c>
    </row>
    <row r="140" spans="1:702" x14ac:dyDescent="0.25">
      <c r="A140" s="243"/>
      <c r="B140" s="219"/>
      <c r="C140" s="224"/>
      <c r="D140" s="224"/>
      <c r="E140" s="224"/>
      <c r="F140" s="221"/>
      <c r="ZY140" s="215" t="s">
        <v>291</v>
      </c>
      <c r="ZZ140" s="226" t="s">
        <v>675</v>
      </c>
    </row>
    <row r="141" spans="1:702" x14ac:dyDescent="0.25">
      <c r="A141" s="222" t="s">
        <v>656</v>
      </c>
      <c r="B141" s="223" t="s">
        <v>657</v>
      </c>
      <c r="C141" s="224"/>
      <c r="D141" s="224"/>
      <c r="E141" s="224"/>
      <c r="F141" s="225"/>
      <c r="ZY141" s="215" t="s">
        <v>285</v>
      </c>
      <c r="ZZ141" s="226"/>
    </row>
    <row r="142" spans="1:702" x14ac:dyDescent="0.25">
      <c r="A142" s="227" t="s">
        <v>658</v>
      </c>
      <c r="B142" s="228" t="s">
        <v>401</v>
      </c>
      <c r="C142" s="224"/>
      <c r="D142" s="224"/>
      <c r="E142" s="224"/>
      <c r="F142" s="225"/>
      <c r="ZY142" s="215" t="s">
        <v>291</v>
      </c>
      <c r="ZZ142" s="226" t="s">
        <v>680</v>
      </c>
    </row>
    <row r="143" spans="1:702" x14ac:dyDescent="0.25">
      <c r="A143" s="231" t="s">
        <v>659</v>
      </c>
      <c r="B143" s="230" t="s">
        <v>660</v>
      </c>
      <c r="C143" s="233" t="s">
        <v>256</v>
      </c>
      <c r="D143" s="234">
        <v>147.35</v>
      </c>
      <c r="E143" s="234"/>
      <c r="F143" s="235">
        <f>ROUND(D143*E143,2)</f>
        <v>0</v>
      </c>
    </row>
    <row r="144" spans="1:702" x14ac:dyDescent="0.25">
      <c r="A144" s="231" t="s">
        <v>662</v>
      </c>
      <c r="B144" s="230" t="s">
        <v>663</v>
      </c>
      <c r="C144" s="233" t="s">
        <v>256</v>
      </c>
      <c r="D144" s="247">
        <v>129.9</v>
      </c>
      <c r="E144" s="234"/>
      <c r="F144" s="235">
        <f>ROUND(D144*E144,2)</f>
        <v>0</v>
      </c>
      <c r="G144" s="242"/>
      <c r="ZY144" s="215" t="s">
        <v>299</v>
      </c>
    </row>
    <row r="145" spans="1:702" x14ac:dyDescent="0.25">
      <c r="A145" s="231" t="s">
        <v>665</v>
      </c>
      <c r="B145" s="230" t="s">
        <v>666</v>
      </c>
      <c r="C145" s="233" t="s">
        <v>253</v>
      </c>
      <c r="D145" s="247">
        <v>1</v>
      </c>
      <c r="E145" s="234"/>
      <c r="F145" s="235">
        <f>ROUND(D145*E145,2)</f>
        <v>0</v>
      </c>
    </row>
    <row r="146" spans="1:702" x14ac:dyDescent="0.25">
      <c r="A146" s="229" t="s">
        <v>668</v>
      </c>
      <c r="B146" s="246" t="s">
        <v>669</v>
      </c>
      <c r="C146" s="224"/>
      <c r="D146" s="224"/>
      <c r="E146" s="224"/>
      <c r="F146" s="225"/>
      <c r="ZY146" s="215" t="s">
        <v>282</v>
      </c>
      <c r="ZZ146" s="226"/>
    </row>
    <row r="147" spans="1:702" x14ac:dyDescent="0.25">
      <c r="A147" s="231" t="s">
        <v>670</v>
      </c>
      <c r="B147" s="230" t="s">
        <v>671</v>
      </c>
      <c r="C147" s="233" t="s">
        <v>256</v>
      </c>
      <c r="D147" s="234">
        <v>190</v>
      </c>
      <c r="E147" s="234"/>
      <c r="F147" s="235">
        <f>ROUND(D147*E147,2)</f>
        <v>0</v>
      </c>
      <c r="ZY147" s="215" t="s">
        <v>285</v>
      </c>
      <c r="ZZ147" s="226"/>
    </row>
    <row r="148" spans="1:702" x14ac:dyDescent="0.25">
      <c r="A148" s="231" t="s">
        <v>673</v>
      </c>
      <c r="B148" s="230" t="s">
        <v>674</v>
      </c>
      <c r="C148" s="233" t="s">
        <v>256</v>
      </c>
      <c r="D148" s="234">
        <v>26.29</v>
      </c>
      <c r="E148" s="234"/>
      <c r="F148" s="235">
        <f>ROUND(D148*E148,2)</f>
        <v>0</v>
      </c>
      <c r="ZY148" s="215" t="s">
        <v>291</v>
      </c>
      <c r="ZZ148" s="226" t="s">
        <v>688</v>
      </c>
    </row>
    <row r="149" spans="1:702" x14ac:dyDescent="0.25">
      <c r="A149" s="229" t="s">
        <v>676</v>
      </c>
      <c r="B149" s="246" t="s">
        <v>677</v>
      </c>
      <c r="C149" s="224"/>
      <c r="D149" s="224"/>
      <c r="E149" s="224"/>
      <c r="F149" s="225"/>
      <c r="ZY149" s="215" t="s">
        <v>291</v>
      </c>
      <c r="ZZ149" s="226" t="s">
        <v>691</v>
      </c>
    </row>
    <row r="150" spans="1:702" x14ac:dyDescent="0.25">
      <c r="A150" s="231" t="s">
        <v>678</v>
      </c>
      <c r="B150" s="230" t="s">
        <v>679</v>
      </c>
      <c r="C150" s="233" t="s">
        <v>256</v>
      </c>
      <c r="D150" s="234">
        <v>56.7</v>
      </c>
      <c r="E150" s="234"/>
      <c r="F150" s="235">
        <f>ROUND(D150*E150,2)</f>
        <v>0</v>
      </c>
      <c r="ZY150" s="215" t="s">
        <v>285</v>
      </c>
      <c r="ZZ150" s="226"/>
    </row>
    <row r="151" spans="1:702" x14ac:dyDescent="0.25">
      <c r="A151" s="236"/>
      <c r="B151" s="237"/>
      <c r="C151" s="224"/>
      <c r="D151" s="224"/>
      <c r="E151" s="224"/>
      <c r="F151" s="238"/>
      <c r="ZY151" s="215" t="s">
        <v>291</v>
      </c>
      <c r="ZZ151" s="226" t="s">
        <v>696</v>
      </c>
    </row>
    <row r="152" spans="1:702" x14ac:dyDescent="0.25">
      <c r="A152" s="239"/>
      <c r="B152" s="240" t="s">
        <v>681</v>
      </c>
      <c r="C152" s="224"/>
      <c r="D152" s="224"/>
      <c r="E152" s="224"/>
      <c r="F152" s="241">
        <f>SUBTOTAL(109,F142:F151)</f>
        <v>0</v>
      </c>
      <c r="ZY152" s="215" t="s">
        <v>291</v>
      </c>
      <c r="ZZ152" s="226" t="s">
        <v>699</v>
      </c>
    </row>
    <row r="153" spans="1:702" x14ac:dyDescent="0.25">
      <c r="A153" s="243"/>
      <c r="B153" s="219"/>
      <c r="C153" s="224"/>
      <c r="D153" s="224"/>
      <c r="E153" s="224"/>
      <c r="F153" s="221"/>
      <c r="ZY153" s="215" t="s">
        <v>291</v>
      </c>
      <c r="ZZ153" s="226" t="s">
        <v>702</v>
      </c>
    </row>
    <row r="154" spans="1:702" x14ac:dyDescent="0.25">
      <c r="A154" s="222" t="s">
        <v>682</v>
      </c>
      <c r="B154" s="223" t="s">
        <v>683</v>
      </c>
      <c r="C154" s="224"/>
      <c r="D154" s="224"/>
      <c r="E154" s="224"/>
      <c r="F154" s="225"/>
      <c r="ZY154" s="215" t="s">
        <v>291</v>
      </c>
      <c r="ZZ154" s="226" t="s">
        <v>705</v>
      </c>
    </row>
    <row r="155" spans="1:702" x14ac:dyDescent="0.25">
      <c r="A155" s="227" t="s">
        <v>684</v>
      </c>
      <c r="B155" s="228" t="s">
        <v>685</v>
      </c>
      <c r="C155" s="224"/>
      <c r="D155" s="224"/>
      <c r="E155" s="224"/>
      <c r="F155" s="225"/>
      <c r="ZY155" s="215" t="s">
        <v>291</v>
      </c>
      <c r="ZZ155" s="226" t="s">
        <v>708</v>
      </c>
    </row>
    <row r="156" spans="1:702" x14ac:dyDescent="0.25">
      <c r="A156" s="231" t="s">
        <v>686</v>
      </c>
      <c r="B156" s="230" t="s">
        <v>687</v>
      </c>
      <c r="C156" s="233" t="s">
        <v>91</v>
      </c>
      <c r="D156" s="247">
        <v>14</v>
      </c>
      <c r="E156" s="234"/>
      <c r="F156" s="235">
        <f>ROUND(D156*E156,2)</f>
        <v>0</v>
      </c>
      <c r="ZY156" s="215" t="s">
        <v>291</v>
      </c>
      <c r="ZZ156" s="226" t="s">
        <v>711</v>
      </c>
    </row>
    <row r="157" spans="1:702" x14ac:dyDescent="0.25">
      <c r="A157" s="231" t="s">
        <v>689</v>
      </c>
      <c r="B157" s="230" t="s">
        <v>690</v>
      </c>
      <c r="C157" s="233" t="s">
        <v>91</v>
      </c>
      <c r="D157" s="247">
        <v>33</v>
      </c>
      <c r="E157" s="234"/>
      <c r="F157" s="235">
        <f>ROUND(D157*E157,2)</f>
        <v>0</v>
      </c>
      <c r="ZY157" s="215" t="s">
        <v>291</v>
      </c>
      <c r="ZZ157" s="226" t="s">
        <v>714</v>
      </c>
    </row>
    <row r="158" spans="1:702" x14ac:dyDescent="0.25">
      <c r="A158" s="229" t="s">
        <v>692</v>
      </c>
      <c r="B158" s="246" t="s">
        <v>693</v>
      </c>
      <c r="C158" s="224"/>
      <c r="D158" s="224"/>
      <c r="E158" s="224"/>
      <c r="F158" s="225"/>
      <c r="ZY158" s="215" t="s">
        <v>291</v>
      </c>
      <c r="ZZ158" s="226" t="s">
        <v>717</v>
      </c>
    </row>
    <row r="159" spans="1:702" x14ac:dyDescent="0.25">
      <c r="A159" s="231" t="s">
        <v>694</v>
      </c>
      <c r="B159" s="230" t="s">
        <v>695</v>
      </c>
      <c r="C159" s="233" t="s">
        <v>256</v>
      </c>
      <c r="D159" s="234">
        <v>506.53</v>
      </c>
      <c r="E159" s="234"/>
      <c r="F159" s="235">
        <f t="shared" ref="F159:F166" si="3">ROUND(D159*E159,2)</f>
        <v>0</v>
      </c>
    </row>
    <row r="160" spans="1:702" x14ac:dyDescent="0.25">
      <c r="A160" s="231" t="s">
        <v>697</v>
      </c>
      <c r="B160" s="230" t="s">
        <v>698</v>
      </c>
      <c r="C160" s="233" t="s">
        <v>256</v>
      </c>
      <c r="D160" s="247">
        <v>177.4</v>
      </c>
      <c r="E160" s="234"/>
      <c r="F160" s="235">
        <f t="shared" si="3"/>
        <v>0</v>
      </c>
      <c r="G160" s="242"/>
      <c r="ZY160" s="215" t="s">
        <v>299</v>
      </c>
    </row>
    <row r="161" spans="1:701" x14ac:dyDescent="0.25">
      <c r="A161" s="231" t="s">
        <v>700</v>
      </c>
      <c r="B161" s="230" t="s">
        <v>701</v>
      </c>
      <c r="C161" s="233" t="s">
        <v>253</v>
      </c>
      <c r="D161" s="247">
        <v>1</v>
      </c>
      <c r="E161" s="234"/>
      <c r="F161" s="235">
        <f t="shared" si="3"/>
        <v>0</v>
      </c>
    </row>
    <row r="162" spans="1:701" x14ac:dyDescent="0.25">
      <c r="A162" s="231" t="s">
        <v>703</v>
      </c>
      <c r="B162" s="230" t="s">
        <v>704</v>
      </c>
      <c r="C162" s="233" t="s">
        <v>91</v>
      </c>
      <c r="D162" s="234">
        <v>29.29</v>
      </c>
      <c r="E162" s="234"/>
      <c r="F162" s="235">
        <f t="shared" si="3"/>
        <v>0</v>
      </c>
    </row>
    <row r="163" spans="1:701" x14ac:dyDescent="0.25">
      <c r="A163" s="231" t="s">
        <v>706</v>
      </c>
      <c r="B163" s="230" t="s">
        <v>707</v>
      </c>
      <c r="C163" s="233" t="s">
        <v>256</v>
      </c>
      <c r="D163" s="247">
        <v>16</v>
      </c>
      <c r="E163" s="234"/>
      <c r="F163" s="235">
        <f t="shared" si="3"/>
        <v>0</v>
      </c>
    </row>
    <row r="164" spans="1:701" x14ac:dyDescent="0.25">
      <c r="A164" s="231" t="s">
        <v>709</v>
      </c>
      <c r="B164" s="230" t="s">
        <v>710</v>
      </c>
      <c r="C164" s="233" t="s">
        <v>447</v>
      </c>
      <c r="D164" s="247"/>
      <c r="E164" s="234"/>
      <c r="F164" s="235">
        <f t="shared" si="3"/>
        <v>0</v>
      </c>
      <c r="ZY164" s="215" t="s">
        <v>383</v>
      </c>
    </row>
    <row r="165" spans="1:701" x14ac:dyDescent="0.25">
      <c r="A165" s="231" t="s">
        <v>712</v>
      </c>
      <c r="B165" s="230" t="s">
        <v>713</v>
      </c>
      <c r="C165" s="233" t="s">
        <v>253</v>
      </c>
      <c r="D165" s="245">
        <v>1</v>
      </c>
      <c r="E165" s="234"/>
      <c r="F165" s="235">
        <f t="shared" si="3"/>
        <v>0</v>
      </c>
      <c r="ZY165" s="215" t="s">
        <v>384</v>
      </c>
    </row>
    <row r="166" spans="1:701" x14ac:dyDescent="0.25">
      <c r="A166" s="231" t="s">
        <v>715</v>
      </c>
      <c r="B166" s="230" t="s">
        <v>716</v>
      </c>
      <c r="C166" s="233" t="s">
        <v>447</v>
      </c>
      <c r="D166" s="245"/>
      <c r="E166" s="234"/>
      <c r="F166" s="235">
        <f t="shared" si="3"/>
        <v>0</v>
      </c>
      <c r="ZY166" s="215" t="s">
        <v>386</v>
      </c>
    </row>
    <row r="167" spans="1:701" x14ac:dyDescent="0.25">
      <c r="A167" s="236"/>
      <c r="B167" s="237"/>
      <c r="C167" s="224"/>
      <c r="D167" s="224"/>
      <c r="E167" s="224"/>
      <c r="F167" s="238"/>
    </row>
    <row r="168" spans="1:701" x14ac:dyDescent="0.25">
      <c r="A168" s="239"/>
      <c r="B168" s="240" t="s">
        <v>718</v>
      </c>
      <c r="C168" s="224"/>
      <c r="D168" s="224"/>
      <c r="E168" s="224"/>
      <c r="F168" s="241">
        <f>SUBTOTAL(109,F155:F167)</f>
        <v>0</v>
      </c>
    </row>
    <row r="169" spans="1:701" x14ac:dyDescent="0.25">
      <c r="A169" s="248"/>
      <c r="B169" s="249"/>
      <c r="C169" s="224"/>
      <c r="D169" s="224"/>
      <c r="E169" s="224"/>
      <c r="F169" s="221"/>
    </row>
    <row r="170" spans="1:701" x14ac:dyDescent="0.25">
      <c r="A170" s="236"/>
      <c r="B170" s="237"/>
      <c r="C170" s="250"/>
      <c r="D170" s="250"/>
      <c r="E170" s="250"/>
      <c r="F170" s="238"/>
    </row>
    <row r="171" spans="1:701" x14ac:dyDescent="0.25">
      <c r="A171" s="251"/>
      <c r="B171" s="251"/>
      <c r="C171" s="251"/>
      <c r="D171" s="251"/>
      <c r="E171" s="251"/>
      <c r="F171" s="251"/>
    </row>
    <row r="172" spans="1:701" ht="30" x14ac:dyDescent="0.25">
      <c r="A172" s="330"/>
      <c r="B172" s="331" t="s">
        <v>719</v>
      </c>
      <c r="C172" s="330"/>
      <c r="D172" s="330"/>
      <c r="E172" s="330"/>
      <c r="F172" s="332">
        <f>SUBTOTAL(109,F11:F170)</f>
        <v>0</v>
      </c>
    </row>
    <row r="173" spans="1:701" x14ac:dyDescent="0.25">
      <c r="A173" s="333">
        <f>'[1]Récap. général'!D13</f>
        <v>20</v>
      </c>
      <c r="B173" s="331" t="str">
        <f>CONCATENATE("Montant TVA (",A173,"%)")</f>
        <v>Montant TVA (20%)</v>
      </c>
      <c r="C173" s="330"/>
      <c r="D173" s="330"/>
      <c r="E173" s="330"/>
      <c r="F173" s="332">
        <f>(F172*A173)/100</f>
        <v>0</v>
      </c>
    </row>
    <row r="174" spans="1:701" x14ac:dyDescent="0.25">
      <c r="A174" s="330"/>
      <c r="B174" s="331" t="s">
        <v>385</v>
      </c>
      <c r="C174" s="330"/>
      <c r="D174" s="330"/>
      <c r="E174" s="330"/>
      <c r="F174" s="332">
        <f>F172+F173</f>
        <v>0</v>
      </c>
    </row>
    <row r="175" spans="1:701" x14ac:dyDescent="0.25">
      <c r="F175" s="252"/>
    </row>
    <row r="176" spans="1:701" x14ac:dyDescent="0.25">
      <c r="F176" s="252"/>
    </row>
  </sheetData>
  <mergeCells count="5">
    <mergeCell ref="C8:F8"/>
    <mergeCell ref="A1:F1"/>
    <mergeCell ref="A2:F2"/>
    <mergeCell ref="A3:F3"/>
    <mergeCell ref="A7:F7"/>
  </mergeCells>
  <printOptions horizontalCentered="1"/>
  <pageMargins left="0.25" right="0.25" top="0.75" bottom="0.75" header="0.3" footer="0.3"/>
  <pageSetup paperSize="9" fitToHeight="0" orientation="portrait" r:id="rId1"/>
  <rowBreaks count="3" manualBreakCount="3">
    <brk id="43" max="5" man="1"/>
    <brk id="92" max="5" man="1"/>
    <brk id="131" max="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852860-4562-47A6-8B45-6128A958913E}">
  <sheetPr>
    <pageSetUpPr fitToPage="1"/>
  </sheetPr>
  <dimension ref="A1:ZZ38"/>
  <sheetViews>
    <sheetView showGridLines="0" workbookViewId="0">
      <pane xSplit="2" ySplit="1" topLeftCell="C5" activePane="bottomRight" state="frozen"/>
      <selection activeCell="G36" sqref="G36"/>
      <selection pane="topRight" activeCell="G36" sqref="G36"/>
      <selection pane="bottomLeft" activeCell="G36" sqref="G36"/>
      <selection pane="bottomRight" activeCell="E14" sqref="E14:E29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7" width="10.7109375" style="215" customWidth="1"/>
    <col min="8" max="700" width="10.7109375" style="215"/>
    <col min="701" max="703" width="10.7109375" style="215" customWidth="1"/>
    <col min="704" max="16384" width="10.7109375" style="215"/>
  </cols>
  <sheetData>
    <row r="1" spans="1:702" x14ac:dyDescent="0.25">
      <c r="A1" s="335" t="s">
        <v>51</v>
      </c>
      <c r="B1" s="336"/>
      <c r="C1" s="336"/>
      <c r="D1" s="336"/>
      <c r="E1" s="336"/>
      <c r="F1" s="337"/>
    </row>
    <row r="2" spans="1:702" ht="18" x14ac:dyDescent="0.25">
      <c r="A2" s="338"/>
      <c r="B2" s="339"/>
      <c r="C2" s="339"/>
      <c r="D2" s="339"/>
      <c r="E2" s="339"/>
      <c r="F2" s="340"/>
    </row>
    <row r="3" spans="1:702" ht="30" customHeight="1" x14ac:dyDescent="0.25">
      <c r="A3" s="341" t="s">
        <v>50</v>
      </c>
      <c r="B3" s="342"/>
      <c r="C3" s="342"/>
      <c r="D3" s="342"/>
      <c r="E3" s="342"/>
      <c r="F3" s="343"/>
      <c r="ZY3" s="215" t="s">
        <v>282</v>
      </c>
      <c r="ZZ3" s="226"/>
    </row>
    <row r="4" spans="1:702" ht="16.5" x14ac:dyDescent="0.25">
      <c r="A4" s="74"/>
      <c r="B4" s="322" t="s">
        <v>35</v>
      </c>
      <c r="C4" s="321"/>
      <c r="D4" s="33" t="s">
        <v>1278</v>
      </c>
      <c r="E4" s="34"/>
      <c r="F4" s="75"/>
      <c r="ZY4" s="215" t="s">
        <v>285</v>
      </c>
      <c r="ZZ4" s="226"/>
    </row>
    <row r="5" spans="1:702" ht="38.25" x14ac:dyDescent="0.25">
      <c r="A5" s="76"/>
      <c r="B5" s="323" t="s">
        <v>52</v>
      </c>
      <c r="C5" s="324"/>
      <c r="D5" s="49"/>
      <c r="E5" s="1"/>
      <c r="F5" s="77"/>
      <c r="ZY5" s="215" t="s">
        <v>291</v>
      </c>
      <c r="ZZ5" s="226" t="s">
        <v>723</v>
      </c>
    </row>
    <row r="6" spans="1:702" x14ac:dyDescent="0.25">
      <c r="A6" s="78"/>
      <c r="B6" s="323"/>
      <c r="C6" s="324"/>
      <c r="D6" s="49"/>
      <c r="E6" s="49"/>
      <c r="F6" s="77"/>
      <c r="ZY6" s="215" t="s">
        <v>291</v>
      </c>
      <c r="ZZ6" s="226" t="s">
        <v>726</v>
      </c>
    </row>
    <row r="7" spans="1:702" ht="34.5" customHeight="1" x14ac:dyDescent="0.25">
      <c r="A7" s="344" t="s">
        <v>1285</v>
      </c>
      <c r="B7" s="345"/>
      <c r="C7" s="345"/>
      <c r="D7" s="345"/>
      <c r="E7" s="345"/>
      <c r="F7" s="346"/>
      <c r="ZY7" s="215" t="s">
        <v>291</v>
      </c>
      <c r="ZZ7" s="226" t="s">
        <v>729</v>
      </c>
    </row>
    <row r="8" spans="1:702" ht="16.5" x14ac:dyDescent="0.25">
      <c r="A8" s="54"/>
      <c r="B8" s="40" t="s">
        <v>1090</v>
      </c>
      <c r="C8" s="334">
        <v>45748</v>
      </c>
      <c r="D8" s="334"/>
      <c r="E8" s="334"/>
      <c r="F8" s="334"/>
      <c r="ZY8" s="215" t="s">
        <v>291</v>
      </c>
      <c r="ZZ8" s="226" t="s">
        <v>732</v>
      </c>
    </row>
    <row r="9" spans="1:702" x14ac:dyDescent="0.25">
      <c r="A9" s="214"/>
      <c r="B9" s="216" t="s">
        <v>276</v>
      </c>
      <c r="C9" s="217" t="s">
        <v>154</v>
      </c>
      <c r="D9" s="217" t="s">
        <v>277</v>
      </c>
      <c r="E9" s="217" t="s">
        <v>278</v>
      </c>
      <c r="F9" s="218" t="s">
        <v>279</v>
      </c>
      <c r="ZY9" s="215" t="s">
        <v>291</v>
      </c>
      <c r="ZZ9" s="226" t="s">
        <v>735</v>
      </c>
    </row>
    <row r="10" spans="1:702" x14ac:dyDescent="0.25">
      <c r="A10" s="214"/>
      <c r="B10" s="219"/>
      <c r="C10" s="220"/>
      <c r="D10" s="220"/>
      <c r="E10" s="220"/>
      <c r="F10" s="221"/>
      <c r="ZY10" s="215" t="s">
        <v>291</v>
      </c>
      <c r="ZZ10" s="226" t="s">
        <v>738</v>
      </c>
    </row>
    <row r="11" spans="1:702" x14ac:dyDescent="0.25">
      <c r="A11" s="222" t="s">
        <v>300</v>
      </c>
      <c r="B11" s="223" t="s">
        <v>266</v>
      </c>
      <c r="C11" s="224"/>
      <c r="D11" s="224"/>
      <c r="E11" s="224"/>
      <c r="F11" s="225"/>
      <c r="ZY11" s="215" t="s">
        <v>291</v>
      </c>
      <c r="ZZ11" s="226" t="s">
        <v>741</v>
      </c>
    </row>
    <row r="12" spans="1:702" ht="24" x14ac:dyDescent="0.25">
      <c r="A12" s="227" t="s">
        <v>720</v>
      </c>
      <c r="B12" s="228" t="s">
        <v>721</v>
      </c>
      <c r="C12" s="224"/>
      <c r="D12" s="224"/>
      <c r="E12" s="224"/>
      <c r="F12" s="225"/>
      <c r="ZY12" s="215" t="s">
        <v>291</v>
      </c>
      <c r="ZZ12" s="226" t="s">
        <v>744</v>
      </c>
    </row>
    <row r="13" spans="1:702" x14ac:dyDescent="0.25">
      <c r="A13" s="231" t="s">
        <v>722</v>
      </c>
      <c r="B13" s="230" t="s">
        <v>303</v>
      </c>
      <c r="C13" s="233" t="s">
        <v>304</v>
      </c>
      <c r="D13" s="245"/>
      <c r="E13" s="234">
        <v>0</v>
      </c>
      <c r="F13" s="235">
        <f t="shared" ref="F13:F21" si="0">ROUND(D13*E13,2)</f>
        <v>0</v>
      </c>
      <c r="ZY13" s="215" t="s">
        <v>291</v>
      </c>
      <c r="ZZ13" s="226" t="s">
        <v>747</v>
      </c>
    </row>
    <row r="14" spans="1:702" x14ac:dyDescent="0.25">
      <c r="A14" s="231" t="s">
        <v>724</v>
      </c>
      <c r="B14" s="230" t="s">
        <v>725</v>
      </c>
      <c r="C14" s="233" t="s">
        <v>256</v>
      </c>
      <c r="D14" s="247">
        <v>297.60000000000002</v>
      </c>
      <c r="E14" s="234"/>
      <c r="F14" s="235">
        <f t="shared" si="0"/>
        <v>0</v>
      </c>
      <c r="ZY14" s="215" t="s">
        <v>285</v>
      </c>
      <c r="ZZ14" s="226"/>
    </row>
    <row r="15" spans="1:702" x14ac:dyDescent="0.25">
      <c r="A15" s="231" t="s">
        <v>727</v>
      </c>
      <c r="B15" s="230" t="s">
        <v>728</v>
      </c>
      <c r="C15" s="233" t="s">
        <v>256</v>
      </c>
      <c r="D15" s="247">
        <v>297.60000000000002</v>
      </c>
      <c r="E15" s="234"/>
      <c r="F15" s="235">
        <f t="shared" si="0"/>
        <v>0</v>
      </c>
      <c r="ZY15" s="215" t="s">
        <v>291</v>
      </c>
      <c r="ZZ15" s="226" t="s">
        <v>751</v>
      </c>
    </row>
    <row r="16" spans="1:702" x14ac:dyDescent="0.25">
      <c r="A16" s="231" t="s">
        <v>730</v>
      </c>
      <c r="B16" s="230" t="s">
        <v>731</v>
      </c>
      <c r="C16" s="233" t="s">
        <v>256</v>
      </c>
      <c r="D16" s="247">
        <v>18.100000000000001</v>
      </c>
      <c r="E16" s="234"/>
      <c r="F16" s="235">
        <f t="shared" si="0"/>
        <v>0</v>
      </c>
      <c r="ZY16" s="215" t="s">
        <v>291</v>
      </c>
      <c r="ZZ16" s="226" t="s">
        <v>754</v>
      </c>
    </row>
    <row r="17" spans="1:702" x14ac:dyDescent="0.25">
      <c r="A17" s="231" t="s">
        <v>733</v>
      </c>
      <c r="B17" s="230" t="s">
        <v>734</v>
      </c>
      <c r="C17" s="233" t="s">
        <v>256</v>
      </c>
      <c r="D17" s="247">
        <v>297.60000000000002</v>
      </c>
      <c r="E17" s="234"/>
      <c r="F17" s="235">
        <f t="shared" si="0"/>
        <v>0</v>
      </c>
      <c r="ZY17" s="215" t="s">
        <v>291</v>
      </c>
      <c r="ZZ17" s="226" t="s">
        <v>757</v>
      </c>
    </row>
    <row r="18" spans="1:702" x14ac:dyDescent="0.25">
      <c r="A18" s="231" t="s">
        <v>736</v>
      </c>
      <c r="B18" s="230" t="s">
        <v>737</v>
      </c>
      <c r="C18" s="233" t="s">
        <v>91</v>
      </c>
      <c r="D18" s="247">
        <v>117.1</v>
      </c>
      <c r="E18" s="234"/>
      <c r="F18" s="235">
        <f t="shared" si="0"/>
        <v>0</v>
      </c>
      <c r="ZY18" s="215" t="s">
        <v>291</v>
      </c>
      <c r="ZZ18" s="226" t="s">
        <v>760</v>
      </c>
    </row>
    <row r="19" spans="1:702" x14ac:dyDescent="0.25">
      <c r="A19" s="231" t="s">
        <v>739</v>
      </c>
      <c r="B19" s="230" t="s">
        <v>740</v>
      </c>
      <c r="C19" s="233" t="s">
        <v>256</v>
      </c>
      <c r="D19" s="234">
        <v>297.61</v>
      </c>
      <c r="E19" s="234"/>
      <c r="F19" s="235">
        <f t="shared" si="0"/>
        <v>0</v>
      </c>
      <c r="ZY19" s="215" t="s">
        <v>291</v>
      </c>
      <c r="ZZ19" s="226" t="s">
        <v>763</v>
      </c>
    </row>
    <row r="20" spans="1:702" x14ac:dyDescent="0.25">
      <c r="A20" s="231" t="s">
        <v>742</v>
      </c>
      <c r="B20" s="230" t="s">
        <v>743</v>
      </c>
      <c r="C20" s="233" t="s">
        <v>13</v>
      </c>
      <c r="D20" s="247">
        <v>7</v>
      </c>
      <c r="E20" s="234"/>
      <c r="F20" s="235">
        <f t="shared" si="0"/>
        <v>0</v>
      </c>
      <c r="ZY20" s="215" t="s">
        <v>291</v>
      </c>
      <c r="ZZ20" s="226" t="s">
        <v>766</v>
      </c>
    </row>
    <row r="21" spans="1:702" x14ac:dyDescent="0.25">
      <c r="A21" s="231" t="s">
        <v>745</v>
      </c>
      <c r="B21" s="230" t="s">
        <v>746</v>
      </c>
      <c r="C21" s="233" t="s">
        <v>253</v>
      </c>
      <c r="D21" s="247">
        <v>1</v>
      </c>
      <c r="E21" s="234"/>
      <c r="F21" s="235">
        <f t="shared" si="0"/>
        <v>0</v>
      </c>
    </row>
    <row r="22" spans="1:702" x14ac:dyDescent="0.25">
      <c r="A22" s="229" t="s">
        <v>748</v>
      </c>
      <c r="B22" s="246" t="s">
        <v>749</v>
      </c>
      <c r="C22" s="224"/>
      <c r="D22" s="224"/>
      <c r="E22" s="224"/>
      <c r="F22" s="225"/>
      <c r="G22" s="242"/>
      <c r="ZY22" s="215" t="s">
        <v>299</v>
      </c>
    </row>
    <row r="23" spans="1:702" x14ac:dyDescent="0.25">
      <c r="A23" s="231" t="s">
        <v>750</v>
      </c>
      <c r="B23" s="230"/>
      <c r="C23" s="233" t="s">
        <v>256</v>
      </c>
      <c r="D23" s="234"/>
      <c r="E23" s="234"/>
      <c r="F23" s="235">
        <f t="shared" ref="F23:F28" si="1">ROUND(D23*E23,2)</f>
        <v>0</v>
      </c>
    </row>
    <row r="24" spans="1:702" x14ac:dyDescent="0.25">
      <c r="A24" s="231" t="s">
        <v>752</v>
      </c>
      <c r="B24" s="230" t="s">
        <v>753</v>
      </c>
      <c r="C24" s="233" t="s">
        <v>91</v>
      </c>
      <c r="D24" s="247">
        <v>12.8</v>
      </c>
      <c r="E24" s="234"/>
      <c r="F24" s="235">
        <f t="shared" si="1"/>
        <v>0</v>
      </c>
    </row>
    <row r="25" spans="1:702" x14ac:dyDescent="0.25">
      <c r="A25" s="231" t="s">
        <v>755</v>
      </c>
      <c r="B25" s="230" t="s">
        <v>756</v>
      </c>
      <c r="C25" s="233" t="s">
        <v>154</v>
      </c>
      <c r="D25" s="247">
        <v>1</v>
      </c>
      <c r="E25" s="234"/>
      <c r="F25" s="235">
        <f t="shared" si="1"/>
        <v>0</v>
      </c>
    </row>
    <row r="26" spans="1:702" x14ac:dyDescent="0.25">
      <c r="A26" s="231" t="s">
        <v>758</v>
      </c>
      <c r="B26" s="230" t="s">
        <v>759</v>
      </c>
      <c r="C26" s="233" t="s">
        <v>154</v>
      </c>
      <c r="D26" s="247">
        <v>1</v>
      </c>
      <c r="E26" s="234"/>
      <c r="F26" s="235">
        <f t="shared" si="1"/>
        <v>0</v>
      </c>
      <c r="ZY26" s="215" t="s">
        <v>383</v>
      </c>
    </row>
    <row r="27" spans="1:702" x14ac:dyDescent="0.25">
      <c r="A27" s="231" t="s">
        <v>761</v>
      </c>
      <c r="B27" s="230" t="s">
        <v>762</v>
      </c>
      <c r="C27" s="233" t="s">
        <v>154</v>
      </c>
      <c r="D27" s="234">
        <v>4</v>
      </c>
      <c r="E27" s="234"/>
      <c r="F27" s="235">
        <f t="shared" si="1"/>
        <v>0</v>
      </c>
      <c r="ZY27" s="215" t="s">
        <v>384</v>
      </c>
    </row>
    <row r="28" spans="1:702" x14ac:dyDescent="0.25">
      <c r="A28" s="231" t="s">
        <v>764</v>
      </c>
      <c r="B28" s="230" t="s">
        <v>765</v>
      </c>
      <c r="C28" s="233" t="s">
        <v>154</v>
      </c>
      <c r="D28" s="247">
        <v>6</v>
      </c>
      <c r="E28" s="234"/>
      <c r="F28" s="235">
        <f t="shared" si="1"/>
        <v>0</v>
      </c>
      <c r="ZY28" s="215" t="s">
        <v>386</v>
      </c>
    </row>
    <row r="29" spans="1:702" x14ac:dyDescent="0.25">
      <c r="A29" s="236"/>
      <c r="B29" s="237"/>
      <c r="C29" s="224"/>
      <c r="D29" s="224"/>
      <c r="E29" s="224"/>
      <c r="F29" s="238"/>
    </row>
    <row r="30" spans="1:702" x14ac:dyDescent="0.25">
      <c r="A30" s="239"/>
      <c r="B30" s="240" t="s">
        <v>767</v>
      </c>
      <c r="C30" s="224"/>
      <c r="D30" s="224"/>
      <c r="E30" s="224"/>
      <c r="F30" s="241">
        <f>SUBTOTAL(109,F12:F29)</f>
        <v>0</v>
      </c>
    </row>
    <row r="31" spans="1:702" x14ac:dyDescent="0.25">
      <c r="A31" s="248"/>
      <c r="B31" s="249"/>
      <c r="C31" s="224"/>
      <c r="D31" s="224"/>
      <c r="E31" s="224"/>
      <c r="F31" s="221"/>
    </row>
    <row r="32" spans="1:702" x14ac:dyDescent="0.25">
      <c r="A32" s="236"/>
      <c r="B32" s="237"/>
      <c r="C32" s="250"/>
      <c r="D32" s="250"/>
      <c r="E32" s="250"/>
      <c r="F32" s="238"/>
    </row>
    <row r="33" spans="1:6" x14ac:dyDescent="0.25">
      <c r="A33" s="251"/>
      <c r="B33" s="251"/>
      <c r="C33" s="251"/>
      <c r="D33" s="251"/>
      <c r="E33" s="251"/>
      <c r="F33" s="251"/>
    </row>
    <row r="34" spans="1:6" x14ac:dyDescent="0.25">
      <c r="A34" s="330"/>
      <c r="B34" s="331" t="s">
        <v>768</v>
      </c>
      <c r="C34" s="330"/>
      <c r="D34" s="330"/>
      <c r="E34" s="330"/>
      <c r="F34" s="332">
        <f>SUBTOTAL(109,F11:F32)</f>
        <v>0</v>
      </c>
    </row>
    <row r="35" spans="1:6" x14ac:dyDescent="0.25">
      <c r="A35" s="333">
        <f>'[1]Récap. général'!D14</f>
        <v>20</v>
      </c>
      <c r="B35" s="331" t="str">
        <f>CONCATENATE("Montant TVA (",A35,"%)")</f>
        <v>Montant TVA (20%)</v>
      </c>
      <c r="C35" s="330"/>
      <c r="D35" s="330"/>
      <c r="E35" s="330"/>
      <c r="F35" s="332">
        <f>(F34*A35)/100</f>
        <v>0</v>
      </c>
    </row>
    <row r="36" spans="1:6" x14ac:dyDescent="0.25">
      <c r="A36" s="330"/>
      <c r="B36" s="331" t="s">
        <v>385</v>
      </c>
      <c r="C36" s="330"/>
      <c r="D36" s="330"/>
      <c r="E36" s="330"/>
      <c r="F36" s="332">
        <f>F34+F35</f>
        <v>0</v>
      </c>
    </row>
    <row r="37" spans="1:6" x14ac:dyDescent="0.25">
      <c r="F37" s="252"/>
    </row>
    <row r="38" spans="1:6" x14ac:dyDescent="0.25">
      <c r="F38" s="252"/>
    </row>
  </sheetData>
  <mergeCells count="5">
    <mergeCell ref="C8:F8"/>
    <mergeCell ref="A1:F1"/>
    <mergeCell ref="A2:F2"/>
    <mergeCell ref="A3:F3"/>
    <mergeCell ref="A7:F7"/>
  </mergeCells>
  <printOptions horizontalCentered="1"/>
  <pageMargins left="0.25" right="0.25" top="0.75" bottom="0.75" header="0.3" footer="0.3"/>
  <pageSetup paperSize="9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C40FE-CFA5-40EC-8F0E-C7016D8BF615}">
  <sheetPr>
    <pageSetUpPr fitToPage="1"/>
  </sheetPr>
  <dimension ref="A1:ZZ42"/>
  <sheetViews>
    <sheetView showGridLines="0" workbookViewId="0">
      <pane xSplit="2" ySplit="1" topLeftCell="C5" activePane="bottomRight" state="frozen"/>
      <selection activeCell="G36" sqref="G36"/>
      <selection pane="topRight" activeCell="G36" sqref="G36"/>
      <selection pane="bottomLeft" activeCell="G36" sqref="G36"/>
      <selection pane="bottomRight" activeCell="E14" sqref="E14:E33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7" width="10.7109375" style="215" customWidth="1"/>
    <col min="8" max="700" width="10.7109375" style="215"/>
    <col min="701" max="703" width="10.7109375" style="215" customWidth="1"/>
    <col min="704" max="16384" width="10.7109375" style="215"/>
  </cols>
  <sheetData>
    <row r="1" spans="1:702" ht="36" customHeight="1" x14ac:dyDescent="0.25">
      <c r="A1" s="335" t="s">
        <v>51</v>
      </c>
      <c r="B1" s="336"/>
      <c r="C1" s="336"/>
      <c r="D1" s="336"/>
      <c r="E1" s="336"/>
      <c r="F1" s="337"/>
    </row>
    <row r="2" spans="1:702" ht="15" customHeight="1" x14ac:dyDescent="0.25">
      <c r="A2" s="338"/>
      <c r="B2" s="339"/>
      <c r="C2" s="339"/>
      <c r="D2" s="339"/>
      <c r="E2" s="339"/>
      <c r="F2" s="340"/>
    </row>
    <row r="3" spans="1:702" ht="30.75" customHeight="1" x14ac:dyDescent="0.25">
      <c r="A3" s="341" t="s">
        <v>50</v>
      </c>
      <c r="B3" s="342"/>
      <c r="C3" s="342"/>
      <c r="D3" s="342"/>
      <c r="E3" s="342"/>
      <c r="F3" s="343"/>
      <c r="ZY3" s="215" t="s">
        <v>282</v>
      </c>
      <c r="ZZ3" s="226"/>
    </row>
    <row r="4" spans="1:702" ht="16.5" x14ac:dyDescent="0.25">
      <c r="A4" s="74"/>
      <c r="B4" s="322" t="s">
        <v>35</v>
      </c>
      <c r="C4" s="321"/>
      <c r="D4" s="33" t="s">
        <v>1278</v>
      </c>
      <c r="E4" s="34"/>
      <c r="F4" s="75"/>
      <c r="ZY4" s="215" t="s">
        <v>285</v>
      </c>
      <c r="ZZ4" s="226"/>
    </row>
    <row r="5" spans="1:702" ht="38.25" x14ac:dyDescent="0.25">
      <c r="A5" s="76"/>
      <c r="B5" s="323" t="s">
        <v>52</v>
      </c>
      <c r="C5" s="324"/>
      <c r="D5" s="49"/>
      <c r="E5" s="1"/>
      <c r="F5" s="77"/>
      <c r="ZY5" s="215" t="s">
        <v>291</v>
      </c>
      <c r="ZZ5" s="226" t="s">
        <v>771</v>
      </c>
    </row>
    <row r="6" spans="1:702" ht="15" customHeight="1" x14ac:dyDescent="0.25">
      <c r="A6" s="78"/>
      <c r="B6" s="323"/>
      <c r="C6" s="324"/>
      <c r="D6" s="49"/>
      <c r="E6" s="49"/>
      <c r="F6" s="77"/>
      <c r="ZY6" s="215" t="s">
        <v>291</v>
      </c>
      <c r="ZZ6" s="226" t="s">
        <v>773</v>
      </c>
    </row>
    <row r="7" spans="1:702" ht="35.25" customHeight="1" x14ac:dyDescent="0.25">
      <c r="A7" s="344" t="s">
        <v>1284</v>
      </c>
      <c r="B7" s="345"/>
      <c r="C7" s="345"/>
      <c r="D7" s="345"/>
      <c r="E7" s="345"/>
      <c r="F7" s="346"/>
      <c r="ZY7" s="215" t="s">
        <v>285</v>
      </c>
      <c r="ZZ7" s="226"/>
    </row>
    <row r="8" spans="1:702" ht="15.75" customHeight="1" x14ac:dyDescent="0.25">
      <c r="A8" s="54"/>
      <c r="B8" s="40" t="s">
        <v>1090</v>
      </c>
      <c r="C8" s="334">
        <v>45748</v>
      </c>
      <c r="D8" s="334"/>
      <c r="E8" s="334"/>
      <c r="F8" s="334"/>
      <c r="ZY8" s="215" t="s">
        <v>291</v>
      </c>
      <c r="ZZ8" s="226" t="s">
        <v>776</v>
      </c>
    </row>
    <row r="9" spans="1:702" ht="31.5" customHeight="1" x14ac:dyDescent="0.25">
      <c r="A9" s="347" t="s">
        <v>1092</v>
      </c>
      <c r="B9" s="347"/>
      <c r="C9" s="347"/>
      <c r="D9" s="347"/>
      <c r="E9" s="347"/>
      <c r="F9" s="348"/>
      <c r="ZY9" s="215" t="s">
        <v>291</v>
      </c>
      <c r="ZZ9" s="226" t="s">
        <v>778</v>
      </c>
    </row>
    <row r="10" spans="1:702" x14ac:dyDescent="0.25">
      <c r="A10" s="258"/>
      <c r="B10" s="259" t="s">
        <v>276</v>
      </c>
      <c r="C10" s="260" t="s">
        <v>154</v>
      </c>
      <c r="D10" s="260" t="s">
        <v>277</v>
      </c>
      <c r="E10" s="260" t="s">
        <v>278</v>
      </c>
      <c r="F10" s="261" t="s">
        <v>279</v>
      </c>
      <c r="ZY10" s="215" t="s">
        <v>285</v>
      </c>
      <c r="ZZ10" s="226"/>
    </row>
    <row r="11" spans="1:702" x14ac:dyDescent="0.25">
      <c r="A11" s="214"/>
      <c r="B11" s="219"/>
      <c r="C11" s="220"/>
      <c r="D11" s="220"/>
      <c r="E11" s="220"/>
      <c r="F11" s="221"/>
      <c r="ZY11" s="215" t="s">
        <v>288</v>
      </c>
      <c r="ZZ11" s="226"/>
    </row>
    <row r="12" spans="1:702" x14ac:dyDescent="0.25">
      <c r="A12" s="222" t="s">
        <v>300</v>
      </c>
      <c r="B12" s="223" t="s">
        <v>266</v>
      </c>
      <c r="C12" s="224"/>
      <c r="D12" s="224"/>
      <c r="E12" s="224"/>
      <c r="F12" s="225"/>
      <c r="ZY12" s="215" t="s">
        <v>291</v>
      </c>
      <c r="ZZ12" s="226" t="s">
        <v>785</v>
      </c>
    </row>
    <row r="13" spans="1:702" x14ac:dyDescent="0.25">
      <c r="A13" s="227" t="s">
        <v>720</v>
      </c>
      <c r="B13" s="228" t="s">
        <v>769</v>
      </c>
      <c r="C13" s="224"/>
      <c r="D13" s="224"/>
      <c r="E13" s="224"/>
      <c r="F13" s="225"/>
      <c r="ZY13" s="215" t="s">
        <v>291</v>
      </c>
      <c r="ZZ13" s="226" t="s">
        <v>788</v>
      </c>
    </row>
    <row r="14" spans="1:702" x14ac:dyDescent="0.25">
      <c r="A14" s="231" t="s">
        <v>722</v>
      </c>
      <c r="B14" s="230" t="s">
        <v>770</v>
      </c>
      <c r="C14" s="233" t="s">
        <v>256</v>
      </c>
      <c r="D14" s="245">
        <v>135</v>
      </c>
      <c r="E14" s="234"/>
      <c r="F14" s="235">
        <f>ROUND(D14*E14,2)</f>
        <v>0</v>
      </c>
      <c r="ZY14" s="215" t="s">
        <v>291</v>
      </c>
      <c r="ZZ14" s="226" t="s">
        <v>791</v>
      </c>
    </row>
    <row r="15" spans="1:702" x14ac:dyDescent="0.25">
      <c r="A15" s="231" t="s">
        <v>724</v>
      </c>
      <c r="B15" s="230" t="s">
        <v>772</v>
      </c>
      <c r="C15" s="233" t="s">
        <v>253</v>
      </c>
      <c r="D15" s="245">
        <v>1</v>
      </c>
      <c r="E15" s="234"/>
      <c r="F15" s="235">
        <f>ROUND(D15*E15,2)</f>
        <v>0</v>
      </c>
      <c r="ZY15" s="215" t="s">
        <v>285</v>
      </c>
      <c r="ZZ15" s="226"/>
    </row>
    <row r="16" spans="1:702" x14ac:dyDescent="0.25">
      <c r="A16" s="229" t="s">
        <v>748</v>
      </c>
      <c r="B16" s="246" t="s">
        <v>774</v>
      </c>
      <c r="C16" s="224"/>
      <c r="D16" s="224"/>
      <c r="E16" s="224"/>
      <c r="F16" s="225"/>
      <c r="ZY16" s="215" t="s">
        <v>291</v>
      </c>
      <c r="ZZ16" s="226" t="s">
        <v>795</v>
      </c>
    </row>
    <row r="17" spans="1:702" x14ac:dyDescent="0.25">
      <c r="A17" s="231" t="s">
        <v>750</v>
      </c>
      <c r="B17" s="230" t="s">
        <v>775</v>
      </c>
      <c r="C17" s="233" t="s">
        <v>256</v>
      </c>
      <c r="D17" s="234">
        <v>134.81</v>
      </c>
      <c r="E17" s="234"/>
      <c r="F17" s="235">
        <f>ROUND(D17*E17,2)</f>
        <v>0</v>
      </c>
      <c r="ZY17" s="215" t="s">
        <v>291</v>
      </c>
      <c r="ZZ17" s="226" t="s">
        <v>798</v>
      </c>
    </row>
    <row r="18" spans="1:702" x14ac:dyDescent="0.25">
      <c r="A18" s="231" t="s">
        <v>752</v>
      </c>
      <c r="B18" s="230" t="s">
        <v>777</v>
      </c>
      <c r="C18" s="233" t="s">
        <v>91</v>
      </c>
      <c r="D18" s="234">
        <v>25.3</v>
      </c>
      <c r="E18" s="234"/>
      <c r="F18" s="235">
        <f>ROUND(D18*E18,2)</f>
        <v>0</v>
      </c>
      <c r="ZY18" s="215" t="s">
        <v>291</v>
      </c>
      <c r="ZZ18" s="226" t="s">
        <v>801</v>
      </c>
    </row>
    <row r="19" spans="1:702" x14ac:dyDescent="0.25">
      <c r="A19" s="229" t="s">
        <v>779</v>
      </c>
      <c r="B19" s="246" t="s">
        <v>780</v>
      </c>
      <c r="C19" s="224"/>
      <c r="D19" s="224"/>
      <c r="E19" s="224"/>
      <c r="F19" s="225"/>
      <c r="ZY19" s="215" t="s">
        <v>285</v>
      </c>
      <c r="ZZ19" s="226"/>
    </row>
    <row r="20" spans="1:702" x14ac:dyDescent="0.25">
      <c r="A20" s="229" t="s">
        <v>781</v>
      </c>
      <c r="B20" s="230" t="s">
        <v>782</v>
      </c>
      <c r="C20" s="224"/>
      <c r="D20" s="224"/>
      <c r="E20" s="224"/>
      <c r="F20" s="225"/>
      <c r="ZY20" s="215" t="s">
        <v>291</v>
      </c>
      <c r="ZZ20" s="226" t="s">
        <v>805</v>
      </c>
    </row>
    <row r="21" spans="1:702" x14ac:dyDescent="0.25">
      <c r="A21" s="231" t="s">
        <v>783</v>
      </c>
      <c r="B21" s="232" t="s">
        <v>784</v>
      </c>
      <c r="C21" s="233" t="s">
        <v>256</v>
      </c>
      <c r="D21" s="234">
        <v>61</v>
      </c>
      <c r="E21" s="234"/>
      <c r="F21" s="235">
        <f>ROUND(D21*E21,2)</f>
        <v>0</v>
      </c>
      <c r="ZY21" s="215" t="s">
        <v>285</v>
      </c>
      <c r="ZZ21" s="226"/>
    </row>
    <row r="22" spans="1:702" x14ac:dyDescent="0.25">
      <c r="A22" s="231" t="s">
        <v>786</v>
      </c>
      <c r="B22" s="232" t="s">
        <v>787</v>
      </c>
      <c r="C22" s="233" t="s">
        <v>253</v>
      </c>
      <c r="D22" s="234">
        <v>4</v>
      </c>
      <c r="E22" s="234"/>
      <c r="F22" s="235">
        <f>ROUND(D22*E22,2)</f>
        <v>0</v>
      </c>
      <c r="ZY22" s="215" t="s">
        <v>291</v>
      </c>
      <c r="ZZ22" s="226" t="s">
        <v>810</v>
      </c>
    </row>
    <row r="23" spans="1:702" x14ac:dyDescent="0.25">
      <c r="A23" s="231" t="s">
        <v>789</v>
      </c>
      <c r="B23" s="232" t="s">
        <v>790</v>
      </c>
      <c r="C23" s="233" t="s">
        <v>256</v>
      </c>
      <c r="D23" s="234">
        <v>187.53</v>
      </c>
      <c r="E23" s="234"/>
      <c r="F23" s="235">
        <f>ROUND(D23*E23,2)</f>
        <v>0</v>
      </c>
      <c r="ZY23" s="215" t="s">
        <v>291</v>
      </c>
      <c r="ZZ23" s="226" t="s">
        <v>813</v>
      </c>
    </row>
    <row r="24" spans="1:702" x14ac:dyDescent="0.25">
      <c r="A24" s="229" t="s">
        <v>792</v>
      </c>
      <c r="B24" s="246"/>
      <c r="C24" s="224"/>
      <c r="D24" s="224"/>
      <c r="E24" s="224"/>
      <c r="F24" s="225"/>
      <c r="ZY24" s="215" t="s">
        <v>291</v>
      </c>
      <c r="ZZ24" s="226" t="s">
        <v>816</v>
      </c>
    </row>
    <row r="25" spans="1:702" x14ac:dyDescent="0.25">
      <c r="A25" s="231" t="s">
        <v>793</v>
      </c>
      <c r="B25" s="230" t="s">
        <v>794</v>
      </c>
      <c r="C25" s="233" t="s">
        <v>91</v>
      </c>
      <c r="D25" s="234">
        <v>39.93</v>
      </c>
      <c r="E25" s="234"/>
      <c r="F25" s="235">
        <f>ROUND(D25*E25,2)</f>
        <v>0</v>
      </c>
    </row>
    <row r="26" spans="1:702" x14ac:dyDescent="0.25">
      <c r="A26" s="231" t="s">
        <v>796</v>
      </c>
      <c r="B26" s="230" t="s">
        <v>797</v>
      </c>
      <c r="C26" s="233" t="s">
        <v>91</v>
      </c>
      <c r="D26" s="234">
        <v>20.39</v>
      </c>
      <c r="E26" s="234"/>
      <c r="F26" s="235">
        <f>ROUND(D26*E26,2)</f>
        <v>0</v>
      </c>
      <c r="G26" s="242"/>
      <c r="ZY26" s="215" t="s">
        <v>299</v>
      </c>
    </row>
    <row r="27" spans="1:702" x14ac:dyDescent="0.25">
      <c r="A27" s="231" t="s">
        <v>799</v>
      </c>
      <c r="B27" s="230" t="s">
        <v>800</v>
      </c>
      <c r="C27" s="233" t="s">
        <v>91</v>
      </c>
      <c r="D27" s="234">
        <v>26.44</v>
      </c>
      <c r="E27" s="234"/>
      <c r="F27" s="235">
        <f>ROUND(D27*E27,2)</f>
        <v>0</v>
      </c>
    </row>
    <row r="28" spans="1:702" x14ac:dyDescent="0.25">
      <c r="A28" s="229" t="s">
        <v>802</v>
      </c>
      <c r="B28" s="246" t="s">
        <v>803</v>
      </c>
      <c r="C28" s="224"/>
      <c r="D28" s="224"/>
      <c r="E28" s="224"/>
      <c r="F28" s="225"/>
    </row>
    <row r="29" spans="1:702" x14ac:dyDescent="0.25">
      <c r="A29" s="231" t="s">
        <v>804</v>
      </c>
      <c r="B29" s="230" t="s">
        <v>756</v>
      </c>
      <c r="C29" s="233" t="s">
        <v>154</v>
      </c>
      <c r="D29" s="247">
        <v>5</v>
      </c>
      <c r="E29" s="234"/>
      <c r="F29" s="235">
        <f>ROUND(D29*E29,2)</f>
        <v>0</v>
      </c>
    </row>
    <row r="30" spans="1:702" x14ac:dyDescent="0.25">
      <c r="A30" s="229" t="s">
        <v>806</v>
      </c>
      <c r="B30" s="246" t="s">
        <v>807</v>
      </c>
      <c r="C30" s="224"/>
      <c r="D30" s="224"/>
      <c r="E30" s="224"/>
      <c r="F30" s="225"/>
      <c r="ZY30" s="215" t="s">
        <v>383</v>
      </c>
    </row>
    <row r="31" spans="1:702" x14ac:dyDescent="0.25">
      <c r="A31" s="231" t="s">
        <v>808</v>
      </c>
      <c r="B31" s="230" t="s">
        <v>809</v>
      </c>
      <c r="C31" s="233" t="s">
        <v>256</v>
      </c>
      <c r="D31" s="247">
        <v>35</v>
      </c>
      <c r="E31" s="234"/>
      <c r="F31" s="235">
        <f>ROUND(D31*E31,2)</f>
        <v>0</v>
      </c>
      <c r="ZY31" s="215" t="s">
        <v>384</v>
      </c>
    </row>
    <row r="32" spans="1:702" x14ac:dyDescent="0.25">
      <c r="A32" s="231" t="s">
        <v>811</v>
      </c>
      <c r="B32" s="230" t="s">
        <v>812</v>
      </c>
      <c r="C32" s="233" t="s">
        <v>256</v>
      </c>
      <c r="D32" s="247">
        <v>1.4</v>
      </c>
      <c r="E32" s="234"/>
      <c r="F32" s="235">
        <f>ROUND(D32*E32,2)</f>
        <v>0</v>
      </c>
      <c r="ZY32" s="215" t="s">
        <v>386</v>
      </c>
    </row>
    <row r="33" spans="1:6" x14ac:dyDescent="0.25">
      <c r="A33" s="231" t="s">
        <v>814</v>
      </c>
      <c r="B33" s="230" t="s">
        <v>815</v>
      </c>
      <c r="C33" s="233" t="s">
        <v>256</v>
      </c>
      <c r="D33" s="247">
        <v>2.1</v>
      </c>
      <c r="E33" s="234"/>
      <c r="F33" s="235">
        <f>ROUND(D33*E33,2)</f>
        <v>0</v>
      </c>
    </row>
    <row r="34" spans="1:6" x14ac:dyDescent="0.25">
      <c r="A34" s="236"/>
      <c r="B34" s="237"/>
      <c r="C34" s="224"/>
      <c r="D34" s="224"/>
      <c r="E34" s="224"/>
      <c r="F34" s="238"/>
    </row>
    <row r="35" spans="1:6" x14ac:dyDescent="0.25">
      <c r="A35" s="239"/>
      <c r="B35" s="240" t="s">
        <v>767</v>
      </c>
      <c r="C35" s="224"/>
      <c r="D35" s="224"/>
      <c r="E35" s="224"/>
      <c r="F35" s="241">
        <f>SUBTOTAL(109,F13:F34)</f>
        <v>0</v>
      </c>
    </row>
    <row r="36" spans="1:6" x14ac:dyDescent="0.25">
      <c r="A36" s="248"/>
      <c r="B36" s="249"/>
      <c r="C36" s="224"/>
      <c r="D36" s="224"/>
      <c r="E36" s="224"/>
      <c r="F36" s="221"/>
    </row>
    <row r="37" spans="1:6" x14ac:dyDescent="0.25">
      <c r="A37" s="236"/>
      <c r="B37" s="237"/>
      <c r="C37" s="250"/>
      <c r="D37" s="250"/>
      <c r="E37" s="250"/>
      <c r="F37" s="238"/>
    </row>
    <row r="38" spans="1:6" x14ac:dyDescent="0.25">
      <c r="A38" s="251"/>
      <c r="B38" s="251"/>
      <c r="C38" s="251"/>
      <c r="D38" s="251"/>
      <c r="E38" s="251"/>
      <c r="F38" s="251"/>
    </row>
    <row r="39" spans="1:6" ht="30" x14ac:dyDescent="0.25">
      <c r="A39" s="330"/>
      <c r="B39" s="331" t="s">
        <v>1290</v>
      </c>
      <c r="C39" s="330"/>
      <c r="D39" s="330"/>
      <c r="E39" s="330"/>
      <c r="F39" s="332">
        <f>SUBTOTAL(109,F12:F37)</f>
        <v>0</v>
      </c>
    </row>
    <row r="40" spans="1:6" x14ac:dyDescent="0.25">
      <c r="A40" s="333">
        <f>'[1]Récap. général'!D15</f>
        <v>20</v>
      </c>
      <c r="B40" s="331" t="str">
        <f>CONCATENATE("Montant TVA (",A40,"%)")</f>
        <v>Montant TVA (20%)</v>
      </c>
      <c r="C40" s="330"/>
      <c r="D40" s="330"/>
      <c r="E40" s="330"/>
      <c r="F40" s="332">
        <f>(F39*A40)/100</f>
        <v>0</v>
      </c>
    </row>
    <row r="41" spans="1:6" x14ac:dyDescent="0.25">
      <c r="A41" s="330"/>
      <c r="B41" s="331" t="s">
        <v>385</v>
      </c>
      <c r="C41" s="330"/>
      <c r="D41" s="330"/>
      <c r="E41" s="330"/>
      <c r="F41" s="332">
        <f>F39+F40</f>
        <v>0</v>
      </c>
    </row>
    <row r="42" spans="1:6" x14ac:dyDescent="0.25">
      <c r="F42" s="252"/>
    </row>
  </sheetData>
  <mergeCells count="6">
    <mergeCell ref="A9:F9"/>
    <mergeCell ref="A1:F1"/>
    <mergeCell ref="A2:F2"/>
    <mergeCell ref="A3:F3"/>
    <mergeCell ref="A7:F7"/>
    <mergeCell ref="C8:F8"/>
  </mergeCells>
  <printOptions horizontalCentered="1"/>
  <pageMargins left="0.25" right="0.25" top="0.75" bottom="0.75" header="0.3" footer="0.3"/>
  <pageSetup paperSize="9" fitToHeight="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6EF15-3E9F-4ECC-85AD-7342B06B9CAA}">
  <sheetPr>
    <pageSetUpPr fitToPage="1"/>
  </sheetPr>
  <dimension ref="A1:ZZ42"/>
  <sheetViews>
    <sheetView showGridLines="0" workbookViewId="0">
      <pane xSplit="2" ySplit="2" topLeftCell="C5" activePane="bottomRight" state="frozen"/>
      <selection activeCell="G36" sqref="G36"/>
      <selection pane="topRight" activeCell="G36" sqref="G36"/>
      <selection pane="bottomLeft" activeCell="G36" sqref="G36"/>
      <selection pane="bottomRight" activeCell="E14" sqref="E14:E32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7" width="10.7109375" style="215" customWidth="1"/>
    <col min="8" max="700" width="10.7109375" style="215"/>
    <col min="701" max="703" width="10.7109375" style="215" customWidth="1"/>
    <col min="704" max="16384" width="10.7109375" style="215"/>
  </cols>
  <sheetData>
    <row r="1" spans="1:702" ht="28.5" customHeight="1" x14ac:dyDescent="0.25">
      <c r="A1" s="335" t="s">
        <v>51</v>
      </c>
      <c r="B1" s="336"/>
      <c r="C1" s="336"/>
      <c r="D1" s="336"/>
      <c r="E1" s="336"/>
      <c r="F1" s="337"/>
    </row>
    <row r="2" spans="1:702" ht="7.5" customHeight="1" x14ac:dyDescent="0.25">
      <c r="A2" s="338"/>
      <c r="B2" s="339"/>
      <c r="C2" s="339"/>
      <c r="D2" s="339"/>
      <c r="E2" s="339"/>
      <c r="F2" s="340"/>
    </row>
    <row r="3" spans="1:702" ht="29.25" customHeight="1" x14ac:dyDescent="0.25">
      <c r="A3" s="341" t="s">
        <v>50</v>
      </c>
      <c r="B3" s="342"/>
      <c r="C3" s="342"/>
      <c r="D3" s="342"/>
      <c r="E3" s="342"/>
      <c r="F3" s="343"/>
    </row>
    <row r="4" spans="1:702" ht="15" customHeight="1" x14ac:dyDescent="0.25">
      <c r="A4" s="74"/>
      <c r="B4" s="322" t="s">
        <v>35</v>
      </c>
      <c r="C4" s="321"/>
      <c r="D4" s="33" t="s">
        <v>1278</v>
      </c>
      <c r="E4" s="34"/>
      <c r="F4" s="75"/>
      <c r="ZY4" s="215" t="s">
        <v>282</v>
      </c>
      <c r="ZZ4" s="226"/>
    </row>
    <row r="5" spans="1:702" ht="38.25" x14ac:dyDescent="0.25">
      <c r="A5" s="76"/>
      <c r="B5" s="323" t="s">
        <v>52</v>
      </c>
      <c r="C5" s="324"/>
      <c r="D5" s="49"/>
      <c r="E5" s="1"/>
      <c r="F5" s="77"/>
      <c r="ZY5" s="215" t="s">
        <v>285</v>
      </c>
      <c r="ZZ5" s="226"/>
    </row>
    <row r="6" spans="1:702" x14ac:dyDescent="0.25">
      <c r="A6" s="78"/>
      <c r="B6" s="323"/>
      <c r="C6" s="324"/>
      <c r="D6" s="49"/>
      <c r="E6" s="49"/>
      <c r="F6" s="77"/>
      <c r="ZY6" s="215" t="s">
        <v>291</v>
      </c>
      <c r="ZZ6" s="226" t="s">
        <v>771</v>
      </c>
    </row>
    <row r="7" spans="1:702" ht="33.75" customHeight="1" x14ac:dyDescent="0.25">
      <c r="A7" s="344" t="s">
        <v>1288</v>
      </c>
      <c r="B7" s="345"/>
      <c r="C7" s="345"/>
      <c r="D7" s="345"/>
      <c r="E7" s="345"/>
      <c r="F7" s="346"/>
      <c r="ZY7" s="215" t="s">
        <v>291</v>
      </c>
      <c r="ZZ7" s="226" t="s">
        <v>773</v>
      </c>
    </row>
    <row r="8" spans="1:702" ht="15" customHeight="1" x14ac:dyDescent="0.25">
      <c r="A8" s="54"/>
      <c r="B8" s="40" t="s">
        <v>1090</v>
      </c>
      <c r="C8" s="334">
        <v>45748</v>
      </c>
      <c r="D8" s="334"/>
      <c r="E8" s="334"/>
      <c r="F8" s="334"/>
      <c r="ZY8" s="215" t="s">
        <v>285</v>
      </c>
      <c r="ZZ8" s="226"/>
    </row>
    <row r="9" spans="1:702" ht="39" customHeight="1" x14ac:dyDescent="0.25">
      <c r="A9" s="347" t="s">
        <v>1093</v>
      </c>
      <c r="B9" s="347"/>
      <c r="C9" s="347"/>
      <c r="D9" s="347"/>
      <c r="E9" s="347"/>
      <c r="F9" s="348"/>
      <c r="ZY9" s="215" t="s">
        <v>291</v>
      </c>
      <c r="ZZ9" s="226" t="s">
        <v>776</v>
      </c>
    </row>
    <row r="10" spans="1:702" x14ac:dyDescent="0.25">
      <c r="A10" s="262"/>
      <c r="B10" s="263" t="s">
        <v>276</v>
      </c>
      <c r="C10" s="264" t="s">
        <v>154</v>
      </c>
      <c r="D10" s="264" t="s">
        <v>277</v>
      </c>
      <c r="E10" s="264" t="s">
        <v>278</v>
      </c>
      <c r="F10" s="265" t="s">
        <v>279</v>
      </c>
      <c r="ZY10" s="215" t="s">
        <v>291</v>
      </c>
      <c r="ZZ10" s="226" t="s">
        <v>778</v>
      </c>
    </row>
    <row r="11" spans="1:702" x14ac:dyDescent="0.25">
      <c r="A11" s="262"/>
      <c r="B11" s="266"/>
      <c r="C11" s="267"/>
      <c r="D11" s="267"/>
      <c r="E11" s="267"/>
      <c r="F11" s="268"/>
      <c r="ZY11" s="215" t="s">
        <v>285</v>
      </c>
      <c r="ZZ11" s="226"/>
    </row>
    <row r="12" spans="1:702" x14ac:dyDescent="0.25">
      <c r="A12" s="222" t="s">
        <v>300</v>
      </c>
      <c r="B12" s="223" t="s">
        <v>266</v>
      </c>
      <c r="C12" s="269"/>
      <c r="D12" s="269"/>
      <c r="E12" s="269"/>
      <c r="F12" s="270"/>
      <c r="ZY12" s="215" t="s">
        <v>288</v>
      </c>
      <c r="ZZ12" s="226"/>
    </row>
    <row r="13" spans="1:702" x14ac:dyDescent="0.25">
      <c r="A13" s="227" t="s">
        <v>720</v>
      </c>
      <c r="B13" s="228" t="s">
        <v>769</v>
      </c>
      <c r="C13" s="269"/>
      <c r="D13" s="269"/>
      <c r="E13" s="269"/>
      <c r="F13" s="270"/>
      <c r="ZY13" s="215" t="s">
        <v>291</v>
      </c>
      <c r="ZZ13" s="226" t="s">
        <v>785</v>
      </c>
    </row>
    <row r="14" spans="1:702" x14ac:dyDescent="0.25">
      <c r="A14" s="231" t="s">
        <v>722</v>
      </c>
      <c r="B14" s="230" t="s">
        <v>770</v>
      </c>
      <c r="C14" s="271" t="s">
        <v>256</v>
      </c>
      <c r="D14" s="272">
        <v>135</v>
      </c>
      <c r="E14" s="273"/>
      <c r="F14" s="274">
        <f>ROUND(D14*E14,2)</f>
        <v>0</v>
      </c>
      <c r="ZY14" s="215" t="s">
        <v>291</v>
      </c>
      <c r="ZZ14" s="226" t="s">
        <v>788</v>
      </c>
    </row>
    <row r="15" spans="1:702" x14ac:dyDescent="0.25">
      <c r="A15" s="231" t="s">
        <v>724</v>
      </c>
      <c r="B15" s="230" t="s">
        <v>772</v>
      </c>
      <c r="C15" s="271" t="s">
        <v>253</v>
      </c>
      <c r="D15" s="272">
        <v>1</v>
      </c>
      <c r="E15" s="273"/>
      <c r="F15" s="274">
        <f>ROUND(D15*E15,2)</f>
        <v>0</v>
      </c>
      <c r="ZY15" s="215" t="s">
        <v>291</v>
      </c>
      <c r="ZZ15" s="226" t="s">
        <v>791</v>
      </c>
    </row>
    <row r="16" spans="1:702" x14ac:dyDescent="0.25">
      <c r="A16" s="229" t="s">
        <v>748</v>
      </c>
      <c r="B16" s="246" t="s">
        <v>774</v>
      </c>
      <c r="C16" s="269"/>
      <c r="D16" s="269"/>
      <c r="E16" s="269"/>
      <c r="F16" s="270"/>
      <c r="ZY16" s="215" t="s">
        <v>285</v>
      </c>
      <c r="ZZ16" s="226"/>
    </row>
    <row r="17" spans="1:702" x14ac:dyDescent="0.25">
      <c r="A17" s="231" t="s">
        <v>750</v>
      </c>
      <c r="B17" s="230" t="s">
        <v>775</v>
      </c>
      <c r="C17" s="271" t="s">
        <v>256</v>
      </c>
      <c r="D17" s="273">
        <v>134.81</v>
      </c>
      <c r="E17" s="273"/>
      <c r="F17" s="274">
        <f>ROUND(D17*E17,2)</f>
        <v>0</v>
      </c>
      <c r="ZY17" s="215" t="s">
        <v>291</v>
      </c>
      <c r="ZZ17" s="226" t="s">
        <v>795</v>
      </c>
    </row>
    <row r="18" spans="1:702" x14ac:dyDescent="0.25">
      <c r="A18" s="231" t="s">
        <v>752</v>
      </c>
      <c r="B18" s="230" t="s">
        <v>777</v>
      </c>
      <c r="C18" s="271" t="s">
        <v>91</v>
      </c>
      <c r="D18" s="273">
        <v>25.3</v>
      </c>
      <c r="E18" s="273"/>
      <c r="F18" s="274">
        <f>ROUND(D18*E18,2)</f>
        <v>0</v>
      </c>
      <c r="ZY18" s="215" t="s">
        <v>291</v>
      </c>
      <c r="ZZ18" s="226" t="s">
        <v>798</v>
      </c>
    </row>
    <row r="19" spans="1:702" x14ac:dyDescent="0.25">
      <c r="A19" s="229" t="s">
        <v>792</v>
      </c>
      <c r="B19" s="246" t="s">
        <v>1094</v>
      </c>
      <c r="C19" s="269"/>
      <c r="D19" s="269"/>
      <c r="E19" s="269"/>
      <c r="F19" s="270"/>
      <c r="ZY19" s="215" t="s">
        <v>291</v>
      </c>
      <c r="ZZ19" s="226" t="s">
        <v>801</v>
      </c>
    </row>
    <row r="20" spans="1:702" x14ac:dyDescent="0.25">
      <c r="A20" s="231" t="s">
        <v>793</v>
      </c>
      <c r="B20" s="230" t="s">
        <v>794</v>
      </c>
      <c r="C20" s="271" t="s">
        <v>91</v>
      </c>
      <c r="D20" s="273">
        <v>39.93</v>
      </c>
      <c r="E20" s="273"/>
      <c r="F20" s="274">
        <f>ROUND(D20*E20,2)</f>
        <v>0</v>
      </c>
      <c r="ZY20" s="215" t="s">
        <v>285</v>
      </c>
      <c r="ZZ20" s="226"/>
    </row>
    <row r="21" spans="1:702" x14ac:dyDescent="0.25">
      <c r="A21" s="231" t="s">
        <v>796</v>
      </c>
      <c r="B21" s="230" t="s">
        <v>797</v>
      </c>
      <c r="C21" s="271" t="s">
        <v>91</v>
      </c>
      <c r="D21" s="273">
        <v>20.39</v>
      </c>
      <c r="E21" s="273"/>
      <c r="F21" s="274">
        <f>ROUND(D21*E21,2)</f>
        <v>0</v>
      </c>
      <c r="ZY21" s="215" t="s">
        <v>291</v>
      </c>
      <c r="ZZ21" s="226" t="s">
        <v>805</v>
      </c>
    </row>
    <row r="22" spans="1:702" x14ac:dyDescent="0.25">
      <c r="A22" s="231" t="s">
        <v>799</v>
      </c>
      <c r="B22" s="230" t="s">
        <v>800</v>
      </c>
      <c r="C22" s="271" t="s">
        <v>91</v>
      </c>
      <c r="D22" s="273">
        <v>26.44</v>
      </c>
      <c r="E22" s="273"/>
      <c r="F22" s="274">
        <f>ROUND(D22*E22,2)</f>
        <v>0</v>
      </c>
      <c r="ZY22" s="215" t="s">
        <v>285</v>
      </c>
      <c r="ZZ22" s="226"/>
    </row>
    <row r="23" spans="1:702" x14ac:dyDescent="0.25">
      <c r="A23" s="229" t="s">
        <v>802</v>
      </c>
      <c r="B23" s="246" t="s">
        <v>803</v>
      </c>
      <c r="C23" s="269"/>
      <c r="D23" s="269"/>
      <c r="E23" s="269"/>
      <c r="F23" s="270"/>
      <c r="ZY23" s="215" t="s">
        <v>291</v>
      </c>
      <c r="ZZ23" s="226" t="s">
        <v>810</v>
      </c>
    </row>
    <row r="24" spans="1:702" x14ac:dyDescent="0.25">
      <c r="A24" s="231" t="s">
        <v>804</v>
      </c>
      <c r="B24" s="230" t="s">
        <v>756</v>
      </c>
      <c r="C24" s="271" t="s">
        <v>154</v>
      </c>
      <c r="D24" s="275">
        <v>5</v>
      </c>
      <c r="E24" s="273"/>
      <c r="F24" s="274">
        <f>ROUND(D24*E24,2)</f>
        <v>0</v>
      </c>
      <c r="ZY24" s="215" t="s">
        <v>291</v>
      </c>
      <c r="ZZ24" s="226" t="s">
        <v>813</v>
      </c>
    </row>
    <row r="25" spans="1:702" x14ac:dyDescent="0.25">
      <c r="A25" s="229" t="s">
        <v>806</v>
      </c>
      <c r="B25" s="246" t="s">
        <v>807</v>
      </c>
      <c r="C25" s="269"/>
      <c r="D25" s="269"/>
      <c r="E25" s="269"/>
      <c r="F25" s="270"/>
      <c r="ZY25" s="215" t="s">
        <v>291</v>
      </c>
      <c r="ZZ25" s="226" t="s">
        <v>816</v>
      </c>
    </row>
    <row r="26" spans="1:702" x14ac:dyDescent="0.25">
      <c r="A26" s="231" t="s">
        <v>808</v>
      </c>
      <c r="B26" s="230" t="s">
        <v>809</v>
      </c>
      <c r="C26" s="271" t="s">
        <v>256</v>
      </c>
      <c r="D26" s="275">
        <v>35</v>
      </c>
      <c r="E26" s="273"/>
      <c r="F26" s="274">
        <f>ROUND(D26*E26,2)</f>
        <v>0</v>
      </c>
    </row>
    <row r="27" spans="1:702" x14ac:dyDescent="0.25">
      <c r="A27" s="231" t="s">
        <v>811</v>
      </c>
      <c r="B27" s="230" t="s">
        <v>812</v>
      </c>
      <c r="C27" s="271" t="s">
        <v>256</v>
      </c>
      <c r="D27" s="275">
        <v>1.4</v>
      </c>
      <c r="E27" s="273"/>
      <c r="F27" s="274">
        <f>ROUND(D27*E27,2)</f>
        <v>0</v>
      </c>
      <c r="G27" s="242"/>
      <c r="ZY27" s="215" t="s">
        <v>299</v>
      </c>
    </row>
    <row r="28" spans="1:702" x14ac:dyDescent="0.25">
      <c r="A28" s="231" t="s">
        <v>814</v>
      </c>
      <c r="B28" s="230" t="s">
        <v>815</v>
      </c>
      <c r="C28" s="271" t="s">
        <v>256</v>
      </c>
      <c r="D28" s="275">
        <v>2.1</v>
      </c>
      <c r="E28" s="273"/>
      <c r="F28" s="274">
        <f>ROUND(D28*E28,2)</f>
        <v>0</v>
      </c>
    </row>
    <row r="29" spans="1:702" x14ac:dyDescent="0.25">
      <c r="A29" s="253" t="s">
        <v>817</v>
      </c>
      <c r="B29" s="254" t="s">
        <v>818</v>
      </c>
      <c r="C29" s="276"/>
      <c r="D29" s="276"/>
      <c r="E29" s="276"/>
      <c r="F29" s="277"/>
    </row>
    <row r="30" spans="1:702" x14ac:dyDescent="0.25">
      <c r="A30" s="255" t="s">
        <v>819</v>
      </c>
      <c r="B30" s="230" t="s">
        <v>820</v>
      </c>
      <c r="C30" s="271" t="s">
        <v>304</v>
      </c>
      <c r="D30" s="272"/>
      <c r="E30" s="273"/>
      <c r="F30" s="278">
        <f>ROUND(D30*E30,2)</f>
        <v>0</v>
      </c>
    </row>
    <row r="31" spans="1:702" x14ac:dyDescent="0.25">
      <c r="A31" s="255" t="s">
        <v>821</v>
      </c>
      <c r="B31" s="230" t="s">
        <v>822</v>
      </c>
      <c r="C31" s="271" t="s">
        <v>256</v>
      </c>
      <c r="D31" s="273"/>
      <c r="E31" s="273"/>
      <c r="F31" s="278">
        <f>ROUND(D31*E31,2)</f>
        <v>0</v>
      </c>
      <c r="ZY31" s="215" t="s">
        <v>383</v>
      </c>
    </row>
    <row r="32" spans="1:702" x14ac:dyDescent="0.25">
      <c r="A32" s="255" t="s">
        <v>823</v>
      </c>
      <c r="B32" s="230" t="s">
        <v>824</v>
      </c>
      <c r="C32" s="271" t="s">
        <v>256</v>
      </c>
      <c r="D32" s="273">
        <v>248.53</v>
      </c>
      <c r="E32" s="273"/>
      <c r="F32" s="278">
        <f>ROUND(D32*E32,2)</f>
        <v>0</v>
      </c>
      <c r="ZY32" s="215" t="s">
        <v>384</v>
      </c>
    </row>
    <row r="33" spans="1:701" x14ac:dyDescent="0.25">
      <c r="A33" s="256" t="s">
        <v>825</v>
      </c>
      <c r="B33" s="257" t="s">
        <v>826</v>
      </c>
      <c r="C33" s="279" t="s">
        <v>253</v>
      </c>
      <c r="D33" s="280">
        <v>1</v>
      </c>
      <c r="E33" s="281">
        <v>0</v>
      </c>
      <c r="F33" s="282">
        <f>ROUND(D33*E33,2)</f>
        <v>0</v>
      </c>
      <c r="ZY33" s="215" t="s">
        <v>386</v>
      </c>
    </row>
    <row r="34" spans="1:701" x14ac:dyDescent="0.25">
      <c r="A34" s="231"/>
      <c r="B34" s="230"/>
      <c r="C34" s="271"/>
      <c r="D34" s="275"/>
      <c r="E34" s="273"/>
      <c r="F34" s="274"/>
    </row>
    <row r="35" spans="1:701" x14ac:dyDescent="0.25">
      <c r="A35" s="283"/>
      <c r="B35" s="284"/>
      <c r="C35" s="269"/>
      <c r="D35" s="269"/>
      <c r="E35" s="269"/>
      <c r="F35" s="285"/>
    </row>
    <row r="36" spans="1:701" x14ac:dyDescent="0.25">
      <c r="A36" s="239"/>
      <c r="B36" s="240" t="s">
        <v>767</v>
      </c>
      <c r="C36" s="269"/>
      <c r="D36" s="269"/>
      <c r="E36" s="269"/>
      <c r="F36" s="286">
        <f>SUBTOTAL(109,F13:F35)</f>
        <v>0</v>
      </c>
    </row>
    <row r="37" spans="1:701" x14ac:dyDescent="0.25">
      <c r="A37" s="287"/>
      <c r="B37" s="288"/>
      <c r="C37" s="269"/>
      <c r="D37" s="269"/>
      <c r="E37" s="269"/>
      <c r="F37" s="268"/>
    </row>
    <row r="38" spans="1:701" x14ac:dyDescent="0.25">
      <c r="A38" s="283"/>
      <c r="B38" s="284"/>
      <c r="C38" s="289"/>
      <c r="D38" s="289"/>
      <c r="E38" s="289"/>
      <c r="F38" s="285"/>
    </row>
    <row r="39" spans="1:701" x14ac:dyDescent="0.25">
      <c r="A39" s="290"/>
      <c r="B39" s="290"/>
      <c r="C39" s="290"/>
      <c r="D39" s="290"/>
      <c r="E39" s="290"/>
      <c r="F39" s="290"/>
    </row>
    <row r="40" spans="1:701" ht="30" x14ac:dyDescent="0.25">
      <c r="A40" s="326"/>
      <c r="B40" s="327" t="s">
        <v>1291</v>
      </c>
      <c r="C40" s="326"/>
      <c r="D40" s="326"/>
      <c r="E40" s="326"/>
      <c r="F40" s="328">
        <f>SUBTOTAL(109,F12:F38)</f>
        <v>0</v>
      </c>
    </row>
    <row r="41" spans="1:701" x14ac:dyDescent="0.25">
      <c r="A41" s="329">
        <f>'[2]Récap. général'!D15</f>
        <v>20</v>
      </c>
      <c r="B41" s="327" t="str">
        <f>CONCATENATE("Montant TVA (",A41,"%)")</f>
        <v>Montant TVA (20%)</v>
      </c>
      <c r="C41" s="326"/>
      <c r="D41" s="326"/>
      <c r="E41" s="326"/>
      <c r="F41" s="328">
        <f>(F40*A41)/100</f>
        <v>0</v>
      </c>
    </row>
    <row r="42" spans="1:701" x14ac:dyDescent="0.25">
      <c r="A42" s="326"/>
      <c r="B42" s="327" t="s">
        <v>385</v>
      </c>
      <c r="C42" s="326"/>
      <c r="D42" s="326"/>
      <c r="E42" s="326"/>
      <c r="F42" s="328">
        <f>F40+F41</f>
        <v>0</v>
      </c>
    </row>
  </sheetData>
  <mergeCells count="6">
    <mergeCell ref="A1:F1"/>
    <mergeCell ref="A7:F7"/>
    <mergeCell ref="C8:F8"/>
    <mergeCell ref="A9:F9"/>
    <mergeCell ref="A2:F2"/>
    <mergeCell ref="A3:F3"/>
  </mergeCells>
  <printOptions horizontalCentered="1"/>
  <pageMargins left="0.25" right="0.25" top="0.75" bottom="0.75" header="0.3" footer="0.3"/>
  <pageSetup paperSize="9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7D87A-EDD0-434F-BCC0-2E1E87814938}">
  <sheetPr>
    <pageSetUpPr fitToPage="1"/>
  </sheetPr>
  <dimension ref="A1:ZZ38"/>
  <sheetViews>
    <sheetView showGridLines="0" workbookViewId="0">
      <pane xSplit="2" ySplit="1" topLeftCell="C2" activePane="bottomRight" state="frozen"/>
      <selection activeCell="G36" sqref="G36"/>
      <selection pane="topRight" activeCell="G36" sqref="G36"/>
      <selection pane="bottomLeft" activeCell="G36" sqref="G36"/>
      <selection pane="bottomRight" activeCell="E13" sqref="E13:E30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7" width="10.7109375" style="215" customWidth="1"/>
    <col min="8" max="700" width="10.7109375" style="215"/>
    <col min="701" max="703" width="10.7109375" style="215" customWidth="1"/>
    <col min="704" max="16384" width="10.7109375" style="215"/>
  </cols>
  <sheetData>
    <row r="1" spans="1:702" x14ac:dyDescent="0.25">
      <c r="A1" s="335" t="s">
        <v>51</v>
      </c>
      <c r="B1" s="336"/>
      <c r="C1" s="336"/>
      <c r="D1" s="336"/>
      <c r="E1" s="336"/>
      <c r="F1" s="337"/>
    </row>
    <row r="2" spans="1:702" ht="18" x14ac:dyDescent="0.25">
      <c r="A2" s="338"/>
      <c r="B2" s="339"/>
      <c r="C2" s="339"/>
      <c r="D2" s="339"/>
      <c r="E2" s="339"/>
      <c r="F2" s="340"/>
    </row>
    <row r="3" spans="1:702" ht="25.5" customHeight="1" x14ac:dyDescent="0.25">
      <c r="A3" s="341" t="s">
        <v>50</v>
      </c>
      <c r="B3" s="342"/>
      <c r="C3" s="342"/>
      <c r="D3" s="342"/>
      <c r="E3" s="342"/>
      <c r="F3" s="343"/>
      <c r="ZY3" s="215" t="s">
        <v>282</v>
      </c>
      <c r="ZZ3" s="226"/>
    </row>
    <row r="4" spans="1:702" ht="16.5" x14ac:dyDescent="0.25">
      <c r="A4" s="74"/>
      <c r="B4" s="322" t="s">
        <v>35</v>
      </c>
      <c r="C4" s="321"/>
      <c r="D4" s="33" t="s">
        <v>1278</v>
      </c>
      <c r="E4" s="34"/>
      <c r="F4" s="75"/>
      <c r="ZY4" s="215" t="s">
        <v>285</v>
      </c>
      <c r="ZZ4" s="226"/>
    </row>
    <row r="5" spans="1:702" ht="38.25" x14ac:dyDescent="0.25">
      <c r="A5" s="76"/>
      <c r="B5" s="323" t="s">
        <v>52</v>
      </c>
      <c r="C5" s="324"/>
      <c r="D5" s="49"/>
      <c r="E5" s="1"/>
      <c r="F5" s="77"/>
      <c r="ZY5" s="215" t="s">
        <v>291</v>
      </c>
      <c r="ZZ5" s="226" t="s">
        <v>831</v>
      </c>
    </row>
    <row r="6" spans="1:702" x14ac:dyDescent="0.25">
      <c r="A6" s="78"/>
      <c r="B6" s="323"/>
      <c r="C6" s="324"/>
      <c r="D6" s="49"/>
      <c r="E6" s="49"/>
      <c r="F6" s="77"/>
      <c r="ZY6" s="215" t="s">
        <v>291</v>
      </c>
      <c r="ZZ6" s="226" t="s">
        <v>834</v>
      </c>
    </row>
    <row r="7" spans="1:702" ht="33.75" customHeight="1" x14ac:dyDescent="0.25">
      <c r="A7" s="344" t="s">
        <v>1283</v>
      </c>
      <c r="B7" s="345"/>
      <c r="C7" s="345"/>
      <c r="D7" s="345"/>
      <c r="E7" s="345"/>
      <c r="F7" s="346"/>
      <c r="ZY7" s="215" t="s">
        <v>291</v>
      </c>
      <c r="ZZ7" s="226" t="s">
        <v>837</v>
      </c>
    </row>
    <row r="8" spans="1:702" ht="16.5" x14ac:dyDescent="0.25">
      <c r="A8" s="54"/>
      <c r="B8" s="40" t="s">
        <v>1090</v>
      </c>
      <c r="C8" s="334">
        <v>45748</v>
      </c>
      <c r="D8" s="334"/>
      <c r="E8" s="334"/>
      <c r="F8" s="334"/>
      <c r="ZY8" s="215" t="s">
        <v>291</v>
      </c>
      <c r="ZZ8" s="226" t="s">
        <v>840</v>
      </c>
    </row>
    <row r="9" spans="1:702" x14ac:dyDescent="0.25">
      <c r="A9" s="214"/>
      <c r="B9" s="216" t="s">
        <v>276</v>
      </c>
      <c r="C9" s="217" t="s">
        <v>154</v>
      </c>
      <c r="D9" s="217" t="s">
        <v>277</v>
      </c>
      <c r="E9" s="217" t="s">
        <v>278</v>
      </c>
      <c r="F9" s="218" t="s">
        <v>279</v>
      </c>
      <c r="ZY9" s="215" t="s">
        <v>291</v>
      </c>
      <c r="ZZ9" s="226" t="s">
        <v>843</v>
      </c>
    </row>
    <row r="10" spans="1:702" x14ac:dyDescent="0.25">
      <c r="A10" s="214"/>
      <c r="B10" s="219"/>
      <c r="C10" s="220"/>
      <c r="D10" s="220"/>
      <c r="E10" s="220"/>
      <c r="F10" s="221"/>
      <c r="ZY10" s="215" t="s">
        <v>291</v>
      </c>
      <c r="ZZ10" s="226" t="s">
        <v>846</v>
      </c>
    </row>
    <row r="11" spans="1:702" x14ac:dyDescent="0.25">
      <c r="A11" s="222" t="s">
        <v>300</v>
      </c>
      <c r="B11" s="223" t="s">
        <v>827</v>
      </c>
      <c r="C11" s="224"/>
      <c r="D11" s="224"/>
      <c r="E11" s="224"/>
      <c r="F11" s="225"/>
      <c r="ZY11" s="215" t="s">
        <v>291</v>
      </c>
      <c r="ZZ11" s="226" t="s">
        <v>849</v>
      </c>
    </row>
    <row r="12" spans="1:702" x14ac:dyDescent="0.25">
      <c r="A12" s="227" t="s">
        <v>779</v>
      </c>
      <c r="B12" s="228" t="s">
        <v>828</v>
      </c>
      <c r="C12" s="224"/>
      <c r="D12" s="224"/>
      <c r="E12" s="224"/>
      <c r="F12" s="225"/>
      <c r="ZY12" s="215" t="s">
        <v>291</v>
      </c>
      <c r="ZZ12" s="226" t="s">
        <v>852</v>
      </c>
    </row>
    <row r="13" spans="1:702" x14ac:dyDescent="0.25">
      <c r="A13" s="231" t="s">
        <v>829</v>
      </c>
      <c r="B13" s="230" t="s">
        <v>830</v>
      </c>
      <c r="C13" s="233" t="s">
        <v>154</v>
      </c>
      <c r="D13" s="234">
        <v>5</v>
      </c>
      <c r="E13" s="234"/>
      <c r="F13" s="235">
        <f t="shared" ref="F13:F24" si="0">ROUND(D13*E13,2)</f>
        <v>0</v>
      </c>
      <c r="ZY13" s="215" t="s">
        <v>291</v>
      </c>
      <c r="ZZ13" s="226" t="s">
        <v>855</v>
      </c>
    </row>
    <row r="14" spans="1:702" x14ac:dyDescent="0.25">
      <c r="A14" s="231" t="s">
        <v>832</v>
      </c>
      <c r="B14" s="230" t="s">
        <v>833</v>
      </c>
      <c r="C14" s="233" t="s">
        <v>154</v>
      </c>
      <c r="D14" s="234">
        <v>2</v>
      </c>
      <c r="E14" s="234"/>
      <c r="F14" s="235">
        <f t="shared" si="0"/>
        <v>0</v>
      </c>
      <c r="ZY14" s="215" t="s">
        <v>291</v>
      </c>
      <c r="ZZ14" s="226" t="s">
        <v>858</v>
      </c>
    </row>
    <row r="15" spans="1:702" x14ac:dyDescent="0.25">
      <c r="A15" s="231" t="s">
        <v>835</v>
      </c>
      <c r="B15" s="230" t="s">
        <v>836</v>
      </c>
      <c r="C15" s="233" t="s">
        <v>154</v>
      </c>
      <c r="D15" s="234">
        <v>1</v>
      </c>
      <c r="E15" s="234"/>
      <c r="F15" s="235">
        <f t="shared" si="0"/>
        <v>0</v>
      </c>
      <c r="ZY15" s="215" t="s">
        <v>291</v>
      </c>
      <c r="ZZ15" s="226" t="s">
        <v>860</v>
      </c>
    </row>
    <row r="16" spans="1:702" x14ac:dyDescent="0.25">
      <c r="A16" s="231" t="s">
        <v>838</v>
      </c>
      <c r="B16" s="230" t="s">
        <v>839</v>
      </c>
      <c r="C16" s="233" t="s">
        <v>154</v>
      </c>
      <c r="D16" s="234">
        <v>1</v>
      </c>
      <c r="E16" s="234"/>
      <c r="F16" s="235">
        <f t="shared" si="0"/>
        <v>0</v>
      </c>
      <c r="ZY16" s="215" t="s">
        <v>291</v>
      </c>
      <c r="ZZ16" s="226" t="s">
        <v>863</v>
      </c>
    </row>
    <row r="17" spans="1:702" x14ac:dyDescent="0.25">
      <c r="A17" s="231" t="s">
        <v>841</v>
      </c>
      <c r="B17" s="230" t="s">
        <v>842</v>
      </c>
      <c r="C17" s="233" t="s">
        <v>154</v>
      </c>
      <c r="D17" s="234">
        <v>2</v>
      </c>
      <c r="E17" s="234"/>
      <c r="F17" s="235">
        <f t="shared" si="0"/>
        <v>0</v>
      </c>
      <c r="ZY17" s="215" t="s">
        <v>285</v>
      </c>
      <c r="ZZ17" s="226"/>
    </row>
    <row r="18" spans="1:702" x14ac:dyDescent="0.25">
      <c r="A18" s="231" t="s">
        <v>844</v>
      </c>
      <c r="B18" s="230" t="s">
        <v>845</v>
      </c>
      <c r="C18" s="233" t="s">
        <v>154</v>
      </c>
      <c r="D18" s="234">
        <v>1</v>
      </c>
      <c r="E18" s="234"/>
      <c r="F18" s="235">
        <f t="shared" si="0"/>
        <v>0</v>
      </c>
      <c r="ZY18" s="215" t="s">
        <v>291</v>
      </c>
      <c r="ZZ18" s="226" t="s">
        <v>866</v>
      </c>
    </row>
    <row r="19" spans="1:702" x14ac:dyDescent="0.25">
      <c r="A19" s="231" t="s">
        <v>847</v>
      </c>
      <c r="B19" s="230" t="s">
        <v>848</v>
      </c>
      <c r="C19" s="233" t="s">
        <v>154</v>
      </c>
      <c r="D19" s="234">
        <v>1</v>
      </c>
      <c r="E19" s="234"/>
      <c r="F19" s="235">
        <f t="shared" si="0"/>
        <v>0</v>
      </c>
      <c r="ZY19" s="215" t="s">
        <v>285</v>
      </c>
      <c r="ZZ19" s="226"/>
    </row>
    <row r="20" spans="1:702" x14ac:dyDescent="0.25">
      <c r="A20" s="231" t="s">
        <v>850</v>
      </c>
      <c r="B20" s="230" t="s">
        <v>851</v>
      </c>
      <c r="C20" s="233" t="s">
        <v>154</v>
      </c>
      <c r="D20" s="234">
        <v>1</v>
      </c>
      <c r="E20" s="234"/>
      <c r="F20" s="235">
        <f t="shared" si="0"/>
        <v>0</v>
      </c>
      <c r="ZY20" s="215" t="s">
        <v>291</v>
      </c>
      <c r="ZZ20" s="226" t="s">
        <v>869</v>
      </c>
    </row>
    <row r="21" spans="1:702" x14ac:dyDescent="0.25">
      <c r="A21" s="231" t="s">
        <v>853</v>
      </c>
      <c r="B21" s="230" t="s">
        <v>854</v>
      </c>
      <c r="C21" s="233" t="s">
        <v>154</v>
      </c>
      <c r="D21" s="234">
        <v>1</v>
      </c>
      <c r="E21" s="234"/>
      <c r="F21" s="235">
        <f t="shared" si="0"/>
        <v>0</v>
      </c>
    </row>
    <row r="22" spans="1:702" x14ac:dyDescent="0.25">
      <c r="A22" s="231" t="s">
        <v>856</v>
      </c>
      <c r="B22" s="230" t="s">
        <v>857</v>
      </c>
      <c r="C22" s="233" t="s">
        <v>154</v>
      </c>
      <c r="D22" s="234">
        <v>3</v>
      </c>
      <c r="E22" s="234"/>
      <c r="F22" s="235">
        <f t="shared" si="0"/>
        <v>0</v>
      </c>
      <c r="G22" s="242"/>
      <c r="ZY22" s="215" t="s">
        <v>299</v>
      </c>
    </row>
    <row r="23" spans="1:702" x14ac:dyDescent="0.25">
      <c r="A23" s="231" t="s">
        <v>859</v>
      </c>
      <c r="B23" s="230"/>
      <c r="C23" s="233" t="s">
        <v>154</v>
      </c>
      <c r="D23" s="234">
        <v>1</v>
      </c>
      <c r="E23" s="234"/>
      <c r="F23" s="235">
        <f t="shared" si="0"/>
        <v>0</v>
      </c>
    </row>
    <row r="24" spans="1:702" x14ac:dyDescent="0.25">
      <c r="A24" s="231" t="s">
        <v>861</v>
      </c>
      <c r="B24" s="230" t="s">
        <v>862</v>
      </c>
      <c r="C24" s="233" t="s">
        <v>154</v>
      </c>
      <c r="D24" s="234">
        <v>2</v>
      </c>
      <c r="E24" s="234"/>
      <c r="F24" s="235">
        <f t="shared" si="0"/>
        <v>0</v>
      </c>
    </row>
    <row r="25" spans="1:702" x14ac:dyDescent="0.25">
      <c r="A25" s="229" t="s">
        <v>792</v>
      </c>
      <c r="B25" s="246" t="s">
        <v>864</v>
      </c>
      <c r="C25" s="224"/>
      <c r="D25" s="224"/>
      <c r="E25" s="224"/>
      <c r="F25" s="225"/>
    </row>
    <row r="26" spans="1:702" x14ac:dyDescent="0.25">
      <c r="A26" s="231" t="s">
        <v>793</v>
      </c>
      <c r="B26" s="230" t="s">
        <v>865</v>
      </c>
      <c r="C26" s="233" t="s">
        <v>154</v>
      </c>
      <c r="D26" s="234">
        <v>1</v>
      </c>
      <c r="E26" s="234"/>
      <c r="F26" s="235">
        <f>ROUND(D26*E26,2)</f>
        <v>0</v>
      </c>
      <c r="ZY26" s="215" t="s">
        <v>383</v>
      </c>
    </row>
    <row r="27" spans="1:702" x14ac:dyDescent="0.25">
      <c r="A27" s="229" t="s">
        <v>802</v>
      </c>
      <c r="B27" s="246" t="s">
        <v>867</v>
      </c>
      <c r="C27" s="224"/>
      <c r="D27" s="224"/>
      <c r="E27" s="224"/>
      <c r="F27" s="225"/>
      <c r="ZY27" s="215" t="s">
        <v>384</v>
      </c>
    </row>
    <row r="28" spans="1:702" x14ac:dyDescent="0.25">
      <c r="A28" s="231" t="s">
        <v>804</v>
      </c>
      <c r="B28" s="230" t="s">
        <v>868</v>
      </c>
      <c r="C28" s="233" t="s">
        <v>154</v>
      </c>
      <c r="D28" s="234">
        <v>3</v>
      </c>
      <c r="E28" s="234"/>
      <c r="F28" s="235">
        <f>ROUND(D28*E28,2)</f>
        <v>0</v>
      </c>
      <c r="ZY28" s="215" t="s">
        <v>386</v>
      </c>
    </row>
    <row r="29" spans="1:702" x14ac:dyDescent="0.25">
      <c r="A29" s="236"/>
      <c r="B29" s="237"/>
      <c r="C29" s="224"/>
      <c r="D29" s="224"/>
      <c r="E29" s="224"/>
      <c r="F29" s="238"/>
    </row>
    <row r="30" spans="1:702" x14ac:dyDescent="0.25">
      <c r="A30" s="239"/>
      <c r="B30" s="240" t="s">
        <v>870</v>
      </c>
      <c r="C30" s="224"/>
      <c r="D30" s="224"/>
      <c r="E30" s="224"/>
      <c r="F30" s="241">
        <f>SUBTOTAL(109,F12:F29)</f>
        <v>0</v>
      </c>
    </row>
    <row r="31" spans="1:702" x14ac:dyDescent="0.25">
      <c r="A31" s="248"/>
      <c r="B31" s="249"/>
      <c r="C31" s="224"/>
      <c r="D31" s="224"/>
      <c r="E31" s="224"/>
      <c r="F31" s="221"/>
    </row>
    <row r="32" spans="1:702" x14ac:dyDescent="0.25">
      <c r="A32" s="236"/>
      <c r="B32" s="237"/>
      <c r="C32" s="250"/>
      <c r="D32" s="250"/>
      <c r="E32" s="250"/>
      <c r="F32" s="238"/>
    </row>
    <row r="33" spans="1:6" x14ac:dyDescent="0.25">
      <c r="A33" s="251"/>
      <c r="B33" s="251"/>
      <c r="C33" s="251"/>
      <c r="D33" s="251"/>
      <c r="E33" s="251"/>
      <c r="F33" s="251"/>
    </row>
    <row r="34" spans="1:6" ht="30" x14ac:dyDescent="0.25">
      <c r="A34" s="330"/>
      <c r="B34" s="331" t="s">
        <v>871</v>
      </c>
      <c r="C34" s="330"/>
      <c r="D34" s="330"/>
      <c r="E34" s="330"/>
      <c r="F34" s="332">
        <f>SUBTOTAL(109,F11:F32)</f>
        <v>0</v>
      </c>
    </row>
    <row r="35" spans="1:6" x14ac:dyDescent="0.25">
      <c r="A35" s="333">
        <f>'[1]Récap. général'!D16</f>
        <v>20</v>
      </c>
      <c r="B35" s="331" t="str">
        <f>CONCATENATE("Montant TVA (",A35,"%)")</f>
        <v>Montant TVA (20%)</v>
      </c>
      <c r="C35" s="330"/>
      <c r="D35" s="330"/>
      <c r="E35" s="330"/>
      <c r="F35" s="332">
        <f>(F34*A35)/100</f>
        <v>0</v>
      </c>
    </row>
    <row r="36" spans="1:6" x14ac:dyDescent="0.25">
      <c r="A36" s="330"/>
      <c r="B36" s="331" t="s">
        <v>385</v>
      </c>
      <c r="C36" s="330"/>
      <c r="D36" s="330"/>
      <c r="E36" s="330"/>
      <c r="F36" s="332">
        <f>F34+F35</f>
        <v>0</v>
      </c>
    </row>
    <row r="37" spans="1:6" x14ac:dyDescent="0.25">
      <c r="F37" s="252"/>
    </row>
    <row r="38" spans="1:6" x14ac:dyDescent="0.25">
      <c r="F38" s="252"/>
    </row>
  </sheetData>
  <mergeCells count="5">
    <mergeCell ref="C8:F8"/>
    <mergeCell ref="A1:F1"/>
    <mergeCell ref="A2:F2"/>
    <mergeCell ref="A3:F3"/>
    <mergeCell ref="A7:F7"/>
  </mergeCells>
  <printOptions horizontalCentered="1"/>
  <pageMargins left="0.25" right="0.25" top="0.75" bottom="0.75" header="0.3" footer="0.3"/>
  <pageSetup paperSize="9" fitToHeight="0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E40B2-0F8C-4109-871A-4EDE8D4532F9}">
  <sheetPr>
    <pageSetUpPr fitToPage="1"/>
  </sheetPr>
  <dimension ref="A1:ZZ44"/>
  <sheetViews>
    <sheetView showGridLines="0" workbookViewId="0">
      <pane xSplit="2" ySplit="1" topLeftCell="C2" activePane="bottomRight" state="frozen"/>
      <selection activeCell="G36" sqref="G36"/>
      <selection pane="topRight" activeCell="G36" sqref="G36"/>
      <selection pane="bottomLeft" activeCell="G36" sqref="G36"/>
      <selection pane="bottomRight" activeCell="E14" sqref="E14:E35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7" width="10.7109375" style="215" customWidth="1"/>
    <col min="8" max="700" width="10.7109375" style="215"/>
    <col min="701" max="703" width="10.7109375" style="215" customWidth="1"/>
    <col min="704" max="16384" width="10.7109375" style="215"/>
  </cols>
  <sheetData>
    <row r="1" spans="1:702" x14ac:dyDescent="0.25">
      <c r="A1" s="335" t="s">
        <v>51</v>
      </c>
      <c r="B1" s="336"/>
      <c r="C1" s="336"/>
      <c r="D1" s="336"/>
      <c r="E1" s="336"/>
      <c r="F1" s="337"/>
    </row>
    <row r="2" spans="1:702" ht="18" x14ac:dyDescent="0.25">
      <c r="A2" s="338"/>
      <c r="B2" s="339"/>
      <c r="C2" s="339"/>
      <c r="D2" s="339"/>
      <c r="E2" s="339"/>
      <c r="F2" s="340"/>
    </row>
    <row r="3" spans="1:702" ht="26.25" customHeight="1" x14ac:dyDescent="0.25">
      <c r="A3" s="341" t="s">
        <v>50</v>
      </c>
      <c r="B3" s="342"/>
      <c r="C3" s="342"/>
      <c r="D3" s="342"/>
      <c r="E3" s="342"/>
      <c r="F3" s="343"/>
      <c r="ZY3" s="215" t="s">
        <v>282</v>
      </c>
      <c r="ZZ3" s="226"/>
    </row>
    <row r="4" spans="1:702" ht="16.5" x14ac:dyDescent="0.25">
      <c r="A4" s="74"/>
      <c r="B4" s="322" t="s">
        <v>35</v>
      </c>
      <c r="C4" s="321"/>
      <c r="D4" s="33" t="s">
        <v>1278</v>
      </c>
      <c r="E4" s="34"/>
      <c r="F4" s="75"/>
      <c r="ZY4" s="215" t="s">
        <v>285</v>
      </c>
      <c r="ZZ4" s="226"/>
    </row>
    <row r="5" spans="1:702" ht="38.25" x14ac:dyDescent="0.25">
      <c r="A5" s="76"/>
      <c r="B5" s="323" t="s">
        <v>52</v>
      </c>
      <c r="C5" s="324"/>
      <c r="D5" s="49"/>
      <c r="E5" s="1"/>
      <c r="F5" s="77"/>
      <c r="ZY5" s="215" t="s">
        <v>288</v>
      </c>
      <c r="ZZ5" s="226"/>
    </row>
    <row r="6" spans="1:702" x14ac:dyDescent="0.25">
      <c r="A6" s="78"/>
      <c r="B6" s="323"/>
      <c r="C6" s="324"/>
      <c r="D6" s="49"/>
      <c r="E6" s="49"/>
      <c r="F6" s="77"/>
      <c r="ZY6" s="215" t="s">
        <v>291</v>
      </c>
      <c r="ZZ6" s="226" t="s">
        <v>877</v>
      </c>
    </row>
    <row r="7" spans="1:702" ht="33.75" customHeight="1" x14ac:dyDescent="0.25">
      <c r="A7" s="344" t="s">
        <v>1282</v>
      </c>
      <c r="B7" s="345"/>
      <c r="C7" s="345"/>
      <c r="D7" s="345"/>
      <c r="E7" s="345"/>
      <c r="F7" s="346"/>
      <c r="ZY7" s="215" t="s">
        <v>291</v>
      </c>
      <c r="ZZ7" s="226" t="s">
        <v>880</v>
      </c>
    </row>
    <row r="8" spans="1:702" ht="16.5" x14ac:dyDescent="0.25">
      <c r="A8" s="54"/>
      <c r="B8" s="40" t="s">
        <v>1090</v>
      </c>
      <c r="C8" s="334">
        <v>45748</v>
      </c>
      <c r="D8" s="334"/>
      <c r="E8" s="334"/>
      <c r="F8" s="334"/>
      <c r="ZY8" s="215" t="s">
        <v>291</v>
      </c>
      <c r="ZZ8" s="226" t="s">
        <v>883</v>
      </c>
    </row>
    <row r="9" spans="1:702" x14ac:dyDescent="0.25">
      <c r="A9" s="214"/>
      <c r="B9" s="216" t="s">
        <v>276</v>
      </c>
      <c r="C9" s="217" t="s">
        <v>154</v>
      </c>
      <c r="D9" s="217" t="s">
        <v>277</v>
      </c>
      <c r="E9" s="217" t="s">
        <v>278</v>
      </c>
      <c r="F9" s="218" t="s">
        <v>279</v>
      </c>
      <c r="ZY9" s="215" t="s">
        <v>291</v>
      </c>
      <c r="ZZ9" s="226" t="s">
        <v>886</v>
      </c>
    </row>
    <row r="10" spans="1:702" x14ac:dyDescent="0.25">
      <c r="A10" s="214"/>
      <c r="B10" s="219"/>
      <c r="C10" s="220"/>
      <c r="D10" s="220"/>
      <c r="E10" s="220"/>
      <c r="F10" s="221"/>
      <c r="ZY10" s="215" t="s">
        <v>291</v>
      </c>
      <c r="ZZ10" s="226" t="s">
        <v>889</v>
      </c>
    </row>
    <row r="11" spans="1:702" x14ac:dyDescent="0.25">
      <c r="A11" s="222" t="s">
        <v>300</v>
      </c>
      <c r="B11" s="223" t="s">
        <v>266</v>
      </c>
      <c r="C11" s="224"/>
      <c r="D11" s="224"/>
      <c r="E11" s="224"/>
      <c r="F11" s="225"/>
      <c r="ZY11" s="215" t="s">
        <v>291</v>
      </c>
      <c r="ZZ11" s="226" t="s">
        <v>892</v>
      </c>
    </row>
    <row r="12" spans="1:702" x14ac:dyDescent="0.25">
      <c r="A12" s="227" t="s">
        <v>720</v>
      </c>
      <c r="B12" s="228" t="s">
        <v>872</v>
      </c>
      <c r="C12" s="224"/>
      <c r="D12" s="224"/>
      <c r="E12" s="224"/>
      <c r="F12" s="225"/>
      <c r="ZY12" s="215" t="s">
        <v>291</v>
      </c>
      <c r="ZZ12" s="226" t="s">
        <v>895</v>
      </c>
    </row>
    <row r="13" spans="1:702" x14ac:dyDescent="0.25">
      <c r="A13" s="229" t="s">
        <v>873</v>
      </c>
      <c r="B13" s="230" t="s">
        <v>874</v>
      </c>
      <c r="C13" s="224"/>
      <c r="D13" s="224"/>
      <c r="E13" s="224"/>
      <c r="F13" s="225"/>
      <c r="ZY13" s="215" t="s">
        <v>291</v>
      </c>
      <c r="ZZ13" s="226" t="s">
        <v>898</v>
      </c>
    </row>
    <row r="14" spans="1:702" x14ac:dyDescent="0.25">
      <c r="A14" s="231" t="s">
        <v>875</v>
      </c>
      <c r="B14" s="232" t="s">
        <v>876</v>
      </c>
      <c r="C14" s="233" t="s">
        <v>154</v>
      </c>
      <c r="D14" s="234">
        <v>1</v>
      </c>
      <c r="E14" s="234"/>
      <c r="F14" s="235">
        <f t="shared" ref="F14:F26" si="0">ROUND(D14*E14,2)</f>
        <v>0</v>
      </c>
      <c r="ZY14" s="215" t="s">
        <v>291</v>
      </c>
      <c r="ZZ14" s="226" t="s">
        <v>901</v>
      </c>
    </row>
    <row r="15" spans="1:702" x14ac:dyDescent="0.25">
      <c r="A15" s="231" t="s">
        <v>878</v>
      </c>
      <c r="B15" s="232" t="s">
        <v>879</v>
      </c>
      <c r="C15" s="233" t="s">
        <v>154</v>
      </c>
      <c r="D15" s="234">
        <v>7</v>
      </c>
      <c r="E15" s="234"/>
      <c r="F15" s="235">
        <f t="shared" si="0"/>
        <v>0</v>
      </c>
      <c r="ZY15" s="215" t="s">
        <v>291</v>
      </c>
      <c r="ZZ15" s="226" t="s">
        <v>903</v>
      </c>
    </row>
    <row r="16" spans="1:702" x14ac:dyDescent="0.25">
      <c r="A16" s="231" t="s">
        <v>881</v>
      </c>
      <c r="B16" s="232" t="s">
        <v>882</v>
      </c>
      <c r="C16" s="233" t="s">
        <v>154</v>
      </c>
      <c r="D16" s="234">
        <v>1</v>
      </c>
      <c r="E16" s="234"/>
      <c r="F16" s="235">
        <f t="shared" si="0"/>
        <v>0</v>
      </c>
      <c r="ZY16" s="215" t="s">
        <v>291</v>
      </c>
      <c r="ZZ16" s="226" t="s">
        <v>906</v>
      </c>
    </row>
    <row r="17" spans="1:702" x14ac:dyDescent="0.25">
      <c r="A17" s="231" t="s">
        <v>884</v>
      </c>
      <c r="B17" s="232" t="s">
        <v>885</v>
      </c>
      <c r="C17" s="233" t="s">
        <v>154</v>
      </c>
      <c r="D17" s="234">
        <v>1</v>
      </c>
      <c r="E17" s="234"/>
      <c r="F17" s="235">
        <f t="shared" si="0"/>
        <v>0</v>
      </c>
      <c r="ZY17" s="215" t="s">
        <v>291</v>
      </c>
      <c r="ZZ17" s="226" t="s">
        <v>909</v>
      </c>
    </row>
    <row r="18" spans="1:702" x14ac:dyDescent="0.25">
      <c r="A18" s="231" t="s">
        <v>887</v>
      </c>
      <c r="B18" s="232" t="s">
        <v>888</v>
      </c>
      <c r="C18" s="233" t="s">
        <v>154</v>
      </c>
      <c r="D18" s="234">
        <v>1</v>
      </c>
      <c r="E18" s="234"/>
      <c r="F18" s="235">
        <f t="shared" si="0"/>
        <v>0</v>
      </c>
      <c r="ZY18" s="215" t="s">
        <v>291</v>
      </c>
      <c r="ZZ18" s="226" t="s">
        <v>912</v>
      </c>
    </row>
    <row r="19" spans="1:702" x14ac:dyDescent="0.25">
      <c r="A19" s="231" t="s">
        <v>890</v>
      </c>
      <c r="B19" s="232" t="s">
        <v>891</v>
      </c>
      <c r="C19" s="233" t="s">
        <v>154</v>
      </c>
      <c r="D19" s="234">
        <v>1</v>
      </c>
      <c r="E19" s="234"/>
      <c r="F19" s="235">
        <f t="shared" si="0"/>
        <v>0</v>
      </c>
      <c r="ZY19" s="215" t="s">
        <v>285</v>
      </c>
      <c r="ZZ19" s="226"/>
    </row>
    <row r="20" spans="1:702" x14ac:dyDescent="0.25">
      <c r="A20" s="231" t="s">
        <v>893</v>
      </c>
      <c r="B20" s="232" t="s">
        <v>894</v>
      </c>
      <c r="C20" s="233" t="s">
        <v>154</v>
      </c>
      <c r="D20" s="234">
        <v>2</v>
      </c>
      <c r="E20" s="234"/>
      <c r="F20" s="235">
        <f t="shared" si="0"/>
        <v>0</v>
      </c>
      <c r="ZY20" s="215" t="s">
        <v>291</v>
      </c>
      <c r="ZZ20" s="226" t="s">
        <v>915</v>
      </c>
    </row>
    <row r="21" spans="1:702" x14ac:dyDescent="0.25">
      <c r="A21" s="231" t="s">
        <v>896</v>
      </c>
      <c r="B21" s="232" t="s">
        <v>897</v>
      </c>
      <c r="C21" s="233" t="s">
        <v>154</v>
      </c>
      <c r="D21" s="234">
        <v>3</v>
      </c>
      <c r="E21" s="234"/>
      <c r="F21" s="235">
        <f t="shared" si="0"/>
        <v>0</v>
      </c>
      <c r="ZY21" s="215" t="s">
        <v>291</v>
      </c>
      <c r="ZZ21" s="226" t="s">
        <v>917</v>
      </c>
    </row>
    <row r="22" spans="1:702" x14ac:dyDescent="0.25">
      <c r="A22" s="231" t="s">
        <v>899</v>
      </c>
      <c r="B22" s="232" t="s">
        <v>900</v>
      </c>
      <c r="C22" s="233" t="s">
        <v>154</v>
      </c>
      <c r="D22" s="234">
        <v>1</v>
      </c>
      <c r="E22" s="234"/>
      <c r="F22" s="235">
        <f t="shared" si="0"/>
        <v>0</v>
      </c>
      <c r="ZY22" s="215" t="s">
        <v>291</v>
      </c>
      <c r="ZZ22" s="226" t="s">
        <v>919</v>
      </c>
    </row>
    <row r="23" spans="1:702" x14ac:dyDescent="0.25">
      <c r="A23" s="231" t="s">
        <v>902</v>
      </c>
      <c r="B23" s="232"/>
      <c r="C23" s="233" t="s">
        <v>154</v>
      </c>
      <c r="D23" s="234">
        <v>1</v>
      </c>
      <c r="E23" s="234"/>
      <c r="F23" s="235">
        <f t="shared" si="0"/>
        <v>0</v>
      </c>
      <c r="ZY23" s="215" t="s">
        <v>291</v>
      </c>
      <c r="ZZ23" s="226" t="s">
        <v>921</v>
      </c>
    </row>
    <row r="24" spans="1:702" x14ac:dyDescent="0.25">
      <c r="A24" s="231" t="s">
        <v>904</v>
      </c>
      <c r="B24" s="232" t="s">
        <v>905</v>
      </c>
      <c r="C24" s="233" t="s">
        <v>154</v>
      </c>
      <c r="D24" s="234">
        <v>8</v>
      </c>
      <c r="E24" s="234"/>
      <c r="F24" s="235">
        <f t="shared" si="0"/>
        <v>0</v>
      </c>
      <c r="ZY24" s="215" t="s">
        <v>291</v>
      </c>
      <c r="ZZ24" s="226" t="s">
        <v>923</v>
      </c>
    </row>
    <row r="25" spans="1:702" x14ac:dyDescent="0.25">
      <c r="A25" s="231" t="s">
        <v>907</v>
      </c>
      <c r="B25" s="232" t="s">
        <v>908</v>
      </c>
      <c r="C25" s="233" t="s">
        <v>154</v>
      </c>
      <c r="D25" s="234">
        <v>2</v>
      </c>
      <c r="E25" s="234"/>
      <c r="F25" s="235">
        <f t="shared" si="0"/>
        <v>0</v>
      </c>
      <c r="ZY25" s="215" t="s">
        <v>291</v>
      </c>
      <c r="ZZ25" s="226" t="s">
        <v>925</v>
      </c>
    </row>
    <row r="26" spans="1:702" x14ac:dyDescent="0.25">
      <c r="A26" s="231" t="s">
        <v>910</v>
      </c>
      <c r="B26" s="232" t="s">
        <v>911</v>
      </c>
      <c r="C26" s="233" t="s">
        <v>154</v>
      </c>
      <c r="D26" s="234">
        <v>1</v>
      </c>
      <c r="E26" s="234"/>
      <c r="F26" s="235">
        <f t="shared" si="0"/>
        <v>0</v>
      </c>
      <c r="ZY26" s="215" t="s">
        <v>291</v>
      </c>
      <c r="ZZ26" s="226" t="s">
        <v>928</v>
      </c>
    </row>
    <row r="27" spans="1:702" x14ac:dyDescent="0.25">
      <c r="A27" s="229" t="s">
        <v>748</v>
      </c>
      <c r="B27" s="246" t="s">
        <v>913</v>
      </c>
      <c r="C27" s="224"/>
      <c r="D27" s="224"/>
      <c r="E27" s="224"/>
      <c r="F27" s="225"/>
    </row>
    <row r="28" spans="1:702" x14ac:dyDescent="0.25">
      <c r="A28" s="231" t="s">
        <v>750</v>
      </c>
      <c r="B28" s="230" t="s">
        <v>914</v>
      </c>
      <c r="C28" s="233" t="s">
        <v>253</v>
      </c>
      <c r="D28" s="247">
        <v>1</v>
      </c>
      <c r="E28" s="234"/>
      <c r="F28" s="235">
        <f t="shared" ref="F28:F34" si="1">ROUND(D28*E28,2)</f>
        <v>0</v>
      </c>
      <c r="G28" s="242"/>
      <c r="ZY28" s="215" t="s">
        <v>299</v>
      </c>
    </row>
    <row r="29" spans="1:702" x14ac:dyDescent="0.25">
      <c r="A29" s="231" t="s">
        <v>752</v>
      </c>
      <c r="B29" s="230" t="s">
        <v>916</v>
      </c>
      <c r="C29" s="233" t="s">
        <v>304</v>
      </c>
      <c r="D29" s="247"/>
      <c r="E29" s="234"/>
      <c r="F29" s="235">
        <f t="shared" si="1"/>
        <v>0</v>
      </c>
    </row>
    <row r="30" spans="1:702" x14ac:dyDescent="0.25">
      <c r="A30" s="231" t="s">
        <v>755</v>
      </c>
      <c r="B30" s="230" t="s">
        <v>918</v>
      </c>
      <c r="C30" s="233" t="s">
        <v>91</v>
      </c>
      <c r="D30" s="234">
        <v>5.4</v>
      </c>
      <c r="E30" s="234"/>
      <c r="F30" s="235">
        <f t="shared" si="1"/>
        <v>0</v>
      </c>
    </row>
    <row r="31" spans="1:702" x14ac:dyDescent="0.25">
      <c r="A31" s="231" t="s">
        <v>758</v>
      </c>
      <c r="B31" s="230" t="s">
        <v>920</v>
      </c>
      <c r="C31" s="233" t="s">
        <v>154</v>
      </c>
      <c r="D31" s="247">
        <v>1</v>
      </c>
      <c r="E31" s="234"/>
      <c r="F31" s="235">
        <f t="shared" si="1"/>
        <v>0</v>
      </c>
    </row>
    <row r="32" spans="1:702" x14ac:dyDescent="0.25">
      <c r="A32" s="231" t="s">
        <v>761</v>
      </c>
      <c r="B32" s="230" t="s">
        <v>922</v>
      </c>
      <c r="C32" s="233" t="s">
        <v>91</v>
      </c>
      <c r="D32" s="247">
        <v>0.9</v>
      </c>
      <c r="E32" s="234"/>
      <c r="F32" s="235">
        <f t="shared" si="1"/>
        <v>0</v>
      </c>
      <c r="ZY32" s="215" t="s">
        <v>383</v>
      </c>
    </row>
    <row r="33" spans="1:701" x14ac:dyDescent="0.25">
      <c r="A33" s="231" t="s">
        <v>764</v>
      </c>
      <c r="B33" s="230" t="s">
        <v>924</v>
      </c>
      <c r="C33" s="233" t="s">
        <v>91</v>
      </c>
      <c r="D33" s="247">
        <v>1.5</v>
      </c>
      <c r="E33" s="234"/>
      <c r="F33" s="235">
        <f t="shared" si="1"/>
        <v>0</v>
      </c>
      <c r="ZY33" s="215" t="s">
        <v>384</v>
      </c>
    </row>
    <row r="34" spans="1:701" x14ac:dyDescent="0.25">
      <c r="A34" s="231" t="s">
        <v>926</v>
      </c>
      <c r="B34" s="230" t="s">
        <v>927</v>
      </c>
      <c r="C34" s="233" t="s">
        <v>253</v>
      </c>
      <c r="D34" s="247">
        <v>1</v>
      </c>
      <c r="E34" s="234"/>
      <c r="F34" s="235">
        <f t="shared" si="1"/>
        <v>0</v>
      </c>
      <c r="ZY34" s="215" t="s">
        <v>386</v>
      </c>
    </row>
    <row r="35" spans="1:701" x14ac:dyDescent="0.25">
      <c r="A35" s="236"/>
      <c r="B35" s="237"/>
      <c r="C35" s="224"/>
      <c r="D35" s="224"/>
      <c r="E35" s="224"/>
      <c r="F35" s="238"/>
    </row>
    <row r="36" spans="1:701" x14ac:dyDescent="0.25">
      <c r="A36" s="239"/>
      <c r="B36" s="240" t="s">
        <v>767</v>
      </c>
      <c r="C36" s="224"/>
      <c r="D36" s="224"/>
      <c r="E36" s="224"/>
      <c r="F36" s="241">
        <f>SUBTOTAL(109,F12:F35)</f>
        <v>0</v>
      </c>
    </row>
    <row r="37" spans="1:701" x14ac:dyDescent="0.25">
      <c r="A37" s="248"/>
      <c r="B37" s="249"/>
      <c r="C37" s="224"/>
      <c r="D37" s="224"/>
      <c r="E37" s="224"/>
      <c r="F37" s="221"/>
    </row>
    <row r="38" spans="1:701" x14ac:dyDescent="0.25">
      <c r="A38" s="236"/>
      <c r="B38" s="237"/>
      <c r="C38" s="250"/>
      <c r="D38" s="250"/>
      <c r="E38" s="250"/>
      <c r="F38" s="238"/>
    </row>
    <row r="39" spans="1:701" x14ac:dyDescent="0.25">
      <c r="A39" s="251"/>
      <c r="B39" s="251"/>
      <c r="C39" s="251"/>
      <c r="D39" s="251"/>
      <c r="E39" s="251"/>
      <c r="F39" s="251"/>
    </row>
    <row r="40" spans="1:701" ht="30" x14ac:dyDescent="0.25">
      <c r="A40" s="330"/>
      <c r="B40" s="331" t="s">
        <v>929</v>
      </c>
      <c r="C40" s="330"/>
      <c r="D40" s="330"/>
      <c r="E40" s="330"/>
      <c r="F40" s="332">
        <f>SUBTOTAL(109,F11:F38)</f>
        <v>0</v>
      </c>
    </row>
    <row r="41" spans="1:701" x14ac:dyDescent="0.25">
      <c r="A41" s="333">
        <f>'[1]Récap. général'!D17</f>
        <v>20</v>
      </c>
      <c r="B41" s="331" t="str">
        <f>CONCATENATE("Montant TVA (",A41,"%)")</f>
        <v>Montant TVA (20%)</v>
      </c>
      <c r="C41" s="330"/>
      <c r="D41" s="330"/>
      <c r="E41" s="330"/>
      <c r="F41" s="332">
        <f>(F40*A41)/100</f>
        <v>0</v>
      </c>
    </row>
    <row r="42" spans="1:701" x14ac:dyDescent="0.25">
      <c r="A42" s="330"/>
      <c r="B42" s="331" t="s">
        <v>385</v>
      </c>
      <c r="C42" s="330"/>
      <c r="D42" s="330"/>
      <c r="E42" s="330"/>
      <c r="F42" s="332">
        <f>F40+F41</f>
        <v>0</v>
      </c>
    </row>
    <row r="43" spans="1:701" x14ac:dyDescent="0.25">
      <c r="F43" s="252"/>
    </row>
    <row r="44" spans="1:701" x14ac:dyDescent="0.25">
      <c r="F44" s="252"/>
    </row>
  </sheetData>
  <mergeCells count="5">
    <mergeCell ref="C8:F8"/>
    <mergeCell ref="A1:F1"/>
    <mergeCell ref="A2:F2"/>
    <mergeCell ref="A3:F3"/>
    <mergeCell ref="A7:F7"/>
  </mergeCells>
  <printOptions horizontalCentered="1"/>
  <pageMargins left="0.25" right="0.25" top="0.75" bottom="0.75" header="0.3" footer="0.3"/>
  <pageSetup paperSize="9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84F42-3428-4880-BD56-86A550EAD3ED}">
  <sheetPr>
    <pageSetUpPr fitToPage="1"/>
  </sheetPr>
  <dimension ref="A1:ZZ26"/>
  <sheetViews>
    <sheetView showGridLines="0" workbookViewId="0">
      <pane xSplit="2" ySplit="1" topLeftCell="C2" activePane="bottomRight" state="frozen"/>
      <selection activeCell="G36" sqref="G36"/>
      <selection pane="topRight" activeCell="G36" sqref="G36"/>
      <selection pane="bottomLeft" activeCell="G36" sqref="G36"/>
      <selection pane="bottomRight" activeCell="E12" sqref="E12:E16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7" width="10.7109375" style="215" customWidth="1"/>
    <col min="8" max="700" width="10.7109375" style="215"/>
    <col min="701" max="703" width="10.7109375" style="215" customWidth="1"/>
    <col min="704" max="16384" width="10.7109375" style="215"/>
  </cols>
  <sheetData>
    <row r="1" spans="1:702" x14ac:dyDescent="0.25">
      <c r="A1" s="335" t="s">
        <v>51</v>
      </c>
      <c r="B1" s="336"/>
      <c r="C1" s="336"/>
      <c r="D1" s="336"/>
      <c r="E1" s="336"/>
      <c r="F1" s="337"/>
    </row>
    <row r="2" spans="1:702" ht="15" customHeight="1" x14ac:dyDescent="0.25">
      <c r="A2" s="338"/>
      <c r="B2" s="339"/>
      <c r="C2" s="339"/>
      <c r="D2" s="339"/>
      <c r="E2" s="339"/>
      <c r="F2" s="340"/>
    </row>
    <row r="3" spans="1:702" ht="30" customHeight="1" x14ac:dyDescent="0.25">
      <c r="A3" s="341" t="s">
        <v>50</v>
      </c>
      <c r="B3" s="342"/>
      <c r="C3" s="342"/>
      <c r="D3" s="342"/>
      <c r="E3" s="342"/>
      <c r="F3" s="343"/>
      <c r="ZY3" s="215" t="s">
        <v>282</v>
      </c>
      <c r="ZZ3" s="226"/>
    </row>
    <row r="4" spans="1:702" ht="16.5" x14ac:dyDescent="0.25">
      <c r="A4" s="74"/>
      <c r="B4" s="322" t="s">
        <v>35</v>
      </c>
      <c r="C4" s="321"/>
      <c r="D4" s="33" t="s">
        <v>1278</v>
      </c>
      <c r="E4" s="34"/>
      <c r="F4" s="75"/>
      <c r="ZY4" s="215" t="s">
        <v>291</v>
      </c>
      <c r="ZZ4" s="226" t="s">
        <v>931</v>
      </c>
    </row>
    <row r="5" spans="1:702" ht="38.25" x14ac:dyDescent="0.25">
      <c r="A5" s="76"/>
      <c r="B5" s="323" t="s">
        <v>52</v>
      </c>
      <c r="C5" s="324"/>
      <c r="D5" s="49"/>
      <c r="E5" s="1"/>
      <c r="F5" s="77"/>
      <c r="ZY5" s="215" t="s">
        <v>291</v>
      </c>
      <c r="ZZ5" s="226" t="s">
        <v>933</v>
      </c>
    </row>
    <row r="6" spans="1:702" ht="15" customHeight="1" x14ac:dyDescent="0.25">
      <c r="A6" s="78"/>
      <c r="B6" s="323"/>
      <c r="C6" s="324"/>
      <c r="D6" s="49"/>
      <c r="E6" s="49"/>
      <c r="F6" s="77"/>
      <c r="ZY6" s="215" t="s">
        <v>291</v>
      </c>
      <c r="ZZ6" s="226" t="s">
        <v>935</v>
      </c>
    </row>
    <row r="7" spans="1:702" ht="33.75" customHeight="1" x14ac:dyDescent="0.25">
      <c r="A7" s="344" t="s">
        <v>1281</v>
      </c>
      <c r="B7" s="345"/>
      <c r="C7" s="345"/>
      <c r="D7" s="345"/>
      <c r="E7" s="345"/>
      <c r="F7" s="346"/>
      <c r="ZY7" s="215" t="s">
        <v>291</v>
      </c>
      <c r="ZZ7" s="226" t="s">
        <v>938</v>
      </c>
    </row>
    <row r="8" spans="1:702" ht="16.5" x14ac:dyDescent="0.25">
      <c r="A8" s="54"/>
      <c r="B8" s="40" t="s">
        <v>1090</v>
      </c>
      <c r="C8" s="334">
        <v>45748</v>
      </c>
      <c r="D8" s="334"/>
      <c r="E8" s="334"/>
      <c r="F8" s="334"/>
      <c r="ZY8" s="215" t="s">
        <v>291</v>
      </c>
      <c r="ZZ8" s="226" t="s">
        <v>941</v>
      </c>
    </row>
    <row r="9" spans="1:702" x14ac:dyDescent="0.25">
      <c r="A9" s="214"/>
      <c r="B9" s="216" t="s">
        <v>276</v>
      </c>
      <c r="C9" s="217" t="s">
        <v>154</v>
      </c>
      <c r="D9" s="217" t="s">
        <v>277</v>
      </c>
      <c r="E9" s="217" t="s">
        <v>278</v>
      </c>
      <c r="F9" s="218" t="s">
        <v>279</v>
      </c>
    </row>
    <row r="10" spans="1:702" x14ac:dyDescent="0.25">
      <c r="A10" s="214"/>
      <c r="B10" s="219"/>
      <c r="C10" s="220"/>
      <c r="D10" s="220"/>
      <c r="E10" s="220"/>
      <c r="F10" s="221"/>
      <c r="G10" s="242"/>
      <c r="ZY10" s="215" t="s">
        <v>299</v>
      </c>
    </row>
    <row r="11" spans="1:702" x14ac:dyDescent="0.25">
      <c r="A11" s="222" t="s">
        <v>300</v>
      </c>
      <c r="B11" s="223" t="s">
        <v>266</v>
      </c>
      <c r="C11" s="224"/>
      <c r="D11" s="224"/>
      <c r="E11" s="224"/>
      <c r="F11" s="225"/>
    </row>
    <row r="12" spans="1:702" x14ac:dyDescent="0.25">
      <c r="A12" s="244" t="s">
        <v>306</v>
      </c>
      <c r="B12" s="228" t="s">
        <v>930</v>
      </c>
      <c r="C12" s="233" t="s">
        <v>256</v>
      </c>
      <c r="D12" s="234">
        <v>8</v>
      </c>
      <c r="E12" s="234"/>
      <c r="F12" s="235">
        <f>ROUND(D12*E12,2)</f>
        <v>0</v>
      </c>
    </row>
    <row r="13" spans="1:702" x14ac:dyDescent="0.25">
      <c r="A13" s="231" t="s">
        <v>392</v>
      </c>
      <c r="B13" s="246" t="s">
        <v>932</v>
      </c>
      <c r="C13" s="233" t="s">
        <v>253</v>
      </c>
      <c r="D13" s="247">
        <v>1</v>
      </c>
      <c r="E13" s="234"/>
      <c r="F13" s="235">
        <f>ROUND(D13*E13,2)</f>
        <v>0</v>
      </c>
    </row>
    <row r="14" spans="1:702" x14ac:dyDescent="0.25">
      <c r="A14" s="231" t="s">
        <v>395</v>
      </c>
      <c r="B14" s="246" t="s">
        <v>934</v>
      </c>
      <c r="C14" s="233" t="s">
        <v>253</v>
      </c>
      <c r="D14" s="234">
        <v>1</v>
      </c>
      <c r="E14" s="234"/>
      <c r="F14" s="235">
        <f>ROUND(D14*E14,2)</f>
        <v>0</v>
      </c>
      <c r="ZY14" s="215" t="s">
        <v>383</v>
      </c>
    </row>
    <row r="15" spans="1:702" x14ac:dyDescent="0.25">
      <c r="A15" s="231" t="s">
        <v>936</v>
      </c>
      <c r="B15" s="246" t="s">
        <v>937</v>
      </c>
      <c r="C15" s="233" t="s">
        <v>256</v>
      </c>
      <c r="D15" s="247">
        <v>32.1</v>
      </c>
      <c r="E15" s="234"/>
      <c r="F15" s="235">
        <f>ROUND(D15*E15,2)</f>
        <v>0</v>
      </c>
      <c r="ZY15" s="215" t="s">
        <v>384</v>
      </c>
    </row>
    <row r="16" spans="1:702" x14ac:dyDescent="0.25">
      <c r="A16" s="231" t="s">
        <v>939</v>
      </c>
      <c r="B16" s="246" t="s">
        <v>940</v>
      </c>
      <c r="C16" s="233" t="s">
        <v>253</v>
      </c>
      <c r="D16" s="247">
        <v>1</v>
      </c>
      <c r="E16" s="234"/>
      <c r="F16" s="235">
        <f>ROUND(D16*E16,2)</f>
        <v>0</v>
      </c>
      <c r="ZY16" s="215" t="s">
        <v>386</v>
      </c>
    </row>
    <row r="17" spans="1:6" x14ac:dyDescent="0.25">
      <c r="A17" s="236"/>
      <c r="B17" s="237"/>
      <c r="C17" s="224"/>
      <c r="D17" s="224"/>
      <c r="E17" s="224"/>
      <c r="F17" s="238"/>
    </row>
    <row r="18" spans="1:6" x14ac:dyDescent="0.25">
      <c r="A18" s="239"/>
      <c r="B18" s="240" t="s">
        <v>767</v>
      </c>
      <c r="C18" s="224"/>
      <c r="D18" s="224"/>
      <c r="E18" s="224"/>
      <c r="F18" s="241">
        <f>SUBTOTAL(109,F12:F17)</f>
        <v>0</v>
      </c>
    </row>
    <row r="19" spans="1:6" x14ac:dyDescent="0.25">
      <c r="A19" s="248"/>
      <c r="B19" s="249"/>
      <c r="C19" s="224"/>
      <c r="D19" s="224"/>
      <c r="E19" s="224"/>
      <c r="F19" s="221"/>
    </row>
    <row r="20" spans="1:6" x14ac:dyDescent="0.25">
      <c r="A20" s="236"/>
      <c r="B20" s="237"/>
      <c r="C20" s="250"/>
      <c r="D20" s="250"/>
      <c r="E20" s="250"/>
      <c r="F20" s="238"/>
    </row>
    <row r="21" spans="1:6" x14ac:dyDescent="0.25">
      <c r="A21" s="251"/>
      <c r="B21" s="251"/>
      <c r="C21" s="251"/>
      <c r="D21" s="251"/>
      <c r="E21" s="251"/>
      <c r="F21" s="251"/>
    </row>
    <row r="22" spans="1:6" x14ac:dyDescent="0.25">
      <c r="A22" s="330"/>
      <c r="B22" s="331" t="s">
        <v>942</v>
      </c>
      <c r="C22" s="330"/>
      <c r="D22" s="330"/>
      <c r="E22" s="330"/>
      <c r="F22" s="332">
        <f>SUBTOTAL(109,F11:F20)</f>
        <v>0</v>
      </c>
    </row>
    <row r="23" spans="1:6" x14ac:dyDescent="0.25">
      <c r="A23" s="333">
        <f>'[1]Récap. général'!D18</f>
        <v>20</v>
      </c>
      <c r="B23" s="331" t="str">
        <f>CONCATENATE("Montant TVA (",A23,"%)")</f>
        <v>Montant TVA (20%)</v>
      </c>
      <c r="C23" s="330"/>
      <c r="D23" s="330"/>
      <c r="E23" s="330"/>
      <c r="F23" s="332">
        <f>(F22*A23)/100</f>
        <v>0</v>
      </c>
    </row>
    <row r="24" spans="1:6" x14ac:dyDescent="0.25">
      <c r="A24" s="330"/>
      <c r="B24" s="331" t="s">
        <v>385</v>
      </c>
      <c r="C24" s="330"/>
      <c r="D24" s="330"/>
      <c r="E24" s="330"/>
      <c r="F24" s="332">
        <f>F22+F23</f>
        <v>0</v>
      </c>
    </row>
    <row r="25" spans="1:6" x14ac:dyDescent="0.25">
      <c r="F25" s="252"/>
    </row>
    <row r="26" spans="1:6" x14ac:dyDescent="0.25">
      <c r="F26" s="252"/>
    </row>
  </sheetData>
  <mergeCells count="5">
    <mergeCell ref="A1:F1"/>
    <mergeCell ref="A2:F2"/>
    <mergeCell ref="A3:F3"/>
    <mergeCell ref="A7:F7"/>
    <mergeCell ref="C8:F8"/>
  </mergeCells>
  <printOptions horizontalCentered="1"/>
  <pageMargins left="0.25" right="0.25" top="0.75" bottom="0.75" header="0.3" footer="0.3"/>
  <pageSetup paperSize="9" fitToHeight="0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040EF-9F86-418E-B336-91D9C792D00F}">
  <sheetPr>
    <pageSetUpPr fitToPage="1"/>
  </sheetPr>
  <dimension ref="A1:ZZ39"/>
  <sheetViews>
    <sheetView showGridLines="0" workbookViewId="0">
      <pane xSplit="2" ySplit="1" topLeftCell="C2" activePane="bottomRight" state="frozen"/>
      <selection activeCell="G36" sqref="G36"/>
      <selection pane="topRight" activeCell="G36" sqref="G36"/>
      <selection pane="bottomLeft" activeCell="G36" sqref="G36"/>
      <selection pane="bottomRight" activeCell="E25" sqref="E25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7" width="10.7109375" style="215" customWidth="1"/>
    <col min="8" max="700" width="10.7109375" style="215"/>
    <col min="701" max="703" width="10.7109375" style="215" customWidth="1"/>
    <col min="704" max="16384" width="10.7109375" style="215"/>
  </cols>
  <sheetData>
    <row r="1" spans="1:702" x14ac:dyDescent="0.25">
      <c r="A1" s="335" t="s">
        <v>51</v>
      </c>
      <c r="B1" s="336"/>
      <c r="C1" s="336"/>
      <c r="D1" s="336"/>
      <c r="E1" s="336"/>
      <c r="F1" s="337"/>
    </row>
    <row r="2" spans="1:702" ht="18" x14ac:dyDescent="0.25">
      <c r="A2" s="338"/>
      <c r="B2" s="339"/>
      <c r="C2" s="339"/>
      <c r="D2" s="339"/>
      <c r="E2" s="339"/>
      <c r="F2" s="340"/>
    </row>
    <row r="3" spans="1:702" ht="28.5" customHeight="1" x14ac:dyDescent="0.25">
      <c r="A3" s="341" t="s">
        <v>50</v>
      </c>
      <c r="B3" s="342"/>
      <c r="C3" s="342"/>
      <c r="D3" s="342"/>
      <c r="E3" s="342"/>
      <c r="F3" s="343"/>
      <c r="ZY3" s="215" t="s">
        <v>282</v>
      </c>
      <c r="ZZ3" s="226"/>
    </row>
    <row r="4" spans="1:702" ht="16.5" x14ac:dyDescent="0.25">
      <c r="A4" s="74"/>
      <c r="B4" s="322" t="s">
        <v>35</v>
      </c>
      <c r="C4" s="321"/>
      <c r="D4" s="33" t="s">
        <v>1278</v>
      </c>
      <c r="E4" s="34"/>
      <c r="F4" s="75"/>
      <c r="ZY4" s="215" t="s">
        <v>285</v>
      </c>
      <c r="ZZ4" s="226"/>
    </row>
    <row r="5" spans="1:702" ht="38.25" x14ac:dyDescent="0.25">
      <c r="A5" s="76"/>
      <c r="B5" s="323" t="s">
        <v>52</v>
      </c>
      <c r="C5" s="324"/>
      <c r="D5" s="49"/>
      <c r="E5" s="1"/>
      <c r="F5" s="77"/>
      <c r="ZY5" s="215" t="s">
        <v>291</v>
      </c>
      <c r="ZZ5" s="226" t="s">
        <v>945</v>
      </c>
    </row>
    <row r="6" spans="1:702" x14ac:dyDescent="0.25">
      <c r="A6" s="78"/>
      <c r="B6" s="323"/>
      <c r="C6" s="324"/>
      <c r="D6" s="49"/>
      <c r="E6" s="49"/>
      <c r="F6" s="77"/>
      <c r="ZY6" s="215" t="s">
        <v>291</v>
      </c>
      <c r="ZZ6" s="226" t="s">
        <v>947</v>
      </c>
    </row>
    <row r="7" spans="1:702" ht="35.25" customHeight="1" x14ac:dyDescent="0.25">
      <c r="A7" s="344" t="s">
        <v>1280</v>
      </c>
      <c r="B7" s="345"/>
      <c r="C7" s="345"/>
      <c r="D7" s="345"/>
      <c r="E7" s="345"/>
      <c r="F7" s="346"/>
      <c r="ZY7" s="215" t="s">
        <v>291</v>
      </c>
      <c r="ZZ7" s="226" t="s">
        <v>949</v>
      </c>
    </row>
    <row r="8" spans="1:702" ht="16.5" x14ac:dyDescent="0.25">
      <c r="A8" s="54"/>
      <c r="B8" s="40" t="s">
        <v>1090</v>
      </c>
      <c r="C8" s="334">
        <v>45748</v>
      </c>
      <c r="D8" s="334"/>
      <c r="E8" s="334"/>
      <c r="F8" s="334"/>
      <c r="ZY8" s="215" t="s">
        <v>291</v>
      </c>
      <c r="ZZ8" s="226" t="s">
        <v>951</v>
      </c>
    </row>
    <row r="9" spans="1:702" x14ac:dyDescent="0.25">
      <c r="A9" s="214"/>
      <c r="B9" s="216" t="s">
        <v>276</v>
      </c>
      <c r="C9" s="217" t="s">
        <v>154</v>
      </c>
      <c r="D9" s="217" t="s">
        <v>277</v>
      </c>
      <c r="E9" s="217" t="s">
        <v>278</v>
      </c>
      <c r="F9" s="218" t="s">
        <v>279</v>
      </c>
      <c r="ZY9" s="215" t="s">
        <v>291</v>
      </c>
      <c r="ZZ9" s="226" t="s">
        <v>953</v>
      </c>
    </row>
    <row r="10" spans="1:702" x14ac:dyDescent="0.25">
      <c r="A10" s="214"/>
      <c r="B10" s="219"/>
      <c r="C10" s="220"/>
      <c r="D10" s="220"/>
      <c r="E10" s="220"/>
      <c r="F10" s="221"/>
      <c r="ZY10" s="215" t="s">
        <v>285</v>
      </c>
      <c r="ZZ10" s="226"/>
    </row>
    <row r="11" spans="1:702" x14ac:dyDescent="0.25">
      <c r="A11" s="222" t="s">
        <v>300</v>
      </c>
      <c r="B11" s="223" t="s">
        <v>266</v>
      </c>
      <c r="C11" s="224"/>
      <c r="D11" s="224"/>
      <c r="E11" s="224"/>
      <c r="F11" s="225"/>
      <c r="ZY11" s="215" t="s">
        <v>291</v>
      </c>
      <c r="ZZ11" s="226" t="s">
        <v>956</v>
      </c>
    </row>
    <row r="12" spans="1:702" x14ac:dyDescent="0.25">
      <c r="A12" s="227" t="s">
        <v>720</v>
      </c>
      <c r="B12" s="228" t="s">
        <v>943</v>
      </c>
      <c r="C12" s="224"/>
      <c r="D12" s="224"/>
      <c r="E12" s="224"/>
      <c r="F12" s="225"/>
      <c r="ZY12" s="215" t="s">
        <v>291</v>
      </c>
      <c r="ZZ12" s="226" t="s">
        <v>958</v>
      </c>
    </row>
    <row r="13" spans="1:702" x14ac:dyDescent="0.25">
      <c r="A13" s="231" t="s">
        <v>722</v>
      </c>
      <c r="B13" s="230" t="s">
        <v>944</v>
      </c>
      <c r="C13" s="233" t="s">
        <v>256</v>
      </c>
      <c r="D13" s="234">
        <v>143.25</v>
      </c>
      <c r="E13" s="234"/>
      <c r="F13" s="235">
        <f>ROUND(D13*E13,2)</f>
        <v>0</v>
      </c>
      <c r="ZY13" s="215" t="s">
        <v>291</v>
      </c>
      <c r="ZZ13" s="226" t="s">
        <v>960</v>
      </c>
    </row>
    <row r="14" spans="1:702" x14ac:dyDescent="0.25">
      <c r="A14" s="231" t="s">
        <v>724</v>
      </c>
      <c r="B14" s="230" t="s">
        <v>946</v>
      </c>
      <c r="C14" s="233" t="s">
        <v>256</v>
      </c>
      <c r="D14" s="234">
        <v>37.119999999999997</v>
      </c>
      <c r="E14" s="234"/>
      <c r="F14" s="235">
        <f>ROUND(D14*E14,2)</f>
        <v>0</v>
      </c>
      <c r="ZY14" s="215" t="s">
        <v>291</v>
      </c>
      <c r="ZZ14" s="226" t="s">
        <v>962</v>
      </c>
    </row>
    <row r="15" spans="1:702" x14ac:dyDescent="0.25">
      <c r="A15" s="231" t="s">
        <v>727</v>
      </c>
      <c r="B15" s="230" t="s">
        <v>948</v>
      </c>
      <c r="C15" s="233" t="s">
        <v>256</v>
      </c>
      <c r="D15" s="247">
        <v>75.5</v>
      </c>
      <c r="E15" s="234"/>
      <c r="F15" s="235">
        <f>ROUND(D15*E15,2)</f>
        <v>0</v>
      </c>
      <c r="ZY15" s="215" t="s">
        <v>285</v>
      </c>
      <c r="ZZ15" s="226"/>
    </row>
    <row r="16" spans="1:702" x14ac:dyDescent="0.25">
      <c r="A16" s="231" t="s">
        <v>730</v>
      </c>
      <c r="B16" s="230" t="s">
        <v>950</v>
      </c>
      <c r="C16" s="233" t="s">
        <v>256</v>
      </c>
      <c r="D16" s="234">
        <v>137.55000000000001</v>
      </c>
      <c r="E16" s="234"/>
      <c r="F16" s="235">
        <f>ROUND(D16*E16,2)</f>
        <v>0</v>
      </c>
      <c r="ZY16" s="215" t="s">
        <v>288</v>
      </c>
      <c r="ZZ16" s="226"/>
    </row>
    <row r="17" spans="1:702" x14ac:dyDescent="0.25">
      <c r="A17" s="231" t="s">
        <v>733</v>
      </c>
      <c r="B17" s="230" t="s">
        <v>952</v>
      </c>
      <c r="C17" s="233" t="s">
        <v>256</v>
      </c>
      <c r="D17" s="234">
        <v>16.239999999999998</v>
      </c>
      <c r="E17" s="234"/>
      <c r="F17" s="235">
        <f>ROUND(D17*E17,2)</f>
        <v>0</v>
      </c>
      <c r="ZY17" s="215" t="s">
        <v>291</v>
      </c>
      <c r="ZZ17" s="226" t="s">
        <v>965</v>
      </c>
    </row>
    <row r="18" spans="1:702" x14ac:dyDescent="0.25">
      <c r="A18" s="229" t="s">
        <v>748</v>
      </c>
      <c r="B18" s="246" t="s">
        <v>954</v>
      </c>
      <c r="C18" s="224"/>
      <c r="D18" s="224"/>
      <c r="E18" s="224"/>
      <c r="F18" s="225"/>
      <c r="ZY18" s="215" t="s">
        <v>288</v>
      </c>
      <c r="ZZ18" s="226"/>
    </row>
    <row r="19" spans="1:702" x14ac:dyDescent="0.25">
      <c r="A19" s="231" t="s">
        <v>750</v>
      </c>
      <c r="B19" s="230" t="s">
        <v>955</v>
      </c>
      <c r="C19" s="233" t="s">
        <v>154</v>
      </c>
      <c r="D19" s="234">
        <v>21</v>
      </c>
      <c r="E19" s="234"/>
      <c r="F19" s="235">
        <f>ROUND(D19*E19,2)</f>
        <v>0</v>
      </c>
      <c r="ZY19" s="215" t="s">
        <v>291</v>
      </c>
      <c r="ZZ19" s="226" t="s">
        <v>970</v>
      </c>
    </row>
    <row r="20" spans="1:702" x14ac:dyDescent="0.25">
      <c r="A20" s="231" t="s">
        <v>752</v>
      </c>
      <c r="B20" s="230" t="s">
        <v>957</v>
      </c>
      <c r="C20" s="233" t="s">
        <v>256</v>
      </c>
      <c r="D20" s="234">
        <v>144.46</v>
      </c>
      <c r="E20" s="234"/>
      <c r="F20" s="235">
        <f>ROUND(D20*E20,2)</f>
        <v>0</v>
      </c>
      <c r="ZY20" s="215" t="s">
        <v>285</v>
      </c>
      <c r="ZZ20" s="226"/>
    </row>
    <row r="21" spans="1:702" x14ac:dyDescent="0.25">
      <c r="A21" s="231" t="s">
        <v>755</v>
      </c>
      <c r="B21" s="230" t="s">
        <v>959</v>
      </c>
      <c r="C21" s="233" t="s">
        <v>256</v>
      </c>
      <c r="D21" s="234">
        <v>58.05</v>
      </c>
      <c r="E21" s="234"/>
      <c r="F21" s="235">
        <f>ROUND(D21*E21,2)</f>
        <v>0</v>
      </c>
      <c r="ZY21" s="215" t="s">
        <v>291</v>
      </c>
      <c r="ZZ21" s="226" t="s">
        <v>973</v>
      </c>
    </row>
    <row r="22" spans="1:702" x14ac:dyDescent="0.25">
      <c r="A22" s="231" t="s">
        <v>758</v>
      </c>
      <c r="B22" s="230" t="s">
        <v>961</v>
      </c>
      <c r="C22" s="233" t="s">
        <v>256</v>
      </c>
      <c r="D22" s="234">
        <v>23.5</v>
      </c>
      <c r="E22" s="234"/>
      <c r="F22" s="235">
        <f>ROUND(D22*E22,2)</f>
        <v>0</v>
      </c>
    </row>
    <row r="23" spans="1:702" x14ac:dyDescent="0.25">
      <c r="A23" s="229" t="s">
        <v>779</v>
      </c>
      <c r="B23" s="246"/>
      <c r="C23" s="224"/>
      <c r="D23" s="224"/>
      <c r="E23" s="224"/>
      <c r="F23" s="225"/>
      <c r="G23" s="242"/>
      <c r="ZY23" s="215" t="s">
        <v>299</v>
      </c>
    </row>
    <row r="24" spans="1:702" x14ac:dyDescent="0.25">
      <c r="A24" s="229" t="s">
        <v>781</v>
      </c>
      <c r="B24" s="230" t="s">
        <v>963</v>
      </c>
      <c r="C24" s="224"/>
      <c r="D24" s="224"/>
      <c r="E24" s="224"/>
      <c r="F24" s="225"/>
    </row>
    <row r="25" spans="1:702" x14ac:dyDescent="0.25">
      <c r="A25" s="231" t="s">
        <v>783</v>
      </c>
      <c r="B25" s="232" t="s">
        <v>964</v>
      </c>
      <c r="C25" s="233" t="s">
        <v>154</v>
      </c>
      <c r="D25" s="247">
        <v>4</v>
      </c>
      <c r="E25" s="234"/>
      <c r="F25" s="235">
        <f>ROUND(D25*E25,2)</f>
        <v>0</v>
      </c>
    </row>
    <row r="26" spans="1:702" x14ac:dyDescent="0.25">
      <c r="A26" s="229" t="s">
        <v>966</v>
      </c>
      <c r="B26" s="230" t="s">
        <v>967</v>
      </c>
      <c r="C26" s="224"/>
      <c r="D26" s="224"/>
      <c r="E26" s="224"/>
      <c r="F26" s="225"/>
    </row>
    <row r="27" spans="1:702" x14ac:dyDescent="0.25">
      <c r="A27" s="231" t="s">
        <v>968</v>
      </c>
      <c r="B27" s="232" t="s">
        <v>969</v>
      </c>
      <c r="C27" s="233" t="s">
        <v>256</v>
      </c>
      <c r="D27" s="234">
        <v>214.77</v>
      </c>
      <c r="E27" s="234"/>
      <c r="F27" s="235">
        <f>ROUND(D27*E27,2)</f>
        <v>0</v>
      </c>
      <c r="ZY27" s="215" t="s">
        <v>383</v>
      </c>
    </row>
    <row r="28" spans="1:702" x14ac:dyDescent="0.25">
      <c r="A28" s="229" t="s">
        <v>792</v>
      </c>
      <c r="B28" s="246" t="s">
        <v>971</v>
      </c>
      <c r="C28" s="224"/>
      <c r="D28" s="224"/>
      <c r="E28" s="224"/>
      <c r="F28" s="225"/>
      <c r="ZY28" s="215" t="s">
        <v>384</v>
      </c>
    </row>
    <row r="29" spans="1:702" x14ac:dyDescent="0.25">
      <c r="A29" s="231" t="s">
        <v>793</v>
      </c>
      <c r="B29" s="230" t="s">
        <v>972</v>
      </c>
      <c r="C29" s="233" t="s">
        <v>256</v>
      </c>
      <c r="D29" s="247">
        <v>2</v>
      </c>
      <c r="E29" s="234"/>
      <c r="F29" s="235">
        <f>ROUND(D29*E29,2)</f>
        <v>0</v>
      </c>
      <c r="ZY29" s="215" t="s">
        <v>386</v>
      </c>
    </row>
    <row r="30" spans="1:702" x14ac:dyDescent="0.25">
      <c r="A30" s="236"/>
      <c r="B30" s="237"/>
      <c r="C30" s="224"/>
      <c r="D30" s="224"/>
      <c r="E30" s="224"/>
      <c r="F30" s="238"/>
    </row>
    <row r="31" spans="1:702" x14ac:dyDescent="0.25">
      <c r="A31" s="239"/>
      <c r="B31" s="240" t="s">
        <v>767</v>
      </c>
      <c r="C31" s="224"/>
      <c r="D31" s="224"/>
      <c r="E31" s="224"/>
      <c r="F31" s="241">
        <f>SUBTOTAL(109,F12:F30)</f>
        <v>0</v>
      </c>
    </row>
    <row r="32" spans="1:702" x14ac:dyDescent="0.25">
      <c r="A32" s="248"/>
      <c r="B32" s="249"/>
      <c r="C32" s="224"/>
      <c r="D32" s="224"/>
      <c r="E32" s="224"/>
      <c r="F32" s="221"/>
    </row>
    <row r="33" spans="1:6" x14ac:dyDescent="0.25">
      <c r="A33" s="236"/>
      <c r="B33" s="237"/>
      <c r="C33" s="250"/>
      <c r="D33" s="250"/>
      <c r="E33" s="250"/>
      <c r="F33" s="238"/>
    </row>
    <row r="34" spans="1:6" x14ac:dyDescent="0.25">
      <c r="A34" s="251"/>
      <c r="B34" s="251"/>
      <c r="C34" s="251"/>
      <c r="D34" s="251"/>
      <c r="E34" s="251"/>
      <c r="F34" s="251"/>
    </row>
    <row r="35" spans="1:6" ht="30" x14ac:dyDescent="0.25">
      <c r="A35" s="330"/>
      <c r="B35" s="331" t="s">
        <v>974</v>
      </c>
      <c r="C35" s="330"/>
      <c r="D35" s="330"/>
      <c r="E35" s="330"/>
      <c r="F35" s="332">
        <f>SUBTOTAL(109,F11:F33)</f>
        <v>0</v>
      </c>
    </row>
    <row r="36" spans="1:6" x14ac:dyDescent="0.25">
      <c r="A36" s="333">
        <f>'[1]Récap. général'!D19</f>
        <v>20</v>
      </c>
      <c r="B36" s="331" t="str">
        <f>CONCATENATE("Montant TVA (",A36,"%)")</f>
        <v>Montant TVA (20%)</v>
      </c>
      <c r="C36" s="330"/>
      <c r="D36" s="330"/>
      <c r="E36" s="330"/>
      <c r="F36" s="332">
        <f>(F35*A36)/100</f>
        <v>0</v>
      </c>
    </row>
    <row r="37" spans="1:6" x14ac:dyDescent="0.25">
      <c r="A37" s="330"/>
      <c r="B37" s="331" t="s">
        <v>385</v>
      </c>
      <c r="C37" s="330"/>
      <c r="D37" s="330"/>
      <c r="E37" s="330"/>
      <c r="F37" s="332">
        <f>F35+F36</f>
        <v>0</v>
      </c>
    </row>
    <row r="38" spans="1:6" x14ac:dyDescent="0.25">
      <c r="F38" s="252"/>
    </row>
    <row r="39" spans="1:6" x14ac:dyDescent="0.25">
      <c r="F39" s="252"/>
    </row>
  </sheetData>
  <mergeCells count="5">
    <mergeCell ref="C8:F8"/>
    <mergeCell ref="A1:F1"/>
    <mergeCell ref="A2:F2"/>
    <mergeCell ref="A3:F3"/>
    <mergeCell ref="A7:F7"/>
  </mergeCells>
  <printOptions horizontalCentered="1"/>
  <pageMargins left="0.25" right="0.25" top="0.75" bottom="0.75" header="0.3" footer="0.3"/>
  <pageSetup paperSize="9" fitToHeight="0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B44E1-E257-4810-95A0-D1FFF52B43B7}">
  <sheetPr>
    <pageSetUpPr fitToPage="1"/>
  </sheetPr>
  <dimension ref="A1:ZZ48"/>
  <sheetViews>
    <sheetView showGridLines="0" zoomScaleNormal="100" workbookViewId="0">
      <pane xSplit="2" ySplit="1" topLeftCell="C8" activePane="bottomRight" state="frozen"/>
      <selection activeCell="G36" sqref="G36"/>
      <selection pane="topRight" activeCell="G36" sqref="G36"/>
      <selection pane="bottomLeft" activeCell="G36" sqref="G36"/>
      <selection pane="bottomRight" activeCell="E13" sqref="E13:E39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7" width="10.7109375" style="215" customWidth="1"/>
    <col min="8" max="700" width="10.7109375" style="215"/>
    <col min="701" max="703" width="10.7109375" style="215" customWidth="1"/>
    <col min="704" max="16384" width="10.7109375" style="215"/>
  </cols>
  <sheetData>
    <row r="1" spans="1:702" x14ac:dyDescent="0.25">
      <c r="A1" s="335" t="s">
        <v>51</v>
      </c>
      <c r="B1" s="336"/>
      <c r="C1" s="336"/>
      <c r="D1" s="336"/>
      <c r="E1" s="336"/>
      <c r="F1" s="337"/>
    </row>
    <row r="2" spans="1:702" ht="9.75" customHeight="1" x14ac:dyDescent="0.25">
      <c r="A2" s="338"/>
      <c r="B2" s="339"/>
      <c r="C2" s="339"/>
      <c r="D2" s="339"/>
      <c r="E2" s="339"/>
      <c r="F2" s="340"/>
    </row>
    <row r="3" spans="1:702" ht="30.75" customHeight="1" x14ac:dyDescent="0.25">
      <c r="A3" s="341" t="s">
        <v>50</v>
      </c>
      <c r="B3" s="342"/>
      <c r="C3" s="342"/>
      <c r="D3" s="342"/>
      <c r="E3" s="342"/>
      <c r="F3" s="343"/>
      <c r="ZY3" s="215" t="s">
        <v>282</v>
      </c>
      <c r="ZZ3" s="226"/>
    </row>
    <row r="4" spans="1:702" ht="16.5" x14ac:dyDescent="0.25">
      <c r="A4" s="74"/>
      <c r="B4" s="322" t="s">
        <v>35</v>
      </c>
      <c r="C4" s="321"/>
      <c r="D4" s="33" t="s">
        <v>1278</v>
      </c>
      <c r="E4" s="34"/>
      <c r="F4" s="75"/>
      <c r="ZY4" s="215" t="s">
        <v>285</v>
      </c>
      <c r="ZZ4" s="226"/>
    </row>
    <row r="5" spans="1:702" ht="38.25" x14ac:dyDescent="0.25">
      <c r="A5" s="76"/>
      <c r="B5" s="323" t="s">
        <v>52</v>
      </c>
      <c r="C5" s="324"/>
      <c r="D5" s="49"/>
      <c r="E5" s="1"/>
      <c r="F5" s="77"/>
      <c r="ZY5" s="215" t="s">
        <v>291</v>
      </c>
      <c r="ZZ5" s="226" t="s">
        <v>976</v>
      </c>
    </row>
    <row r="6" spans="1:702" x14ac:dyDescent="0.25">
      <c r="A6" s="78"/>
      <c r="B6" s="323"/>
      <c r="C6" s="324"/>
      <c r="D6" s="49"/>
      <c r="E6" s="49"/>
      <c r="F6" s="77"/>
      <c r="ZY6" s="215" t="s">
        <v>291</v>
      </c>
      <c r="ZZ6" s="226" t="s">
        <v>978</v>
      </c>
    </row>
    <row r="7" spans="1:702" ht="34.5" customHeight="1" x14ac:dyDescent="0.25">
      <c r="A7" s="344" t="s">
        <v>1279</v>
      </c>
      <c r="B7" s="345"/>
      <c r="C7" s="345"/>
      <c r="D7" s="345"/>
      <c r="E7" s="345"/>
      <c r="F7" s="346"/>
      <c r="ZY7" s="215" t="s">
        <v>285</v>
      </c>
      <c r="ZZ7" s="226"/>
    </row>
    <row r="8" spans="1:702" ht="16.5" x14ac:dyDescent="0.25">
      <c r="A8" s="54"/>
      <c r="B8" s="40" t="s">
        <v>1090</v>
      </c>
      <c r="C8" s="334">
        <v>45748</v>
      </c>
      <c r="D8" s="334"/>
      <c r="E8" s="334"/>
      <c r="F8" s="334"/>
      <c r="ZY8" s="215" t="s">
        <v>288</v>
      </c>
      <c r="ZZ8" s="226"/>
    </row>
    <row r="9" spans="1:702" x14ac:dyDescent="0.25">
      <c r="A9" s="214"/>
      <c r="B9" s="216" t="s">
        <v>276</v>
      </c>
      <c r="C9" s="217" t="s">
        <v>154</v>
      </c>
      <c r="D9" s="217" t="s">
        <v>277</v>
      </c>
      <c r="E9" s="217" t="s">
        <v>278</v>
      </c>
      <c r="F9" s="218" t="s">
        <v>279</v>
      </c>
      <c r="ZY9" s="215" t="s">
        <v>291</v>
      </c>
      <c r="ZZ9" s="226" t="s">
        <v>984</v>
      </c>
    </row>
    <row r="10" spans="1:702" x14ac:dyDescent="0.25">
      <c r="A10" s="214"/>
      <c r="B10" s="219"/>
      <c r="C10" s="220"/>
      <c r="D10" s="220"/>
      <c r="E10" s="220"/>
      <c r="F10" s="221"/>
      <c r="ZY10" s="215" t="s">
        <v>291</v>
      </c>
      <c r="ZZ10" s="226" t="s">
        <v>986</v>
      </c>
    </row>
    <row r="11" spans="1:702" x14ac:dyDescent="0.25">
      <c r="A11" s="222" t="s">
        <v>300</v>
      </c>
      <c r="B11" s="223" t="s">
        <v>266</v>
      </c>
      <c r="C11" s="224"/>
      <c r="D11" s="224"/>
      <c r="E11" s="224"/>
      <c r="F11" s="225"/>
      <c r="ZY11" s="215" t="s">
        <v>291</v>
      </c>
      <c r="ZZ11" s="226" t="s">
        <v>988</v>
      </c>
    </row>
    <row r="12" spans="1:702" x14ac:dyDescent="0.25">
      <c r="A12" s="227" t="s">
        <v>720</v>
      </c>
      <c r="B12" s="228" t="s">
        <v>401</v>
      </c>
      <c r="C12" s="224"/>
      <c r="D12" s="224"/>
      <c r="E12" s="224"/>
      <c r="F12" s="225"/>
      <c r="ZY12" s="215" t="s">
        <v>291</v>
      </c>
      <c r="ZZ12" s="226" t="s">
        <v>991</v>
      </c>
    </row>
    <row r="13" spans="1:702" x14ac:dyDescent="0.25">
      <c r="A13" s="231" t="s">
        <v>722</v>
      </c>
      <c r="B13" s="230" t="s">
        <v>975</v>
      </c>
      <c r="C13" s="233" t="s">
        <v>256</v>
      </c>
      <c r="D13" s="247">
        <v>47.7</v>
      </c>
      <c r="E13" s="234"/>
      <c r="F13" s="235">
        <f>ROUND(D13*E13,2)</f>
        <v>0</v>
      </c>
      <c r="ZY13" s="215" t="s">
        <v>291</v>
      </c>
      <c r="ZZ13" s="226" t="s">
        <v>993</v>
      </c>
    </row>
    <row r="14" spans="1:702" x14ac:dyDescent="0.25">
      <c r="A14" s="231" t="s">
        <v>724</v>
      </c>
      <c r="B14" s="230" t="s">
        <v>977</v>
      </c>
      <c r="C14" s="233" t="s">
        <v>256</v>
      </c>
      <c r="D14" s="234">
        <v>147.75</v>
      </c>
      <c r="E14" s="234"/>
      <c r="F14" s="235">
        <f>ROUND(D14*E14,2)</f>
        <v>0</v>
      </c>
      <c r="ZY14" s="215" t="s">
        <v>291</v>
      </c>
      <c r="ZZ14" s="226" t="s">
        <v>996</v>
      </c>
    </row>
    <row r="15" spans="1:702" x14ac:dyDescent="0.25">
      <c r="A15" s="229" t="s">
        <v>748</v>
      </c>
      <c r="B15" s="246" t="s">
        <v>979</v>
      </c>
      <c r="C15" s="224"/>
      <c r="D15" s="224"/>
      <c r="E15" s="224"/>
      <c r="F15" s="225"/>
      <c r="ZY15" s="215" t="s">
        <v>285</v>
      </c>
      <c r="ZZ15" s="226"/>
    </row>
    <row r="16" spans="1:702" x14ac:dyDescent="0.25">
      <c r="A16" s="231" t="s">
        <v>750</v>
      </c>
      <c r="B16" s="230" t="s">
        <v>980</v>
      </c>
      <c r="C16" s="233" t="s">
        <v>256</v>
      </c>
      <c r="D16" s="234">
        <v>147.75</v>
      </c>
      <c r="E16" s="234"/>
      <c r="F16" s="235">
        <f>ROUND(D16*E16,2)</f>
        <v>0</v>
      </c>
      <c r="ZY16" s="215" t="s">
        <v>291</v>
      </c>
      <c r="ZZ16" s="226" t="s">
        <v>999</v>
      </c>
    </row>
    <row r="17" spans="1:702" x14ac:dyDescent="0.25">
      <c r="A17" s="229" t="s">
        <v>779</v>
      </c>
      <c r="B17" s="246" t="s">
        <v>981</v>
      </c>
      <c r="C17" s="224"/>
      <c r="D17" s="224"/>
      <c r="E17" s="224"/>
      <c r="F17" s="225"/>
      <c r="ZY17" s="215" t="s">
        <v>291</v>
      </c>
      <c r="ZZ17" s="226" t="s">
        <v>1001</v>
      </c>
    </row>
    <row r="18" spans="1:702" x14ac:dyDescent="0.25">
      <c r="A18" s="229" t="s">
        <v>781</v>
      </c>
      <c r="B18" s="230" t="s">
        <v>982</v>
      </c>
      <c r="C18" s="224"/>
      <c r="D18" s="224"/>
      <c r="E18" s="224"/>
      <c r="F18" s="225"/>
      <c r="ZY18" s="215" t="s">
        <v>291</v>
      </c>
      <c r="ZZ18" s="226" t="s">
        <v>1003</v>
      </c>
    </row>
    <row r="19" spans="1:702" x14ac:dyDescent="0.25">
      <c r="A19" s="231" t="s">
        <v>783</v>
      </c>
      <c r="B19" s="232" t="s">
        <v>983</v>
      </c>
      <c r="C19" s="233" t="s">
        <v>256</v>
      </c>
      <c r="D19" s="234">
        <v>186.14</v>
      </c>
      <c r="E19" s="234"/>
      <c r="F19" s="235">
        <f t="shared" ref="F19:F24" si="0">ROUND(D19*E19,2)</f>
        <v>0</v>
      </c>
      <c r="ZY19" s="215" t="s">
        <v>291</v>
      </c>
      <c r="ZZ19" s="226" t="s">
        <v>1006</v>
      </c>
    </row>
    <row r="20" spans="1:702" x14ac:dyDescent="0.25">
      <c r="A20" s="231" t="s">
        <v>786</v>
      </c>
      <c r="B20" s="232" t="s">
        <v>985</v>
      </c>
      <c r="C20" s="233" t="s">
        <v>256</v>
      </c>
      <c r="D20" s="247">
        <v>141.80000000000001</v>
      </c>
      <c r="E20" s="234"/>
      <c r="F20" s="235">
        <f t="shared" si="0"/>
        <v>0</v>
      </c>
      <c r="ZY20" s="215" t="s">
        <v>291</v>
      </c>
      <c r="ZZ20" s="226" t="s">
        <v>1009</v>
      </c>
    </row>
    <row r="21" spans="1:702" x14ac:dyDescent="0.25">
      <c r="A21" s="231" t="s">
        <v>789</v>
      </c>
      <c r="B21" s="232" t="s">
        <v>987</v>
      </c>
      <c r="C21" s="233" t="s">
        <v>91</v>
      </c>
      <c r="D21" s="247">
        <v>155.6</v>
      </c>
      <c r="E21" s="234"/>
      <c r="F21" s="235">
        <f t="shared" si="0"/>
        <v>0</v>
      </c>
      <c r="ZY21" s="215" t="s">
        <v>285</v>
      </c>
      <c r="ZZ21" s="226"/>
    </row>
    <row r="22" spans="1:702" x14ac:dyDescent="0.25">
      <c r="A22" s="231" t="s">
        <v>989</v>
      </c>
      <c r="B22" s="232" t="s">
        <v>990</v>
      </c>
      <c r="C22" s="233" t="s">
        <v>91</v>
      </c>
      <c r="D22" s="234">
        <v>160.12</v>
      </c>
      <c r="E22" s="234"/>
      <c r="F22" s="235">
        <f t="shared" si="0"/>
        <v>0</v>
      </c>
      <c r="ZY22" s="215" t="s">
        <v>291</v>
      </c>
      <c r="ZZ22" s="226" t="s">
        <v>1012</v>
      </c>
    </row>
    <row r="23" spans="1:702" x14ac:dyDescent="0.25">
      <c r="A23" s="231" t="s">
        <v>992</v>
      </c>
      <c r="B23" s="232"/>
      <c r="C23" s="233" t="s">
        <v>91</v>
      </c>
      <c r="D23" s="234">
        <v>47.5</v>
      </c>
      <c r="E23" s="234"/>
      <c r="F23" s="235">
        <f t="shared" si="0"/>
        <v>0</v>
      </c>
      <c r="ZY23" s="215" t="s">
        <v>291</v>
      </c>
      <c r="ZZ23" s="226" t="s">
        <v>1015</v>
      </c>
    </row>
    <row r="24" spans="1:702" x14ac:dyDescent="0.25">
      <c r="A24" s="231" t="s">
        <v>994</v>
      </c>
      <c r="B24" s="232" t="s">
        <v>995</v>
      </c>
      <c r="C24" s="233" t="s">
        <v>154</v>
      </c>
      <c r="D24" s="247">
        <v>3</v>
      </c>
      <c r="E24" s="234"/>
      <c r="F24" s="235">
        <f t="shared" si="0"/>
        <v>0</v>
      </c>
      <c r="ZY24" s="215" t="s">
        <v>285</v>
      </c>
      <c r="ZZ24" s="226"/>
    </row>
    <row r="25" spans="1:702" x14ac:dyDescent="0.25">
      <c r="A25" s="229" t="s">
        <v>792</v>
      </c>
      <c r="B25" s="246" t="s">
        <v>997</v>
      </c>
      <c r="C25" s="224"/>
      <c r="D25" s="224"/>
      <c r="E25" s="224"/>
      <c r="F25" s="225"/>
      <c r="ZY25" s="215" t="s">
        <v>291</v>
      </c>
      <c r="ZZ25" s="226" t="s">
        <v>1018</v>
      </c>
    </row>
    <row r="26" spans="1:702" x14ac:dyDescent="0.25">
      <c r="A26" s="231" t="s">
        <v>793</v>
      </c>
      <c r="B26" s="230" t="s">
        <v>998</v>
      </c>
      <c r="C26" s="233" t="s">
        <v>256</v>
      </c>
      <c r="D26" s="247">
        <v>24.9</v>
      </c>
      <c r="E26" s="234"/>
      <c r="F26" s="235">
        <f>ROUND(D26*E26,2)</f>
        <v>0</v>
      </c>
      <c r="ZY26" s="215" t="s">
        <v>291</v>
      </c>
      <c r="ZZ26" s="226" t="s">
        <v>1020</v>
      </c>
    </row>
    <row r="27" spans="1:702" x14ac:dyDescent="0.25">
      <c r="A27" s="231" t="s">
        <v>796</v>
      </c>
      <c r="B27" s="230" t="s">
        <v>1000</v>
      </c>
      <c r="C27" s="233" t="s">
        <v>256</v>
      </c>
      <c r="D27" s="234">
        <v>554.45000000000005</v>
      </c>
      <c r="E27" s="234"/>
      <c r="F27" s="235">
        <f>ROUND(D27*E27,2)</f>
        <v>0</v>
      </c>
      <c r="ZY27" s="215" t="s">
        <v>291</v>
      </c>
      <c r="ZZ27" s="226" t="s">
        <v>1022</v>
      </c>
    </row>
    <row r="28" spans="1:702" x14ac:dyDescent="0.25">
      <c r="A28" s="231" t="s">
        <v>799</v>
      </c>
      <c r="B28" s="230" t="s">
        <v>1002</v>
      </c>
      <c r="C28" s="233" t="s">
        <v>256</v>
      </c>
      <c r="D28" s="234">
        <v>32.630000000000003</v>
      </c>
      <c r="E28" s="234"/>
      <c r="F28" s="235">
        <f>ROUND(D28*E28,2)</f>
        <v>0</v>
      </c>
      <c r="ZY28" s="215" t="s">
        <v>291</v>
      </c>
      <c r="ZZ28" s="226" t="s">
        <v>1025</v>
      </c>
    </row>
    <row r="29" spans="1:702" x14ac:dyDescent="0.25">
      <c r="A29" s="231" t="s">
        <v>1004</v>
      </c>
      <c r="B29" s="230" t="s">
        <v>1005</v>
      </c>
      <c r="C29" s="233" t="s">
        <v>256</v>
      </c>
      <c r="D29" s="234">
        <v>109.49</v>
      </c>
      <c r="E29" s="234"/>
      <c r="F29" s="235">
        <f>ROUND(D29*E29,2)</f>
        <v>0</v>
      </c>
      <c r="ZY29" s="215" t="s">
        <v>291</v>
      </c>
      <c r="ZZ29" s="226" t="s">
        <v>1028</v>
      </c>
    </row>
    <row r="30" spans="1:702" x14ac:dyDescent="0.25">
      <c r="A30" s="231" t="s">
        <v>1007</v>
      </c>
      <c r="B30" s="230" t="s">
        <v>1008</v>
      </c>
      <c r="C30" s="233" t="s">
        <v>256</v>
      </c>
      <c r="D30" s="234">
        <v>32.28</v>
      </c>
      <c r="E30" s="234"/>
      <c r="F30" s="235">
        <f>ROUND(D30*E30,2)</f>
        <v>0</v>
      </c>
    </row>
    <row r="31" spans="1:702" x14ac:dyDescent="0.25">
      <c r="A31" s="229" t="s">
        <v>802</v>
      </c>
      <c r="B31" s="246" t="s">
        <v>1010</v>
      </c>
      <c r="C31" s="224"/>
      <c r="D31" s="224"/>
      <c r="E31" s="224"/>
      <c r="F31" s="225"/>
      <c r="G31" s="242"/>
      <c r="ZY31" s="215" t="s">
        <v>299</v>
      </c>
    </row>
    <row r="32" spans="1:702" x14ac:dyDescent="0.25">
      <c r="A32" s="231" t="s">
        <v>804</v>
      </c>
      <c r="B32" s="230" t="s">
        <v>1011</v>
      </c>
      <c r="C32" s="233" t="s">
        <v>256</v>
      </c>
      <c r="D32" s="247">
        <v>37.6</v>
      </c>
      <c r="E32" s="234"/>
      <c r="F32" s="235">
        <f>ROUND(D32*E32,2)</f>
        <v>0</v>
      </c>
    </row>
    <row r="33" spans="1:701" x14ac:dyDescent="0.25">
      <c r="A33" s="231" t="s">
        <v>1013</v>
      </c>
      <c r="B33" s="230" t="s">
        <v>1014</v>
      </c>
      <c r="C33" s="233" t="s">
        <v>256</v>
      </c>
      <c r="D33" s="247">
        <v>10.1</v>
      </c>
      <c r="E33" s="234"/>
      <c r="F33" s="235">
        <f>ROUND(D33*E33,2)</f>
        <v>0</v>
      </c>
    </row>
    <row r="34" spans="1:701" x14ac:dyDescent="0.25">
      <c r="A34" s="229" t="s">
        <v>806</v>
      </c>
      <c r="B34" s="246" t="s">
        <v>1016</v>
      </c>
      <c r="C34" s="224"/>
      <c r="D34" s="224"/>
      <c r="E34" s="224"/>
      <c r="F34" s="225"/>
    </row>
    <row r="35" spans="1:701" x14ac:dyDescent="0.25">
      <c r="A35" s="231" t="s">
        <v>808</v>
      </c>
      <c r="B35" s="230" t="s">
        <v>1017</v>
      </c>
      <c r="C35" s="233" t="s">
        <v>91</v>
      </c>
      <c r="D35" s="247">
        <v>2.2000000000000002</v>
      </c>
      <c r="E35" s="234"/>
      <c r="F35" s="235">
        <f>ROUND(D35*E35,2)</f>
        <v>0</v>
      </c>
      <c r="ZY35" s="215" t="s">
        <v>383</v>
      </c>
    </row>
    <row r="36" spans="1:701" x14ac:dyDescent="0.25">
      <c r="A36" s="231" t="s">
        <v>811</v>
      </c>
      <c r="B36" s="230" t="s">
        <v>1019</v>
      </c>
      <c r="C36" s="233" t="s">
        <v>91</v>
      </c>
      <c r="D36" s="247">
        <v>1</v>
      </c>
      <c r="E36" s="234"/>
      <c r="F36" s="235">
        <f>ROUND(D36*E36,2)</f>
        <v>0</v>
      </c>
      <c r="ZY36" s="215" t="s">
        <v>384</v>
      </c>
    </row>
    <row r="37" spans="1:701" x14ac:dyDescent="0.25">
      <c r="A37" s="231" t="s">
        <v>814</v>
      </c>
      <c r="B37" s="230" t="s">
        <v>1021</v>
      </c>
      <c r="C37" s="233" t="s">
        <v>154</v>
      </c>
      <c r="D37" s="247">
        <v>1</v>
      </c>
      <c r="E37" s="234"/>
      <c r="F37" s="235">
        <f>ROUND(D37*E37,2)</f>
        <v>0</v>
      </c>
      <c r="ZY37" s="215" t="s">
        <v>386</v>
      </c>
    </row>
    <row r="38" spans="1:701" x14ac:dyDescent="0.25">
      <c r="A38" s="231" t="s">
        <v>1023</v>
      </c>
      <c r="B38" s="230" t="s">
        <v>1024</v>
      </c>
      <c r="C38" s="233" t="s">
        <v>253</v>
      </c>
      <c r="D38" s="247">
        <v>1</v>
      </c>
      <c r="E38" s="234"/>
      <c r="F38" s="235">
        <f>ROUND(D38*E38,2)</f>
        <v>0</v>
      </c>
    </row>
    <row r="39" spans="1:701" x14ac:dyDescent="0.25">
      <c r="A39" s="231" t="s">
        <v>1026</v>
      </c>
      <c r="B39" s="230" t="s">
        <v>1027</v>
      </c>
      <c r="C39" s="233" t="s">
        <v>154</v>
      </c>
      <c r="D39" s="234">
        <v>1</v>
      </c>
      <c r="E39" s="234"/>
      <c r="F39" s="235">
        <f>ROUND(D39*E39,2)</f>
        <v>0</v>
      </c>
    </row>
    <row r="40" spans="1:701" ht="7.5" customHeight="1" x14ac:dyDescent="0.25">
      <c r="A40" s="236"/>
      <c r="B40" s="237"/>
      <c r="C40" s="224"/>
      <c r="D40" s="224"/>
      <c r="E40" s="224"/>
      <c r="F40" s="238"/>
    </row>
    <row r="41" spans="1:701" x14ac:dyDescent="0.25">
      <c r="A41" s="239"/>
      <c r="B41" s="240" t="s">
        <v>767</v>
      </c>
      <c r="C41" s="224"/>
      <c r="D41" s="224"/>
      <c r="E41" s="224"/>
      <c r="F41" s="241">
        <f>SUBTOTAL(109,F12:F40)</f>
        <v>0</v>
      </c>
    </row>
    <row r="42" spans="1:701" x14ac:dyDescent="0.25">
      <c r="A42" s="248"/>
      <c r="B42" s="249"/>
      <c r="C42" s="224"/>
      <c r="D42" s="224"/>
      <c r="E42" s="224"/>
      <c r="F42" s="221"/>
    </row>
    <row r="43" spans="1:701" ht="5.25" customHeight="1" x14ac:dyDescent="0.25">
      <c r="A43" s="251"/>
      <c r="B43" s="251"/>
      <c r="C43" s="251"/>
      <c r="D43" s="251"/>
      <c r="E43" s="251"/>
      <c r="F43" s="251"/>
    </row>
    <row r="44" spans="1:701" ht="30" x14ac:dyDescent="0.25">
      <c r="A44" s="330"/>
      <c r="B44" s="331" t="s">
        <v>1029</v>
      </c>
      <c r="C44" s="330"/>
      <c r="D44" s="330"/>
      <c r="E44" s="330"/>
      <c r="F44" s="332">
        <f>SUBTOTAL(109,F11:F42)</f>
        <v>0</v>
      </c>
    </row>
    <row r="45" spans="1:701" x14ac:dyDescent="0.25">
      <c r="A45" s="333">
        <f>'[1]Récap. général'!D20</f>
        <v>20</v>
      </c>
      <c r="B45" s="331" t="str">
        <f>CONCATENATE("Montant TVA (",A45,"%)")</f>
        <v>Montant TVA (20%)</v>
      </c>
      <c r="C45" s="330"/>
      <c r="D45" s="330"/>
      <c r="E45" s="330"/>
      <c r="F45" s="332">
        <f>(F44*A45)/100</f>
        <v>0</v>
      </c>
    </row>
    <row r="46" spans="1:701" x14ac:dyDescent="0.25">
      <c r="A46" s="330"/>
      <c r="B46" s="331" t="s">
        <v>385</v>
      </c>
      <c r="C46" s="330"/>
      <c r="D46" s="330"/>
      <c r="E46" s="330"/>
      <c r="F46" s="332">
        <f>F44+F45</f>
        <v>0</v>
      </c>
    </row>
    <row r="47" spans="1:701" ht="3" customHeight="1" x14ac:dyDescent="0.25">
      <c r="F47" s="252"/>
    </row>
    <row r="48" spans="1:701" x14ac:dyDescent="0.25">
      <c r="F48" s="252"/>
    </row>
  </sheetData>
  <mergeCells count="5">
    <mergeCell ref="C8:F8"/>
    <mergeCell ref="A1:F1"/>
    <mergeCell ref="A2:F2"/>
    <mergeCell ref="A3:F3"/>
    <mergeCell ref="A7:F7"/>
  </mergeCells>
  <printOptions horizontalCentered="1"/>
  <pageMargins left="0.25" right="0.25" top="0.75" bottom="0.75" header="0.3" footer="0.3"/>
  <pageSetup paperSize="9" fitToHeight="0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C34C4-D6C3-4BFE-B9A3-6B4710F2D064}">
  <sheetPr>
    <pageSetUpPr fitToPage="1"/>
  </sheetPr>
  <dimension ref="A1:ZY39"/>
  <sheetViews>
    <sheetView showGridLines="0" workbookViewId="0">
      <pane xSplit="2" ySplit="10" topLeftCell="C11" activePane="bottomRight" state="frozen"/>
      <selection activeCell="G36" sqref="G36"/>
      <selection pane="topRight" activeCell="G36" sqref="G36"/>
      <selection pane="bottomLeft" activeCell="G36" sqref="G36"/>
      <selection pane="bottomRight" activeCell="E16" sqref="E16:E30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699" width="10.7109375" style="215"/>
    <col min="700" max="702" width="10.7109375" style="215" customWidth="1"/>
    <col min="703" max="16384" width="10.7109375" style="215"/>
  </cols>
  <sheetData>
    <row r="1" spans="1:701" s="1" customFormat="1" ht="14.25" x14ac:dyDescent="0.2">
      <c r="A1" s="335" t="s">
        <v>51</v>
      </c>
      <c r="B1" s="336"/>
      <c r="C1" s="336"/>
      <c r="D1" s="336"/>
      <c r="E1" s="336"/>
      <c r="F1" s="337"/>
    </row>
    <row r="2" spans="1:701" s="1" customFormat="1" ht="18" x14ac:dyDescent="0.2">
      <c r="A2" s="338"/>
      <c r="B2" s="339"/>
      <c r="C2" s="339"/>
      <c r="D2" s="339"/>
      <c r="E2" s="339"/>
      <c r="F2" s="340"/>
    </row>
    <row r="3" spans="1:701" s="30" customFormat="1" ht="32.25" customHeight="1" x14ac:dyDescent="0.2">
      <c r="A3" s="341" t="s">
        <v>50</v>
      </c>
      <c r="B3" s="342"/>
      <c r="C3" s="342"/>
      <c r="D3" s="342"/>
      <c r="E3" s="342"/>
      <c r="F3" s="343"/>
    </row>
    <row r="4" spans="1:701" s="1" customFormat="1" ht="24.6" customHeight="1" x14ac:dyDescent="0.2">
      <c r="A4" s="74"/>
      <c r="B4" s="322" t="s">
        <v>35</v>
      </c>
      <c r="C4" s="321"/>
      <c r="D4" s="33" t="s">
        <v>1278</v>
      </c>
      <c r="E4" s="34"/>
      <c r="F4" s="75"/>
    </row>
    <row r="5" spans="1:701" s="1" customFormat="1" ht="29.25" customHeight="1" x14ac:dyDescent="0.2">
      <c r="A5" s="76"/>
      <c r="B5" s="323" t="s">
        <v>52</v>
      </c>
      <c r="C5" s="324"/>
      <c r="D5" s="49"/>
      <c r="F5" s="77"/>
    </row>
    <row r="6" spans="1:701" s="1" customFormat="1" ht="13.9" customHeight="1" x14ac:dyDescent="0.2">
      <c r="A6" s="78"/>
      <c r="B6" s="323"/>
      <c r="C6" s="324"/>
      <c r="D6" s="49"/>
      <c r="E6" s="49"/>
      <c r="F6" s="77"/>
    </row>
    <row r="7" spans="1:701" s="36" customFormat="1" ht="15" customHeight="1" x14ac:dyDescent="0.25">
      <c r="A7" s="79"/>
      <c r="B7" s="325"/>
      <c r="C7" s="38"/>
      <c r="D7" s="39"/>
      <c r="E7" s="39"/>
      <c r="F7" s="80"/>
    </row>
    <row r="8" spans="1:701" s="36" customFormat="1" ht="35.450000000000003" customHeight="1" x14ac:dyDescent="0.25">
      <c r="A8" s="344" t="s">
        <v>1277</v>
      </c>
      <c r="B8" s="345"/>
      <c r="C8" s="345"/>
      <c r="D8" s="345"/>
      <c r="E8" s="345"/>
      <c r="F8" s="346"/>
    </row>
    <row r="9" spans="1:701" s="36" customFormat="1" ht="22.9" customHeight="1" x14ac:dyDescent="0.25">
      <c r="A9" s="54"/>
      <c r="B9" s="40" t="s">
        <v>1090</v>
      </c>
      <c r="C9" s="334">
        <v>45748</v>
      </c>
      <c r="D9" s="334"/>
      <c r="E9" s="334"/>
      <c r="F9" s="334"/>
    </row>
    <row r="10" spans="1:701" x14ac:dyDescent="0.25">
      <c r="A10" s="214"/>
      <c r="B10" s="216" t="s">
        <v>276</v>
      </c>
      <c r="C10" s="217" t="s">
        <v>154</v>
      </c>
      <c r="D10" s="217" t="s">
        <v>277</v>
      </c>
      <c r="E10" s="217" t="s">
        <v>278</v>
      </c>
      <c r="F10" s="218" t="s">
        <v>279</v>
      </c>
    </row>
    <row r="11" spans="1:701" x14ac:dyDescent="0.25">
      <c r="A11" s="214"/>
      <c r="B11" s="219"/>
      <c r="C11" s="220"/>
      <c r="D11" s="220"/>
      <c r="E11" s="220"/>
      <c r="F11" s="221"/>
    </row>
    <row r="12" spans="1:701" x14ac:dyDescent="0.25">
      <c r="A12" s="222" t="s">
        <v>300</v>
      </c>
      <c r="B12" s="223" t="s">
        <v>266</v>
      </c>
      <c r="C12" s="224"/>
      <c r="D12" s="224"/>
      <c r="E12" s="224"/>
      <c r="F12" s="225"/>
      <c r="ZX12" s="215" t="s">
        <v>282</v>
      </c>
      <c r="ZY12" s="226"/>
    </row>
    <row r="13" spans="1:701" x14ac:dyDescent="0.25">
      <c r="A13" s="227" t="s">
        <v>720</v>
      </c>
      <c r="B13" s="228" t="s">
        <v>1030</v>
      </c>
      <c r="C13" s="224"/>
      <c r="D13" s="224"/>
      <c r="E13" s="224"/>
      <c r="F13" s="225"/>
      <c r="ZX13" s="215" t="s">
        <v>285</v>
      </c>
      <c r="ZY13" s="226"/>
    </row>
    <row r="14" spans="1:701" x14ac:dyDescent="0.25">
      <c r="A14" s="231" t="s">
        <v>722</v>
      </c>
      <c r="B14" s="230" t="s">
        <v>303</v>
      </c>
      <c r="C14" s="233" t="s">
        <v>304</v>
      </c>
      <c r="D14" s="245"/>
      <c r="E14" s="234">
        <v>0</v>
      </c>
      <c r="F14" s="235">
        <f t="shared" ref="F14:F23" si="0">ROUND(D14*E14,2)</f>
        <v>0</v>
      </c>
      <c r="ZX14" s="215" t="s">
        <v>291</v>
      </c>
      <c r="ZY14" s="226" t="s">
        <v>1031</v>
      </c>
    </row>
    <row r="15" spans="1:701" x14ac:dyDescent="0.25">
      <c r="A15" s="231" t="s">
        <v>724</v>
      </c>
      <c r="B15" s="230" t="s">
        <v>1032</v>
      </c>
      <c r="C15" s="233" t="s">
        <v>304</v>
      </c>
      <c r="D15" s="245"/>
      <c r="E15" s="234">
        <v>0</v>
      </c>
      <c r="F15" s="235">
        <f t="shared" si="0"/>
        <v>0</v>
      </c>
      <c r="ZX15" s="215" t="s">
        <v>291</v>
      </c>
      <c r="ZY15" s="226" t="s">
        <v>1033</v>
      </c>
    </row>
    <row r="16" spans="1:701" x14ac:dyDescent="0.25">
      <c r="A16" s="231" t="s">
        <v>727</v>
      </c>
      <c r="B16" s="230" t="s">
        <v>1034</v>
      </c>
      <c r="C16" s="233" t="s">
        <v>256</v>
      </c>
      <c r="D16" s="247">
        <v>39.4</v>
      </c>
      <c r="E16" s="234"/>
      <c r="F16" s="235">
        <f t="shared" si="0"/>
        <v>0</v>
      </c>
      <c r="ZX16" s="215" t="s">
        <v>291</v>
      </c>
      <c r="ZY16" s="226" t="s">
        <v>1035</v>
      </c>
    </row>
    <row r="17" spans="1:701" x14ac:dyDescent="0.25">
      <c r="A17" s="231" t="s">
        <v>730</v>
      </c>
      <c r="B17" s="230" t="s">
        <v>1036</v>
      </c>
      <c r="C17" s="233" t="s">
        <v>256</v>
      </c>
      <c r="D17" s="234">
        <v>112.13</v>
      </c>
      <c r="E17" s="234"/>
      <c r="F17" s="235">
        <f t="shared" si="0"/>
        <v>0</v>
      </c>
      <c r="ZX17" s="215" t="s">
        <v>291</v>
      </c>
      <c r="ZY17" s="226" t="s">
        <v>1037</v>
      </c>
    </row>
    <row r="18" spans="1:701" x14ac:dyDescent="0.25">
      <c r="A18" s="231" t="s">
        <v>733</v>
      </c>
      <c r="B18" s="230" t="s">
        <v>1038</v>
      </c>
      <c r="C18" s="233" t="s">
        <v>256</v>
      </c>
      <c r="D18" s="234">
        <v>747.81</v>
      </c>
      <c r="E18" s="234"/>
      <c r="F18" s="235">
        <f t="shared" si="0"/>
        <v>0</v>
      </c>
      <c r="ZX18" s="215" t="s">
        <v>291</v>
      </c>
      <c r="ZY18" s="226" t="s">
        <v>1039</v>
      </c>
    </row>
    <row r="19" spans="1:701" x14ac:dyDescent="0.25">
      <c r="A19" s="231" t="s">
        <v>736</v>
      </c>
      <c r="B19" s="230" t="s">
        <v>1040</v>
      </c>
      <c r="C19" s="233" t="s">
        <v>256</v>
      </c>
      <c r="D19" s="234">
        <v>548.08000000000004</v>
      </c>
      <c r="E19" s="234"/>
      <c r="F19" s="235">
        <f t="shared" si="0"/>
        <v>0</v>
      </c>
      <c r="ZX19" s="215" t="s">
        <v>291</v>
      </c>
      <c r="ZY19" s="226" t="s">
        <v>1041</v>
      </c>
    </row>
    <row r="20" spans="1:701" x14ac:dyDescent="0.25">
      <c r="A20" s="231" t="s">
        <v>739</v>
      </c>
      <c r="B20" s="230" t="s">
        <v>1042</v>
      </c>
      <c r="C20" s="233" t="s">
        <v>256</v>
      </c>
      <c r="D20" s="247">
        <v>39.4</v>
      </c>
      <c r="E20" s="234"/>
      <c r="F20" s="235">
        <f t="shared" si="0"/>
        <v>0</v>
      </c>
      <c r="ZX20" s="215" t="s">
        <v>291</v>
      </c>
      <c r="ZY20" s="226" t="s">
        <v>1043</v>
      </c>
    </row>
    <row r="21" spans="1:701" x14ac:dyDescent="0.25">
      <c r="A21" s="231" t="s">
        <v>742</v>
      </c>
      <c r="B21" s="230" t="s">
        <v>1044</v>
      </c>
      <c r="C21" s="233" t="s">
        <v>253</v>
      </c>
      <c r="D21" s="245">
        <v>1</v>
      </c>
      <c r="E21" s="234"/>
      <c r="F21" s="235">
        <f t="shared" si="0"/>
        <v>0</v>
      </c>
      <c r="ZX21" s="215" t="s">
        <v>291</v>
      </c>
      <c r="ZY21" s="226" t="s">
        <v>1045</v>
      </c>
    </row>
    <row r="22" spans="1:701" x14ac:dyDescent="0.25">
      <c r="A22" s="231" t="s">
        <v>745</v>
      </c>
      <c r="B22" s="230" t="s">
        <v>1046</v>
      </c>
      <c r="C22" s="233" t="s">
        <v>91</v>
      </c>
      <c r="D22" s="234">
        <v>108.5</v>
      </c>
      <c r="E22" s="234"/>
      <c r="F22" s="235">
        <f t="shared" si="0"/>
        <v>0</v>
      </c>
      <c r="ZX22" s="215" t="s">
        <v>291</v>
      </c>
      <c r="ZY22" s="226" t="s">
        <v>1047</v>
      </c>
    </row>
    <row r="23" spans="1:701" x14ac:dyDescent="0.25">
      <c r="A23" s="231" t="s">
        <v>1048</v>
      </c>
      <c r="B23" s="230" t="s">
        <v>1049</v>
      </c>
      <c r="C23" s="233" t="s">
        <v>253</v>
      </c>
      <c r="D23" s="245">
        <v>1</v>
      </c>
      <c r="E23" s="234"/>
      <c r="F23" s="235">
        <f t="shared" si="0"/>
        <v>0</v>
      </c>
      <c r="ZX23" s="215" t="s">
        <v>291</v>
      </c>
      <c r="ZY23" s="226" t="s">
        <v>1050</v>
      </c>
    </row>
    <row r="24" spans="1:701" x14ac:dyDescent="0.25">
      <c r="A24" s="229" t="s">
        <v>748</v>
      </c>
      <c r="B24" s="246"/>
      <c r="C24" s="224"/>
      <c r="D24" s="224"/>
      <c r="E24" s="224"/>
      <c r="F24" s="225"/>
      <c r="ZX24" s="215" t="s">
        <v>285</v>
      </c>
      <c r="ZY24" s="226"/>
    </row>
    <row r="25" spans="1:701" x14ac:dyDescent="0.25">
      <c r="A25" s="229" t="s">
        <v>1051</v>
      </c>
      <c r="B25" s="230" t="s">
        <v>1052</v>
      </c>
      <c r="C25" s="224"/>
      <c r="D25" s="224"/>
      <c r="E25" s="224"/>
      <c r="F25" s="225"/>
      <c r="ZX25" s="215" t="s">
        <v>288</v>
      </c>
      <c r="ZY25" s="226"/>
    </row>
    <row r="26" spans="1:701" x14ac:dyDescent="0.25">
      <c r="A26" s="231" t="s">
        <v>1053</v>
      </c>
      <c r="B26" s="232" t="s">
        <v>1054</v>
      </c>
      <c r="C26" s="233" t="s">
        <v>253</v>
      </c>
      <c r="D26" s="247">
        <v>29</v>
      </c>
      <c r="E26" s="234"/>
      <c r="F26" s="235">
        <f>ROUND(D26*E26,2)</f>
        <v>0</v>
      </c>
      <c r="ZX26" s="215" t="s">
        <v>291</v>
      </c>
      <c r="ZY26" s="226" t="s">
        <v>1055</v>
      </c>
    </row>
    <row r="27" spans="1:701" x14ac:dyDescent="0.25">
      <c r="A27" s="229" t="s">
        <v>779</v>
      </c>
      <c r="B27" s="246" t="s">
        <v>1056</v>
      </c>
      <c r="C27" s="224"/>
      <c r="D27" s="224"/>
      <c r="E27" s="224"/>
      <c r="F27" s="225"/>
      <c r="ZX27" s="215" t="s">
        <v>285</v>
      </c>
      <c r="ZY27" s="226"/>
    </row>
    <row r="28" spans="1:701" x14ac:dyDescent="0.25">
      <c r="A28" s="231" t="s">
        <v>829</v>
      </c>
      <c r="B28" s="230" t="s">
        <v>1057</v>
      </c>
      <c r="C28" s="233" t="s">
        <v>256</v>
      </c>
      <c r="D28" s="247">
        <v>375.5</v>
      </c>
      <c r="E28" s="234"/>
      <c r="F28" s="235">
        <f>ROUND(D28*E28,2)</f>
        <v>0</v>
      </c>
      <c r="ZX28" s="215" t="s">
        <v>291</v>
      </c>
      <c r="ZY28" s="226" t="s">
        <v>1058</v>
      </c>
    </row>
    <row r="29" spans="1:701" x14ac:dyDescent="0.25">
      <c r="A29" s="231" t="s">
        <v>832</v>
      </c>
      <c r="B29" s="230" t="s">
        <v>1059</v>
      </c>
      <c r="C29" s="233" t="s">
        <v>256</v>
      </c>
      <c r="D29" s="247">
        <v>375.5</v>
      </c>
      <c r="E29" s="234"/>
      <c r="F29" s="235">
        <f>ROUND(D29*E29,2)</f>
        <v>0</v>
      </c>
      <c r="ZX29" s="215" t="s">
        <v>291</v>
      </c>
      <c r="ZY29" s="226" t="s">
        <v>1060</v>
      </c>
    </row>
    <row r="30" spans="1:701" x14ac:dyDescent="0.25">
      <c r="A30" s="236"/>
      <c r="B30" s="237"/>
      <c r="C30" s="224"/>
      <c r="D30" s="224"/>
      <c r="E30" s="224"/>
      <c r="F30" s="238"/>
    </row>
    <row r="31" spans="1:701" x14ac:dyDescent="0.25">
      <c r="A31" s="239"/>
      <c r="B31" s="240" t="s">
        <v>767</v>
      </c>
      <c r="C31" s="224"/>
      <c r="D31" s="224"/>
      <c r="E31" s="224"/>
      <c r="F31" s="241">
        <f>SUBTOTAL(109,F13:F30)</f>
        <v>0</v>
      </c>
      <c r="ZX31" s="215" t="s">
        <v>299</v>
      </c>
    </row>
    <row r="32" spans="1:701" x14ac:dyDescent="0.25">
      <c r="A32" s="248"/>
      <c r="B32" s="249"/>
      <c r="C32" s="224"/>
      <c r="D32" s="224"/>
      <c r="E32" s="224"/>
      <c r="F32" s="221"/>
    </row>
    <row r="33" spans="1:700" x14ac:dyDescent="0.25">
      <c r="A33" s="236"/>
      <c r="B33" s="237"/>
      <c r="C33" s="250"/>
      <c r="D33" s="250"/>
      <c r="E33" s="250"/>
      <c r="F33" s="238"/>
    </row>
    <row r="34" spans="1:700" x14ac:dyDescent="0.25">
      <c r="A34" s="251"/>
      <c r="B34" s="251"/>
      <c r="C34" s="251"/>
      <c r="D34" s="251"/>
      <c r="E34" s="251"/>
      <c r="F34" s="251"/>
    </row>
    <row r="35" spans="1:700" x14ac:dyDescent="0.25">
      <c r="A35" s="330"/>
      <c r="B35" s="331" t="s">
        <v>1061</v>
      </c>
      <c r="C35" s="330"/>
      <c r="D35" s="330"/>
      <c r="E35" s="330"/>
      <c r="F35" s="332">
        <f>SUBTOTAL(109,F12:F33)</f>
        <v>0</v>
      </c>
      <c r="ZX35" s="215" t="s">
        <v>383</v>
      </c>
    </row>
    <row r="36" spans="1:700" x14ac:dyDescent="0.25">
      <c r="A36" s="333">
        <f>'[1]Récap. général'!D21</f>
        <v>20</v>
      </c>
      <c r="B36" s="331" t="str">
        <f>CONCATENATE("Montant TVA (",A36,"%)")</f>
        <v>Montant TVA (20%)</v>
      </c>
      <c r="C36" s="330"/>
      <c r="D36" s="330"/>
      <c r="E36" s="330"/>
      <c r="F36" s="332">
        <f>(F35*A36)/100</f>
        <v>0</v>
      </c>
      <c r="ZX36" s="215" t="s">
        <v>384</v>
      </c>
    </row>
    <row r="37" spans="1:700" x14ac:dyDescent="0.25">
      <c r="A37" s="330"/>
      <c r="B37" s="331" t="s">
        <v>385</v>
      </c>
      <c r="C37" s="330"/>
      <c r="D37" s="330"/>
      <c r="E37" s="330"/>
      <c r="F37" s="332">
        <f>F35+F36</f>
        <v>0</v>
      </c>
      <c r="ZX37" s="215" t="s">
        <v>386</v>
      </c>
    </row>
    <row r="38" spans="1:700" x14ac:dyDescent="0.25">
      <c r="F38" s="252"/>
    </row>
    <row r="39" spans="1:700" x14ac:dyDescent="0.25">
      <c r="F39" s="252"/>
    </row>
  </sheetData>
  <mergeCells count="5">
    <mergeCell ref="A8:F8"/>
    <mergeCell ref="C9:F9"/>
    <mergeCell ref="A1:F1"/>
    <mergeCell ref="A2:F2"/>
    <mergeCell ref="A3:F3"/>
  </mergeCells>
  <printOptions horizontalCentered="1"/>
  <pageMargins left="0.25" right="0.25" top="0.75" bottom="0.75" header="0.3" footer="0.3"/>
  <pageSetup paperSize="9" fitToHeight="0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9DD87-1A11-4C2E-98E2-17B31AE2C093}">
  <sheetPr>
    <pageSetUpPr fitToPage="1"/>
  </sheetPr>
  <dimension ref="A1:G509"/>
  <sheetViews>
    <sheetView topLeftCell="A470" zoomScale="70" zoomScaleNormal="70" zoomScaleSheetLayoutView="40" workbookViewId="0">
      <selection activeCell="F484" sqref="F484:F498"/>
    </sheetView>
  </sheetViews>
  <sheetFormatPr baseColWidth="10" defaultColWidth="10.85546875" defaultRowHeight="16.5" x14ac:dyDescent="0.25"/>
  <cols>
    <col min="1" max="1" width="2.85546875" style="36" customWidth="1"/>
    <col min="2" max="2" width="80.42578125" style="36" customWidth="1"/>
    <col min="3" max="3" width="6.42578125" style="211" bestFit="1" customWidth="1"/>
    <col min="4" max="4" width="12" style="36" bestFit="1" customWidth="1"/>
    <col min="5" max="5" width="10" style="36" customWidth="1"/>
    <col min="6" max="6" width="13.85546875" style="212" customWidth="1"/>
    <col min="7" max="7" width="21.7109375" style="213" customWidth="1"/>
    <col min="8" max="16384" width="10.85546875" style="36"/>
  </cols>
  <sheetData>
    <row r="1" spans="1:7" s="1" customFormat="1" ht="19.5" x14ac:dyDescent="0.2">
      <c r="A1" s="374" t="s">
        <v>51</v>
      </c>
      <c r="B1" s="375"/>
      <c r="C1" s="375"/>
      <c r="D1" s="375"/>
      <c r="E1" s="375"/>
      <c r="F1" s="375"/>
      <c r="G1" s="376"/>
    </row>
    <row r="2" spans="1:7" s="1" customFormat="1" ht="18" x14ac:dyDescent="0.2">
      <c r="A2" s="377"/>
      <c r="B2" s="339"/>
      <c r="C2" s="339"/>
      <c r="D2" s="339"/>
      <c r="E2" s="339"/>
      <c r="F2" s="339"/>
      <c r="G2" s="378"/>
    </row>
    <row r="3" spans="1:7" s="30" customFormat="1" ht="45.6" customHeight="1" x14ac:dyDescent="0.2">
      <c r="A3" s="379" t="s">
        <v>50</v>
      </c>
      <c r="B3" s="380"/>
      <c r="C3" s="380"/>
      <c r="D3" s="380"/>
      <c r="E3" s="380"/>
      <c r="F3" s="380"/>
      <c r="G3" s="381"/>
    </row>
    <row r="4" spans="1:7" ht="24.6" customHeight="1" x14ac:dyDescent="0.25">
      <c r="A4" s="200"/>
      <c r="B4" s="31" t="s">
        <v>35</v>
      </c>
      <c r="C4" s="98"/>
      <c r="D4" s="33" t="s">
        <v>36</v>
      </c>
      <c r="E4" s="34"/>
      <c r="F4" s="34"/>
      <c r="G4" s="75"/>
    </row>
    <row r="5" spans="1:7" ht="23.45" customHeight="1" x14ac:dyDescent="0.25">
      <c r="B5" s="355" t="s">
        <v>52</v>
      </c>
      <c r="C5" s="99"/>
      <c r="D5" s="49"/>
      <c r="E5" s="49"/>
      <c r="F5" s="49"/>
      <c r="G5" s="77"/>
    </row>
    <row r="6" spans="1:7" ht="13.7" customHeight="1" x14ac:dyDescent="0.25">
      <c r="B6" s="356"/>
      <c r="C6" s="99"/>
      <c r="D6" s="49"/>
      <c r="E6" s="49"/>
      <c r="F6" s="49"/>
      <c r="G6" s="77"/>
    </row>
    <row r="7" spans="1:7" ht="15" customHeight="1" x14ac:dyDescent="0.25">
      <c r="B7" s="356"/>
      <c r="C7" s="99"/>
      <c r="D7" s="49"/>
      <c r="E7" s="49"/>
      <c r="F7" s="49"/>
      <c r="G7" s="77"/>
    </row>
    <row r="8" spans="1:7" ht="15" customHeight="1" x14ac:dyDescent="0.25">
      <c r="A8" s="100"/>
      <c r="B8" s="101"/>
      <c r="C8" s="102"/>
      <c r="D8" s="39"/>
      <c r="E8" s="39"/>
      <c r="F8" s="39"/>
      <c r="G8" s="80"/>
    </row>
    <row r="9" spans="1:7" ht="37.700000000000003" customHeight="1" x14ac:dyDescent="0.25">
      <c r="A9" s="357" t="s">
        <v>1202</v>
      </c>
      <c r="B9" s="345"/>
      <c r="C9" s="345"/>
      <c r="D9" s="345"/>
      <c r="E9" s="345"/>
      <c r="F9" s="345"/>
      <c r="G9" s="358"/>
    </row>
    <row r="10" spans="1:7" ht="25.35" customHeight="1" x14ac:dyDescent="0.25">
      <c r="A10" s="201"/>
      <c r="B10" s="40" t="s">
        <v>1090</v>
      </c>
      <c r="C10" s="103"/>
      <c r="D10" s="359">
        <v>45748</v>
      </c>
      <c r="E10" s="334"/>
      <c r="F10" s="360"/>
      <c r="G10" s="361"/>
    </row>
    <row r="11" spans="1:7" ht="39.75" customHeight="1" x14ac:dyDescent="0.25">
      <c r="A11" s="202"/>
      <c r="B11" s="203" t="s">
        <v>266</v>
      </c>
      <c r="C11" s="204" t="s">
        <v>267</v>
      </c>
      <c r="D11" s="204" t="s">
        <v>268</v>
      </c>
      <c r="E11" s="204" t="s">
        <v>269</v>
      </c>
      <c r="F11" s="205" t="s">
        <v>270</v>
      </c>
      <c r="G11" s="206" t="s">
        <v>271</v>
      </c>
    </row>
    <row r="12" spans="1:7" x14ac:dyDescent="0.25">
      <c r="A12" s="104"/>
      <c r="B12" s="207"/>
      <c r="C12" s="208"/>
      <c r="D12" s="208"/>
      <c r="E12" s="208"/>
      <c r="F12" s="209"/>
      <c r="G12" s="210"/>
    </row>
    <row r="13" spans="1:7" x14ac:dyDescent="0.25">
      <c r="A13" s="104"/>
      <c r="B13" s="362" t="s">
        <v>125</v>
      </c>
      <c r="C13" s="363"/>
      <c r="D13" s="363"/>
      <c r="E13" s="363"/>
      <c r="F13" s="363"/>
      <c r="G13" s="364"/>
    </row>
    <row r="14" spans="1:7" x14ac:dyDescent="0.25">
      <c r="A14" s="105"/>
      <c r="B14" s="365"/>
      <c r="C14" s="366"/>
      <c r="D14" s="366"/>
      <c r="E14" s="366"/>
      <c r="F14" s="366"/>
      <c r="G14" s="367"/>
    </row>
    <row r="15" spans="1:7" x14ac:dyDescent="0.25">
      <c r="A15" s="105"/>
      <c r="B15" s="108" t="s">
        <v>14</v>
      </c>
      <c r="C15" s="136"/>
      <c r="D15" s="136"/>
      <c r="E15" s="136"/>
      <c r="F15" s="18"/>
      <c r="G15" s="161"/>
    </row>
    <row r="16" spans="1:7" x14ac:dyDescent="0.25">
      <c r="A16" s="109"/>
      <c r="B16" s="110" t="s">
        <v>1100</v>
      </c>
      <c r="C16" s="136" t="s">
        <v>6</v>
      </c>
      <c r="D16" s="136">
        <v>1</v>
      </c>
      <c r="E16" s="136"/>
      <c r="F16" s="18"/>
      <c r="G16" s="161">
        <f>D16*F16</f>
        <v>0</v>
      </c>
    </row>
    <row r="17" spans="1:7" x14ac:dyDescent="0.25">
      <c r="A17" s="109"/>
      <c r="B17" s="110" t="s">
        <v>126</v>
      </c>
      <c r="C17" s="136" t="s">
        <v>6</v>
      </c>
      <c r="D17" s="136">
        <v>1</v>
      </c>
      <c r="E17" s="136"/>
      <c r="F17" s="18"/>
      <c r="G17" s="161">
        <f>D17*F17</f>
        <v>0</v>
      </c>
    </row>
    <row r="18" spans="1:7" s="111" customFormat="1" ht="28.5" x14ac:dyDescent="0.25">
      <c r="A18" s="109"/>
      <c r="B18" s="110" t="s">
        <v>1101</v>
      </c>
      <c r="C18" s="136" t="s">
        <v>6</v>
      </c>
      <c r="D18" s="136">
        <v>1</v>
      </c>
      <c r="E18" s="136"/>
      <c r="F18" s="18"/>
      <c r="G18" s="161">
        <f>D18*F18</f>
        <v>0</v>
      </c>
    </row>
    <row r="19" spans="1:7" x14ac:dyDescent="0.25">
      <c r="A19" s="109"/>
      <c r="B19" s="110"/>
      <c r="C19" s="136"/>
      <c r="D19" s="136"/>
      <c r="E19" s="136"/>
      <c r="F19" s="18"/>
      <c r="G19" s="161"/>
    </row>
    <row r="20" spans="1:7" x14ac:dyDescent="0.25">
      <c r="A20" s="105"/>
      <c r="B20" s="108" t="s">
        <v>17</v>
      </c>
      <c r="C20" s="136"/>
      <c r="D20" s="136"/>
      <c r="E20" s="136"/>
      <c r="F20" s="18"/>
      <c r="G20" s="161"/>
    </row>
    <row r="21" spans="1:7" x14ac:dyDescent="0.25">
      <c r="A21" s="109"/>
      <c r="B21" s="110" t="s">
        <v>127</v>
      </c>
      <c r="C21" s="136" t="s">
        <v>6</v>
      </c>
      <c r="D21" s="136">
        <v>1</v>
      </c>
      <c r="E21" s="136"/>
      <c r="F21" s="18"/>
      <c r="G21" s="161">
        <f>D21*F21</f>
        <v>0</v>
      </c>
    </row>
    <row r="22" spans="1:7" x14ac:dyDescent="0.25">
      <c r="A22" s="109"/>
      <c r="B22" s="110"/>
      <c r="C22" s="136"/>
      <c r="D22" s="136"/>
      <c r="E22" s="136"/>
      <c r="F22" s="18"/>
      <c r="G22" s="161"/>
    </row>
    <row r="23" spans="1:7" x14ac:dyDescent="0.25">
      <c r="A23" s="109"/>
      <c r="B23" s="108" t="s">
        <v>15</v>
      </c>
      <c r="C23" s="136"/>
      <c r="D23" s="136"/>
      <c r="E23" s="136"/>
      <c r="F23" s="18"/>
      <c r="G23" s="161"/>
    </row>
    <row r="24" spans="1:7" x14ac:dyDescent="0.25">
      <c r="A24" s="105"/>
      <c r="B24" s="112" t="s">
        <v>128</v>
      </c>
      <c r="C24" s="136" t="s">
        <v>6</v>
      </c>
      <c r="D24" s="136">
        <v>1</v>
      </c>
      <c r="E24" s="136"/>
      <c r="F24" s="18"/>
      <c r="G24" s="161">
        <f>D24*F24</f>
        <v>0</v>
      </c>
    </row>
    <row r="25" spans="1:7" s="111" customFormat="1" ht="14.25" x14ac:dyDescent="0.25">
      <c r="A25" s="105"/>
      <c r="B25" s="112" t="s">
        <v>129</v>
      </c>
      <c r="C25" s="136" t="s">
        <v>6</v>
      </c>
      <c r="D25" s="136">
        <v>1</v>
      </c>
      <c r="E25" s="136"/>
      <c r="F25" s="18"/>
      <c r="G25" s="161">
        <f>D25*F25</f>
        <v>0</v>
      </c>
    </row>
    <row r="26" spans="1:7" s="111" customFormat="1" ht="14.25" x14ac:dyDescent="0.25">
      <c r="A26" s="105"/>
      <c r="B26" s="112" t="s">
        <v>130</v>
      </c>
      <c r="C26" s="136" t="s">
        <v>6</v>
      </c>
      <c r="D26" s="136">
        <v>1</v>
      </c>
      <c r="E26" s="136"/>
      <c r="F26" s="18"/>
      <c r="G26" s="161">
        <f>D26*F26</f>
        <v>0</v>
      </c>
    </row>
    <row r="27" spans="1:7" x14ac:dyDescent="0.25">
      <c r="A27" s="105"/>
      <c r="B27" s="112" t="s">
        <v>131</v>
      </c>
      <c r="C27" s="136" t="s">
        <v>6</v>
      </c>
      <c r="D27" s="136">
        <v>1</v>
      </c>
      <c r="E27" s="136"/>
      <c r="F27" s="18"/>
      <c r="G27" s="161">
        <f>D27*F27</f>
        <v>0</v>
      </c>
    </row>
    <row r="28" spans="1:7" x14ac:dyDescent="0.2">
      <c r="A28" s="105"/>
      <c r="B28" s="113" t="s">
        <v>132</v>
      </c>
      <c r="C28" s="136" t="s">
        <v>6</v>
      </c>
      <c r="D28" s="293">
        <v>1</v>
      </c>
      <c r="E28" s="293"/>
      <c r="F28" s="18"/>
      <c r="G28" s="161">
        <f>D28*F28</f>
        <v>0</v>
      </c>
    </row>
    <row r="29" spans="1:7" x14ac:dyDescent="0.2">
      <c r="A29" s="105"/>
      <c r="B29" s="113"/>
      <c r="C29" s="114"/>
      <c r="D29" s="114"/>
      <c r="E29" s="114"/>
      <c r="F29" s="162"/>
      <c r="G29" s="161"/>
    </row>
    <row r="30" spans="1:7" x14ac:dyDescent="0.25">
      <c r="A30" s="105"/>
      <c r="B30" s="127" t="str">
        <f>CONCATENATE("SOUS-TOTAL ",B13)</f>
        <v>SOUS-TOTAL PRESTATIONS GENERALES</v>
      </c>
      <c r="C30" s="129"/>
      <c r="D30" s="129"/>
      <c r="E30" s="129"/>
      <c r="F30" s="163"/>
      <c r="G30" s="164">
        <f>SUM(G16:G29)</f>
        <v>0</v>
      </c>
    </row>
    <row r="31" spans="1:7" x14ac:dyDescent="0.25">
      <c r="A31" s="105"/>
      <c r="B31" s="117"/>
      <c r="C31" s="116"/>
      <c r="D31" s="116"/>
      <c r="E31" s="116"/>
      <c r="F31" s="165"/>
      <c r="G31" s="166"/>
    </row>
    <row r="32" spans="1:7" ht="26.25" customHeight="1" x14ac:dyDescent="0.25">
      <c r="A32" s="105"/>
      <c r="B32" s="368" t="s">
        <v>133</v>
      </c>
      <c r="C32" s="369"/>
      <c r="D32" s="369"/>
      <c r="E32" s="369"/>
      <c r="F32" s="369"/>
      <c r="G32" s="370"/>
    </row>
    <row r="33" spans="1:7" x14ac:dyDescent="0.25">
      <c r="A33" s="105"/>
      <c r="B33" s="112"/>
      <c r="C33" s="107"/>
      <c r="D33" s="107"/>
      <c r="E33" s="107"/>
      <c r="F33" s="162"/>
      <c r="G33" s="167"/>
    </row>
    <row r="34" spans="1:7" ht="30" customHeight="1" x14ac:dyDescent="0.25">
      <c r="A34" s="105"/>
      <c r="B34" s="371" t="s">
        <v>260</v>
      </c>
      <c r="C34" s="372"/>
      <c r="D34" s="372"/>
      <c r="E34" s="372"/>
      <c r="F34" s="372"/>
      <c r="G34" s="373"/>
    </row>
    <row r="35" spans="1:7" x14ac:dyDescent="0.25">
      <c r="A35" s="105"/>
      <c r="B35" s="110"/>
      <c r="C35" s="107"/>
      <c r="D35" s="107"/>
      <c r="E35" s="107"/>
      <c r="F35" s="162"/>
      <c r="G35" s="168"/>
    </row>
    <row r="36" spans="1:7" x14ac:dyDescent="0.25">
      <c r="A36" s="105"/>
      <c r="B36" s="118" t="s">
        <v>134</v>
      </c>
      <c r="C36" s="136"/>
      <c r="D36" s="136"/>
      <c r="E36" s="136"/>
      <c r="F36" s="18"/>
      <c r="G36" s="161"/>
    </row>
    <row r="37" spans="1:7" ht="42.75" x14ac:dyDescent="0.25">
      <c r="A37" s="105"/>
      <c r="B37" s="110" t="s">
        <v>1102</v>
      </c>
      <c r="C37" s="136" t="s">
        <v>13</v>
      </c>
      <c r="D37" s="136">
        <v>1</v>
      </c>
      <c r="E37" s="136"/>
      <c r="F37" s="18"/>
      <c r="G37" s="161">
        <f t="shared" ref="G37:G57" si="0">D37*F37</f>
        <v>0</v>
      </c>
    </row>
    <row r="38" spans="1:7" x14ac:dyDescent="0.25">
      <c r="A38" s="105"/>
      <c r="B38" s="120" t="s">
        <v>135</v>
      </c>
      <c r="C38" s="136" t="s">
        <v>6</v>
      </c>
      <c r="D38" s="136">
        <v>1</v>
      </c>
      <c r="E38" s="136"/>
      <c r="F38" s="18"/>
      <c r="G38" s="161">
        <f t="shared" si="0"/>
        <v>0</v>
      </c>
    </row>
    <row r="39" spans="1:7" ht="28.5" x14ac:dyDescent="0.25">
      <c r="A39" s="105"/>
      <c r="B39" s="120" t="s">
        <v>136</v>
      </c>
      <c r="C39" s="136" t="s">
        <v>13</v>
      </c>
      <c r="D39" s="136">
        <v>1</v>
      </c>
      <c r="E39" s="136"/>
      <c r="F39" s="18"/>
      <c r="G39" s="161">
        <f t="shared" si="0"/>
        <v>0</v>
      </c>
    </row>
    <row r="40" spans="1:7" x14ac:dyDescent="0.25">
      <c r="A40" s="105"/>
      <c r="B40" s="110" t="s">
        <v>1103</v>
      </c>
      <c r="C40" s="136" t="s">
        <v>13</v>
      </c>
      <c r="D40" s="136">
        <v>1</v>
      </c>
      <c r="E40" s="136"/>
      <c r="F40" s="18"/>
      <c r="G40" s="161">
        <f t="shared" si="0"/>
        <v>0</v>
      </c>
    </row>
    <row r="41" spans="1:7" s="111" customFormat="1" ht="14.25" x14ac:dyDescent="0.25">
      <c r="A41" s="105"/>
      <c r="B41" s="120" t="s">
        <v>135</v>
      </c>
      <c r="C41" s="136" t="s">
        <v>6</v>
      </c>
      <c r="D41" s="136">
        <v>1</v>
      </c>
      <c r="E41" s="136"/>
      <c r="F41" s="18"/>
      <c r="G41" s="161">
        <f t="shared" si="0"/>
        <v>0</v>
      </c>
    </row>
    <row r="42" spans="1:7" ht="28.5" x14ac:dyDescent="0.25">
      <c r="A42" s="105"/>
      <c r="B42" s="120" t="s">
        <v>136</v>
      </c>
      <c r="C42" s="136" t="s">
        <v>13</v>
      </c>
      <c r="D42" s="136">
        <v>1</v>
      </c>
      <c r="E42" s="136"/>
      <c r="F42" s="18"/>
      <c r="G42" s="161">
        <f t="shared" si="0"/>
        <v>0</v>
      </c>
    </row>
    <row r="43" spans="1:7" x14ac:dyDescent="0.25">
      <c r="A43" s="105"/>
      <c r="B43" s="110" t="s">
        <v>1104</v>
      </c>
      <c r="C43" s="136" t="s">
        <v>6</v>
      </c>
      <c r="D43" s="136">
        <v>1</v>
      </c>
      <c r="E43" s="136"/>
      <c r="F43" s="18"/>
      <c r="G43" s="161">
        <f t="shared" si="0"/>
        <v>0</v>
      </c>
    </row>
    <row r="44" spans="1:7" x14ac:dyDescent="0.25">
      <c r="A44" s="105"/>
      <c r="B44" s="110" t="s">
        <v>1105</v>
      </c>
      <c r="C44" s="136" t="s">
        <v>91</v>
      </c>
      <c r="D44" s="136">
        <v>10</v>
      </c>
      <c r="E44" s="136"/>
      <c r="F44" s="18"/>
      <c r="G44" s="161">
        <f t="shared" si="0"/>
        <v>0</v>
      </c>
    </row>
    <row r="45" spans="1:7" x14ac:dyDescent="0.25">
      <c r="A45" s="105"/>
      <c r="B45" s="120" t="s">
        <v>1106</v>
      </c>
      <c r="C45" s="136" t="s">
        <v>91</v>
      </c>
      <c r="D45" s="136">
        <v>10</v>
      </c>
      <c r="E45" s="136"/>
      <c r="F45" s="18"/>
      <c r="G45" s="161">
        <f t="shared" si="0"/>
        <v>0</v>
      </c>
    </row>
    <row r="46" spans="1:7" x14ac:dyDescent="0.25">
      <c r="A46" s="105"/>
      <c r="B46" s="120" t="s">
        <v>1107</v>
      </c>
      <c r="C46" s="136" t="s">
        <v>91</v>
      </c>
      <c r="D46" s="136">
        <v>10</v>
      </c>
      <c r="E46" s="136"/>
      <c r="F46" s="18"/>
      <c r="G46" s="161">
        <f t="shared" si="0"/>
        <v>0</v>
      </c>
    </row>
    <row r="47" spans="1:7" x14ac:dyDescent="0.25">
      <c r="A47" s="105"/>
      <c r="B47" s="110" t="s">
        <v>156</v>
      </c>
      <c r="C47" s="136" t="s">
        <v>91</v>
      </c>
      <c r="D47" s="136">
        <v>10</v>
      </c>
      <c r="E47" s="136"/>
      <c r="F47" s="18"/>
      <c r="G47" s="161">
        <f t="shared" si="0"/>
        <v>0</v>
      </c>
    </row>
    <row r="48" spans="1:7" x14ac:dyDescent="0.25">
      <c r="A48" s="105"/>
      <c r="B48" s="120" t="s">
        <v>1106</v>
      </c>
      <c r="C48" s="136" t="s">
        <v>91</v>
      </c>
      <c r="D48" s="136">
        <v>10</v>
      </c>
      <c r="E48" s="136"/>
      <c r="F48" s="18"/>
      <c r="G48" s="161">
        <f t="shared" si="0"/>
        <v>0</v>
      </c>
    </row>
    <row r="49" spans="1:7" ht="28.5" x14ac:dyDescent="0.25">
      <c r="A49" s="105"/>
      <c r="B49" s="120" t="s">
        <v>1108</v>
      </c>
      <c r="C49" s="136" t="s">
        <v>91</v>
      </c>
      <c r="D49" s="136">
        <v>10</v>
      </c>
      <c r="E49" s="136"/>
      <c r="F49" s="18"/>
      <c r="G49" s="161">
        <f t="shared" si="0"/>
        <v>0</v>
      </c>
    </row>
    <row r="50" spans="1:7" x14ac:dyDescent="0.25">
      <c r="A50" s="105"/>
      <c r="B50" s="110" t="s">
        <v>1109</v>
      </c>
      <c r="C50" s="136" t="s">
        <v>91</v>
      </c>
      <c r="D50" s="136">
        <v>10</v>
      </c>
      <c r="E50" s="136"/>
      <c r="F50" s="18"/>
      <c r="G50" s="161">
        <f t="shared" si="0"/>
        <v>0</v>
      </c>
    </row>
    <row r="51" spans="1:7" x14ac:dyDescent="0.25">
      <c r="A51" s="105"/>
      <c r="B51" s="120" t="s">
        <v>1106</v>
      </c>
      <c r="C51" s="136" t="s">
        <v>91</v>
      </c>
      <c r="D51" s="136">
        <v>10</v>
      </c>
      <c r="E51" s="136"/>
      <c r="F51" s="18"/>
      <c r="G51" s="161">
        <f t="shared" si="0"/>
        <v>0</v>
      </c>
    </row>
    <row r="52" spans="1:7" x14ac:dyDescent="0.25">
      <c r="A52" s="105"/>
      <c r="B52" s="120" t="s">
        <v>1110</v>
      </c>
      <c r="C52" s="136" t="s">
        <v>91</v>
      </c>
      <c r="D52" s="136">
        <v>10</v>
      </c>
      <c r="E52" s="136"/>
      <c r="F52" s="18"/>
      <c r="G52" s="161">
        <f t="shared" si="0"/>
        <v>0</v>
      </c>
    </row>
    <row r="53" spans="1:7" ht="28.5" x14ac:dyDescent="0.25">
      <c r="A53" s="105"/>
      <c r="B53" s="120" t="s">
        <v>137</v>
      </c>
      <c r="C53" s="136" t="s">
        <v>6</v>
      </c>
      <c r="D53" s="136">
        <v>1</v>
      </c>
      <c r="E53" s="136"/>
      <c r="F53" s="18"/>
      <c r="G53" s="161">
        <f t="shared" si="0"/>
        <v>0</v>
      </c>
    </row>
    <row r="54" spans="1:7" x14ac:dyDescent="0.25">
      <c r="A54" s="105"/>
      <c r="B54" s="120" t="s">
        <v>161</v>
      </c>
      <c r="C54" s="136" t="s">
        <v>13</v>
      </c>
      <c r="D54" s="136">
        <v>2</v>
      </c>
      <c r="E54" s="136"/>
      <c r="F54" s="18"/>
      <c r="G54" s="161">
        <f t="shared" si="0"/>
        <v>0</v>
      </c>
    </row>
    <row r="55" spans="1:7" x14ac:dyDescent="0.25">
      <c r="A55" s="105"/>
      <c r="B55" s="120" t="s">
        <v>1111</v>
      </c>
      <c r="C55" s="136" t="s">
        <v>91</v>
      </c>
      <c r="D55" s="136">
        <v>25</v>
      </c>
      <c r="E55" s="136"/>
      <c r="F55" s="18"/>
      <c r="G55" s="161">
        <f t="shared" si="0"/>
        <v>0</v>
      </c>
    </row>
    <row r="56" spans="1:7" x14ac:dyDescent="0.25">
      <c r="A56" s="105"/>
      <c r="B56" s="120" t="s">
        <v>1112</v>
      </c>
      <c r="C56" s="136" t="s">
        <v>13</v>
      </c>
      <c r="D56" s="136">
        <v>1</v>
      </c>
      <c r="E56" s="136"/>
      <c r="F56" s="18"/>
      <c r="G56" s="161">
        <f t="shared" si="0"/>
        <v>0</v>
      </c>
    </row>
    <row r="57" spans="1:7" s="111" customFormat="1" ht="14.25" x14ac:dyDescent="0.25">
      <c r="A57" s="105"/>
      <c r="B57" s="120" t="s">
        <v>138</v>
      </c>
      <c r="C57" s="136" t="s">
        <v>13</v>
      </c>
      <c r="D57" s="136">
        <v>1</v>
      </c>
      <c r="E57" s="136"/>
      <c r="F57" s="18"/>
      <c r="G57" s="161">
        <f t="shared" si="0"/>
        <v>0</v>
      </c>
    </row>
    <row r="58" spans="1:7" s="111" customFormat="1" ht="14.25" x14ac:dyDescent="0.25">
      <c r="A58" s="105"/>
      <c r="B58" s="120"/>
      <c r="C58" s="136"/>
      <c r="D58" s="136"/>
      <c r="E58" s="136"/>
      <c r="F58" s="18"/>
      <c r="G58" s="168"/>
    </row>
    <row r="59" spans="1:7" x14ac:dyDescent="0.25">
      <c r="A59" s="105"/>
      <c r="B59" s="118" t="s">
        <v>139</v>
      </c>
      <c r="C59" s="136"/>
      <c r="D59" s="136"/>
      <c r="E59" s="136"/>
      <c r="F59" s="18"/>
      <c r="G59" s="161"/>
    </row>
    <row r="60" spans="1:7" s="111" customFormat="1" ht="14.25" x14ac:dyDescent="0.25">
      <c r="A60" s="105"/>
      <c r="B60" s="110" t="s">
        <v>140</v>
      </c>
      <c r="C60" s="136"/>
      <c r="D60" s="136"/>
      <c r="E60" s="136"/>
      <c r="F60" s="18"/>
      <c r="G60" s="161"/>
    </row>
    <row r="61" spans="1:7" s="111" customFormat="1" ht="14.25" x14ac:dyDescent="0.25">
      <c r="A61" s="105"/>
      <c r="B61" s="120" t="s">
        <v>1113</v>
      </c>
      <c r="C61" s="136" t="s">
        <v>13</v>
      </c>
      <c r="D61" s="136">
        <v>2</v>
      </c>
      <c r="E61" s="136"/>
      <c r="F61" s="18"/>
      <c r="G61" s="161">
        <f t="shared" ref="G61:G72" si="1">D61*F61</f>
        <v>0</v>
      </c>
    </row>
    <row r="62" spans="1:7" s="111" customFormat="1" ht="28.5" x14ac:dyDescent="0.25">
      <c r="A62" s="105"/>
      <c r="B62" s="120" t="s">
        <v>1114</v>
      </c>
      <c r="C62" s="136" t="s">
        <v>257</v>
      </c>
      <c r="D62" s="136">
        <f>0.65*4*10</f>
        <v>26</v>
      </c>
      <c r="E62" s="136"/>
      <c r="F62" s="18"/>
      <c r="G62" s="161">
        <f t="shared" si="1"/>
        <v>0</v>
      </c>
    </row>
    <row r="63" spans="1:7" s="111" customFormat="1" ht="28.5" x14ac:dyDescent="0.25">
      <c r="A63" s="105"/>
      <c r="B63" s="120" t="s">
        <v>1115</v>
      </c>
      <c r="C63" s="136" t="s">
        <v>91</v>
      </c>
      <c r="D63" s="136">
        <v>8</v>
      </c>
      <c r="E63" s="136"/>
      <c r="F63" s="18"/>
      <c r="G63" s="161">
        <f t="shared" si="1"/>
        <v>0</v>
      </c>
    </row>
    <row r="64" spans="1:7" ht="28.5" x14ac:dyDescent="0.25">
      <c r="A64" s="105"/>
      <c r="B64" s="120" t="s">
        <v>1116</v>
      </c>
      <c r="C64" s="136" t="s">
        <v>91</v>
      </c>
      <c r="D64" s="136">
        <v>10</v>
      </c>
      <c r="E64" s="136"/>
      <c r="F64" s="18"/>
      <c r="G64" s="161">
        <f t="shared" si="1"/>
        <v>0</v>
      </c>
    </row>
    <row r="65" spans="1:7" s="111" customFormat="1" ht="28.5" x14ac:dyDescent="0.25">
      <c r="A65" s="105"/>
      <c r="B65" s="120" t="s">
        <v>1117</v>
      </c>
      <c r="C65" s="136" t="s">
        <v>91</v>
      </c>
      <c r="D65" s="136">
        <v>17</v>
      </c>
      <c r="E65" s="136"/>
      <c r="F65" s="18"/>
      <c r="G65" s="161">
        <f t="shared" si="1"/>
        <v>0</v>
      </c>
    </row>
    <row r="66" spans="1:7" s="111" customFormat="1" ht="28.5" x14ac:dyDescent="0.25">
      <c r="A66" s="105"/>
      <c r="B66" s="120" t="s">
        <v>1118</v>
      </c>
      <c r="C66" s="136" t="s">
        <v>91</v>
      </c>
      <c r="D66" s="136">
        <v>3</v>
      </c>
      <c r="E66" s="136"/>
      <c r="F66" s="18"/>
      <c r="G66" s="161">
        <f t="shared" si="1"/>
        <v>0</v>
      </c>
    </row>
    <row r="67" spans="1:7" ht="28.5" x14ac:dyDescent="0.25">
      <c r="A67" s="105"/>
      <c r="B67" s="120" t="s">
        <v>1119</v>
      </c>
      <c r="C67" s="136" t="s">
        <v>13</v>
      </c>
      <c r="D67" s="136">
        <v>5</v>
      </c>
      <c r="E67" s="136"/>
      <c r="F67" s="18"/>
      <c r="G67" s="161">
        <f t="shared" si="1"/>
        <v>0</v>
      </c>
    </row>
    <row r="68" spans="1:7" s="111" customFormat="1" ht="14.25" x14ac:dyDescent="0.25">
      <c r="A68" s="105"/>
      <c r="B68" s="120" t="s">
        <v>1120</v>
      </c>
      <c r="C68" s="136" t="s">
        <v>13</v>
      </c>
      <c r="D68" s="136">
        <v>1</v>
      </c>
      <c r="E68" s="136"/>
      <c r="F68" s="18"/>
      <c r="G68" s="161">
        <f t="shared" si="1"/>
        <v>0</v>
      </c>
    </row>
    <row r="69" spans="1:7" x14ac:dyDescent="0.25">
      <c r="A69" s="105"/>
      <c r="B69" s="120" t="s">
        <v>261</v>
      </c>
      <c r="C69" s="136" t="s">
        <v>91</v>
      </c>
      <c r="D69" s="136">
        <v>5</v>
      </c>
      <c r="E69" s="136"/>
      <c r="F69" s="18"/>
      <c r="G69" s="161">
        <f t="shared" si="1"/>
        <v>0</v>
      </c>
    </row>
    <row r="70" spans="1:7" s="111" customFormat="1" ht="14.25" x14ac:dyDescent="0.25">
      <c r="A70" s="105"/>
      <c r="B70" s="120" t="s">
        <v>143</v>
      </c>
      <c r="C70" s="136" t="s">
        <v>91</v>
      </c>
      <c r="D70" s="136">
        <v>15</v>
      </c>
      <c r="E70" s="136"/>
      <c r="F70" s="18"/>
      <c r="G70" s="161">
        <f t="shared" si="1"/>
        <v>0</v>
      </c>
    </row>
    <row r="71" spans="1:7" s="111" customFormat="1" ht="14.25" x14ac:dyDescent="0.25">
      <c r="A71" s="105"/>
      <c r="B71" s="120" t="s">
        <v>188</v>
      </c>
      <c r="C71" s="136" t="s">
        <v>91</v>
      </c>
      <c r="D71" s="136">
        <v>1</v>
      </c>
      <c r="E71" s="136"/>
      <c r="F71" s="18"/>
      <c r="G71" s="161">
        <f t="shared" si="1"/>
        <v>0</v>
      </c>
    </row>
    <row r="72" spans="1:7" x14ac:dyDescent="0.25">
      <c r="A72" s="105"/>
      <c r="B72" s="120" t="s">
        <v>187</v>
      </c>
      <c r="C72" s="136" t="s">
        <v>91</v>
      </c>
      <c r="D72" s="136">
        <v>4</v>
      </c>
      <c r="E72" s="136"/>
      <c r="F72" s="18"/>
      <c r="G72" s="161">
        <f t="shared" si="1"/>
        <v>0</v>
      </c>
    </row>
    <row r="73" spans="1:7" s="111" customFormat="1" ht="14.25" x14ac:dyDescent="0.25">
      <c r="A73" s="105"/>
      <c r="B73" s="110" t="s">
        <v>144</v>
      </c>
      <c r="C73" s="136"/>
      <c r="D73" s="136"/>
      <c r="E73" s="136"/>
      <c r="F73" s="18"/>
      <c r="G73" s="161"/>
    </row>
    <row r="74" spans="1:7" s="111" customFormat="1" ht="28.5" x14ac:dyDescent="0.25">
      <c r="A74" s="105"/>
      <c r="B74" s="120" t="s">
        <v>1121</v>
      </c>
      <c r="C74" s="136" t="s">
        <v>13</v>
      </c>
      <c r="D74" s="136">
        <v>12</v>
      </c>
      <c r="E74" s="136"/>
      <c r="F74" s="18"/>
      <c r="G74" s="161">
        <f>D74*F74</f>
        <v>0</v>
      </c>
    </row>
    <row r="75" spans="1:7" s="111" customFormat="1" ht="28.5" x14ac:dyDescent="0.25">
      <c r="A75" s="105"/>
      <c r="B75" s="120" t="s">
        <v>1122</v>
      </c>
      <c r="C75" s="136" t="s">
        <v>13</v>
      </c>
      <c r="D75" s="136">
        <v>3</v>
      </c>
      <c r="E75" s="136"/>
      <c r="F75" s="18"/>
      <c r="G75" s="161">
        <f>D75*F75</f>
        <v>0</v>
      </c>
    </row>
    <row r="76" spans="1:7" s="111" customFormat="1" ht="14.25" x14ac:dyDescent="0.25">
      <c r="A76" s="105"/>
      <c r="B76" s="120" t="s">
        <v>168</v>
      </c>
      <c r="C76" s="136" t="s">
        <v>13</v>
      </c>
      <c r="D76" s="136">
        <v>8</v>
      </c>
      <c r="E76" s="136"/>
      <c r="F76" s="18"/>
      <c r="G76" s="161">
        <f>D76*F76</f>
        <v>0</v>
      </c>
    </row>
    <row r="77" spans="1:7" x14ac:dyDescent="0.25">
      <c r="A77" s="105"/>
      <c r="B77" s="120" t="s">
        <v>169</v>
      </c>
      <c r="C77" s="136" t="s">
        <v>13</v>
      </c>
      <c r="D77" s="136">
        <v>2</v>
      </c>
      <c r="E77" s="136"/>
      <c r="F77" s="18"/>
      <c r="G77" s="161">
        <f>D77*F77</f>
        <v>0</v>
      </c>
    </row>
    <row r="78" spans="1:7" s="111" customFormat="1" ht="14.25" x14ac:dyDescent="0.25">
      <c r="A78" s="105"/>
      <c r="B78" s="120" t="s">
        <v>146</v>
      </c>
      <c r="C78" s="136"/>
      <c r="D78" s="136"/>
      <c r="E78" s="136"/>
      <c r="F78" s="18"/>
      <c r="G78" s="161"/>
    </row>
    <row r="79" spans="1:7" s="111" customFormat="1" ht="14.25" x14ac:dyDescent="0.25">
      <c r="A79" s="105"/>
      <c r="B79" s="120" t="s">
        <v>1123</v>
      </c>
      <c r="C79" s="136" t="s">
        <v>13</v>
      </c>
      <c r="D79" s="136">
        <v>1</v>
      </c>
      <c r="E79" s="136"/>
      <c r="F79" s="18"/>
      <c r="G79" s="161">
        <f t="shared" ref="G79:G86" si="2">D79*F79</f>
        <v>0</v>
      </c>
    </row>
    <row r="80" spans="1:7" x14ac:dyDescent="0.25">
      <c r="A80" s="105"/>
      <c r="B80" s="120" t="s">
        <v>1124</v>
      </c>
      <c r="C80" s="136" t="s">
        <v>13</v>
      </c>
      <c r="D80" s="136">
        <v>1</v>
      </c>
      <c r="E80" s="136"/>
      <c r="F80" s="18"/>
      <c r="G80" s="161">
        <f t="shared" si="2"/>
        <v>0</v>
      </c>
    </row>
    <row r="81" spans="1:7" s="111" customFormat="1" ht="14.25" x14ac:dyDescent="0.25">
      <c r="A81" s="105"/>
      <c r="B81" s="120" t="s">
        <v>1125</v>
      </c>
      <c r="C81" s="136" t="s">
        <v>13</v>
      </c>
      <c r="D81" s="136">
        <v>2</v>
      </c>
      <c r="E81" s="136"/>
      <c r="F81" s="18"/>
      <c r="G81" s="161">
        <f t="shared" si="2"/>
        <v>0</v>
      </c>
    </row>
    <row r="82" spans="1:7" x14ac:dyDescent="0.25">
      <c r="A82" s="105"/>
      <c r="B82" s="120" t="s">
        <v>262</v>
      </c>
      <c r="C82" s="136" t="s">
        <v>13</v>
      </c>
      <c r="D82" s="136">
        <v>1</v>
      </c>
      <c r="E82" s="136"/>
      <c r="F82" s="18"/>
      <c r="G82" s="161">
        <f t="shared" si="2"/>
        <v>0</v>
      </c>
    </row>
    <row r="83" spans="1:7" s="111" customFormat="1" ht="14.25" x14ac:dyDescent="0.25">
      <c r="A83" s="105"/>
      <c r="B83" s="120" t="s">
        <v>148</v>
      </c>
      <c r="C83" s="136" t="s">
        <v>13</v>
      </c>
      <c r="D83" s="136">
        <v>4</v>
      </c>
      <c r="E83" s="136"/>
      <c r="F83" s="18"/>
      <c r="G83" s="161">
        <f t="shared" si="2"/>
        <v>0</v>
      </c>
    </row>
    <row r="84" spans="1:7" s="111" customFormat="1" ht="14.25" x14ac:dyDescent="0.25">
      <c r="A84" s="105"/>
      <c r="B84" s="120" t="s">
        <v>171</v>
      </c>
      <c r="C84" s="136" t="s">
        <v>13</v>
      </c>
      <c r="D84" s="136">
        <v>1</v>
      </c>
      <c r="E84" s="136"/>
      <c r="F84" s="18"/>
      <c r="G84" s="161">
        <f t="shared" si="2"/>
        <v>0</v>
      </c>
    </row>
    <row r="85" spans="1:7" s="111" customFormat="1" ht="14.25" x14ac:dyDescent="0.25">
      <c r="A85" s="105"/>
      <c r="B85" s="120" t="s">
        <v>170</v>
      </c>
      <c r="C85" s="136" t="s">
        <v>13</v>
      </c>
      <c r="D85" s="136">
        <v>2</v>
      </c>
      <c r="E85" s="136"/>
      <c r="F85" s="18"/>
      <c r="G85" s="161">
        <f t="shared" si="2"/>
        <v>0</v>
      </c>
    </row>
    <row r="86" spans="1:7" s="111" customFormat="1" ht="14.25" x14ac:dyDescent="0.25">
      <c r="A86" s="105"/>
      <c r="B86" s="120" t="s">
        <v>149</v>
      </c>
      <c r="C86" s="136" t="s">
        <v>6</v>
      </c>
      <c r="D86" s="136">
        <v>1</v>
      </c>
      <c r="E86" s="136"/>
      <c r="F86" s="18"/>
      <c r="G86" s="161">
        <f t="shared" si="2"/>
        <v>0</v>
      </c>
    </row>
    <row r="87" spans="1:7" x14ac:dyDescent="0.25">
      <c r="A87" s="105"/>
      <c r="B87" s="110"/>
      <c r="C87" s="136"/>
      <c r="D87" s="136"/>
      <c r="E87" s="136"/>
      <c r="F87" s="18"/>
      <c r="G87" s="161"/>
    </row>
    <row r="88" spans="1:7" x14ac:dyDescent="0.25">
      <c r="A88" s="105"/>
      <c r="B88" s="118" t="s">
        <v>150</v>
      </c>
      <c r="C88" s="136"/>
      <c r="D88" s="136"/>
      <c r="E88" s="136"/>
      <c r="F88" s="18"/>
      <c r="G88" s="161"/>
    </row>
    <row r="89" spans="1:7" x14ac:dyDescent="0.25">
      <c r="A89" s="105"/>
      <c r="B89" s="110" t="s">
        <v>140</v>
      </c>
      <c r="C89" s="136"/>
      <c r="D89" s="136"/>
      <c r="E89" s="136"/>
      <c r="F89" s="18"/>
      <c r="G89" s="161"/>
    </row>
    <row r="90" spans="1:7" x14ac:dyDescent="0.25">
      <c r="A90" s="105"/>
      <c r="B90" s="120" t="s">
        <v>1113</v>
      </c>
      <c r="C90" s="136" t="s">
        <v>13</v>
      </c>
      <c r="D90" s="136">
        <v>2</v>
      </c>
      <c r="E90" s="136"/>
      <c r="F90" s="18"/>
      <c r="G90" s="161">
        <f t="shared" ref="G90:G101" si="3">D90*F90</f>
        <v>0</v>
      </c>
    </row>
    <row r="91" spans="1:7" ht="28.5" x14ac:dyDescent="0.25">
      <c r="A91" s="105"/>
      <c r="B91" s="120" t="s">
        <v>1114</v>
      </c>
      <c r="C91" s="136" t="s">
        <v>257</v>
      </c>
      <c r="D91" s="136">
        <f>0.65*4*10</f>
        <v>26</v>
      </c>
      <c r="E91" s="136"/>
      <c r="F91" s="18"/>
      <c r="G91" s="161">
        <f t="shared" si="3"/>
        <v>0</v>
      </c>
    </row>
    <row r="92" spans="1:7" ht="28.5" x14ac:dyDescent="0.25">
      <c r="A92" s="105"/>
      <c r="B92" s="120" t="s">
        <v>1115</v>
      </c>
      <c r="C92" s="136" t="s">
        <v>91</v>
      </c>
      <c r="D92" s="136">
        <v>9</v>
      </c>
      <c r="E92" s="136"/>
      <c r="F92" s="18"/>
      <c r="G92" s="161">
        <f t="shared" si="3"/>
        <v>0</v>
      </c>
    </row>
    <row r="93" spans="1:7" ht="28.5" x14ac:dyDescent="0.25">
      <c r="A93" s="105"/>
      <c r="B93" s="120" t="s">
        <v>1116</v>
      </c>
      <c r="C93" s="136" t="s">
        <v>91</v>
      </c>
      <c r="D93" s="136">
        <v>10</v>
      </c>
      <c r="E93" s="136"/>
      <c r="F93" s="18"/>
      <c r="G93" s="161">
        <f t="shared" si="3"/>
        <v>0</v>
      </c>
    </row>
    <row r="94" spans="1:7" ht="28.5" x14ac:dyDescent="0.25">
      <c r="A94" s="105"/>
      <c r="B94" s="120" t="s">
        <v>1117</v>
      </c>
      <c r="C94" s="136" t="s">
        <v>91</v>
      </c>
      <c r="D94" s="136">
        <v>20</v>
      </c>
      <c r="E94" s="136"/>
      <c r="F94" s="18"/>
      <c r="G94" s="161">
        <f t="shared" si="3"/>
        <v>0</v>
      </c>
    </row>
    <row r="95" spans="1:7" ht="28.5" x14ac:dyDescent="0.25">
      <c r="A95" s="105"/>
      <c r="B95" s="120" t="s">
        <v>1118</v>
      </c>
      <c r="C95" s="136" t="s">
        <v>91</v>
      </c>
      <c r="D95" s="136">
        <v>3</v>
      </c>
      <c r="E95" s="136"/>
      <c r="F95" s="18"/>
      <c r="G95" s="161">
        <f t="shared" si="3"/>
        <v>0</v>
      </c>
    </row>
    <row r="96" spans="1:7" ht="28.5" x14ac:dyDescent="0.25">
      <c r="A96" s="105"/>
      <c r="B96" s="120" t="s">
        <v>1119</v>
      </c>
      <c r="C96" s="136" t="s">
        <v>13</v>
      </c>
      <c r="D96" s="136">
        <v>5</v>
      </c>
      <c r="E96" s="136"/>
      <c r="F96" s="18"/>
      <c r="G96" s="161">
        <f t="shared" si="3"/>
        <v>0</v>
      </c>
    </row>
    <row r="97" spans="1:7" x14ac:dyDescent="0.25">
      <c r="A97" s="105"/>
      <c r="B97" s="120" t="s">
        <v>1120</v>
      </c>
      <c r="C97" s="136" t="s">
        <v>13</v>
      </c>
      <c r="D97" s="136">
        <v>1</v>
      </c>
      <c r="E97" s="136"/>
      <c r="F97" s="18"/>
      <c r="G97" s="161">
        <f t="shared" si="3"/>
        <v>0</v>
      </c>
    </row>
    <row r="98" spans="1:7" x14ac:dyDescent="0.25">
      <c r="A98" s="105"/>
      <c r="B98" s="120" t="s">
        <v>261</v>
      </c>
      <c r="C98" s="136" t="s">
        <v>91</v>
      </c>
      <c r="D98" s="136">
        <v>4</v>
      </c>
      <c r="E98" s="136"/>
      <c r="F98" s="18"/>
      <c r="G98" s="161">
        <f t="shared" si="3"/>
        <v>0</v>
      </c>
    </row>
    <row r="99" spans="1:7" s="111" customFormat="1" ht="14.25" x14ac:dyDescent="0.25">
      <c r="A99" s="105"/>
      <c r="B99" s="120" t="s">
        <v>143</v>
      </c>
      <c r="C99" s="136" t="s">
        <v>91</v>
      </c>
      <c r="D99" s="136">
        <v>12</v>
      </c>
      <c r="E99" s="136"/>
      <c r="F99" s="18"/>
      <c r="G99" s="161">
        <f t="shared" si="3"/>
        <v>0</v>
      </c>
    </row>
    <row r="100" spans="1:7" x14ac:dyDescent="0.25">
      <c r="A100" s="105"/>
      <c r="B100" s="120" t="s">
        <v>188</v>
      </c>
      <c r="C100" s="136" t="s">
        <v>91</v>
      </c>
      <c r="D100" s="136">
        <v>1</v>
      </c>
      <c r="E100" s="136"/>
      <c r="F100" s="18"/>
      <c r="G100" s="161">
        <f t="shared" si="3"/>
        <v>0</v>
      </c>
    </row>
    <row r="101" spans="1:7" x14ac:dyDescent="0.25">
      <c r="A101" s="105"/>
      <c r="B101" s="120" t="s">
        <v>187</v>
      </c>
      <c r="C101" s="136" t="s">
        <v>91</v>
      </c>
      <c r="D101" s="136">
        <v>4</v>
      </c>
      <c r="E101" s="136"/>
      <c r="F101" s="18"/>
      <c r="G101" s="161">
        <f t="shared" si="3"/>
        <v>0</v>
      </c>
    </row>
    <row r="102" spans="1:7" x14ac:dyDescent="0.25">
      <c r="A102" s="105"/>
      <c r="B102" s="110" t="s">
        <v>151</v>
      </c>
      <c r="C102" s="136"/>
      <c r="D102" s="136"/>
      <c r="E102" s="136"/>
      <c r="F102" s="18"/>
      <c r="G102" s="161"/>
    </row>
    <row r="103" spans="1:7" x14ac:dyDescent="0.25">
      <c r="A103" s="105"/>
      <c r="B103" s="120" t="s">
        <v>1126</v>
      </c>
      <c r="C103" s="136" t="s">
        <v>13</v>
      </c>
      <c r="D103" s="136">
        <v>15</v>
      </c>
      <c r="E103" s="136"/>
      <c r="F103" s="18"/>
      <c r="G103" s="161">
        <f>D103*F103</f>
        <v>0</v>
      </c>
    </row>
    <row r="104" spans="1:7" x14ac:dyDescent="0.25">
      <c r="A104" s="105"/>
      <c r="B104" s="120" t="s">
        <v>176</v>
      </c>
      <c r="C104" s="136" t="s">
        <v>13</v>
      </c>
      <c r="D104" s="136">
        <v>2</v>
      </c>
      <c r="E104" s="136"/>
      <c r="F104" s="18"/>
      <c r="G104" s="161">
        <f>D104*F104</f>
        <v>0</v>
      </c>
    </row>
    <row r="105" spans="1:7" x14ac:dyDescent="0.25">
      <c r="A105" s="105"/>
      <c r="B105" s="120" t="s">
        <v>146</v>
      </c>
      <c r="C105" s="136"/>
      <c r="D105" s="136"/>
      <c r="E105" s="136"/>
      <c r="F105" s="18"/>
      <c r="G105" s="161"/>
    </row>
    <row r="106" spans="1:7" x14ac:dyDescent="0.25">
      <c r="A106" s="105"/>
      <c r="B106" s="120" t="s">
        <v>1123</v>
      </c>
      <c r="C106" s="136" t="s">
        <v>13</v>
      </c>
      <c r="D106" s="136">
        <v>1</v>
      </c>
      <c r="E106" s="136"/>
      <c r="F106" s="18"/>
      <c r="G106" s="161">
        <f t="shared" ref="G106:G113" si="4">D106*F106</f>
        <v>0</v>
      </c>
    </row>
    <row r="107" spans="1:7" x14ac:dyDescent="0.25">
      <c r="A107" s="105"/>
      <c r="B107" s="120" t="s">
        <v>1124</v>
      </c>
      <c r="C107" s="136" t="s">
        <v>13</v>
      </c>
      <c r="D107" s="136">
        <v>1</v>
      </c>
      <c r="E107" s="136"/>
      <c r="F107" s="18"/>
      <c r="G107" s="161">
        <f t="shared" si="4"/>
        <v>0</v>
      </c>
    </row>
    <row r="108" spans="1:7" x14ac:dyDescent="0.25">
      <c r="A108" s="105"/>
      <c r="B108" s="120" t="s">
        <v>1125</v>
      </c>
      <c r="C108" s="136" t="s">
        <v>13</v>
      </c>
      <c r="D108" s="136">
        <v>2</v>
      </c>
      <c r="E108" s="136"/>
      <c r="F108" s="18"/>
      <c r="G108" s="161">
        <f t="shared" si="4"/>
        <v>0</v>
      </c>
    </row>
    <row r="109" spans="1:7" x14ac:dyDescent="0.25">
      <c r="A109" s="105"/>
      <c r="B109" s="120" t="s">
        <v>262</v>
      </c>
      <c r="C109" s="136" t="s">
        <v>13</v>
      </c>
      <c r="D109" s="136">
        <v>1</v>
      </c>
      <c r="E109" s="136"/>
      <c r="F109" s="18"/>
      <c r="G109" s="161">
        <f t="shared" si="4"/>
        <v>0</v>
      </c>
    </row>
    <row r="110" spans="1:7" x14ac:dyDescent="0.25">
      <c r="A110" s="105"/>
      <c r="B110" s="120" t="s">
        <v>148</v>
      </c>
      <c r="C110" s="136" t="s">
        <v>13</v>
      </c>
      <c r="D110" s="136">
        <v>4</v>
      </c>
      <c r="E110" s="136"/>
      <c r="F110" s="18"/>
      <c r="G110" s="161">
        <f t="shared" si="4"/>
        <v>0</v>
      </c>
    </row>
    <row r="111" spans="1:7" x14ac:dyDescent="0.25">
      <c r="A111" s="105"/>
      <c r="B111" s="120" t="s">
        <v>171</v>
      </c>
      <c r="C111" s="136" t="s">
        <v>13</v>
      </c>
      <c r="D111" s="136">
        <v>1</v>
      </c>
      <c r="E111" s="136"/>
      <c r="F111" s="18"/>
      <c r="G111" s="161">
        <f t="shared" si="4"/>
        <v>0</v>
      </c>
    </row>
    <row r="112" spans="1:7" x14ac:dyDescent="0.25">
      <c r="A112" s="105"/>
      <c r="B112" s="120" t="s">
        <v>170</v>
      </c>
      <c r="C112" s="136" t="s">
        <v>13</v>
      </c>
      <c r="D112" s="136">
        <v>2</v>
      </c>
      <c r="E112" s="136"/>
      <c r="F112" s="18"/>
      <c r="G112" s="161">
        <f t="shared" si="4"/>
        <v>0</v>
      </c>
    </row>
    <row r="113" spans="1:7" x14ac:dyDescent="0.25">
      <c r="A113" s="105"/>
      <c r="B113" s="120" t="s">
        <v>149</v>
      </c>
      <c r="C113" s="136" t="s">
        <v>6</v>
      </c>
      <c r="D113" s="136">
        <v>1</v>
      </c>
      <c r="E113" s="136"/>
      <c r="F113" s="18"/>
      <c r="G113" s="161">
        <f t="shared" si="4"/>
        <v>0</v>
      </c>
    </row>
    <row r="114" spans="1:7" x14ac:dyDescent="0.25">
      <c r="A114" s="105"/>
      <c r="B114" s="110"/>
      <c r="C114" s="136"/>
      <c r="D114" s="136"/>
      <c r="E114" s="136"/>
      <c r="F114" s="18"/>
      <c r="G114" s="161"/>
    </row>
    <row r="115" spans="1:7" x14ac:dyDescent="0.25">
      <c r="A115" s="105"/>
      <c r="B115" s="118" t="s">
        <v>152</v>
      </c>
      <c r="C115" s="136"/>
      <c r="D115" s="136"/>
      <c r="E115" s="136"/>
      <c r="F115" s="18"/>
      <c r="G115" s="161"/>
    </row>
    <row r="116" spans="1:7" x14ac:dyDescent="0.25">
      <c r="A116" s="105"/>
      <c r="B116" s="110" t="s">
        <v>140</v>
      </c>
      <c r="C116" s="136"/>
      <c r="D116" s="136"/>
      <c r="E116" s="136"/>
      <c r="F116" s="18"/>
      <c r="G116" s="161"/>
    </row>
    <row r="117" spans="1:7" x14ac:dyDescent="0.25">
      <c r="A117" s="105"/>
      <c r="B117" s="120" t="s">
        <v>1113</v>
      </c>
      <c r="C117" s="136" t="s">
        <v>13</v>
      </c>
      <c r="D117" s="136">
        <v>2</v>
      </c>
      <c r="E117" s="136"/>
      <c r="F117" s="18"/>
      <c r="G117" s="161">
        <f>D117*F117</f>
        <v>0</v>
      </c>
    </row>
    <row r="118" spans="1:7" s="111" customFormat="1" ht="14.25" x14ac:dyDescent="0.25">
      <c r="A118" s="105"/>
      <c r="B118" s="120" t="s">
        <v>263</v>
      </c>
      <c r="C118" s="136" t="s">
        <v>257</v>
      </c>
      <c r="D118" s="136">
        <f>0.65*4*10</f>
        <v>26</v>
      </c>
      <c r="E118" s="136"/>
      <c r="F118" s="18"/>
      <c r="G118" s="161">
        <f>D118*F118</f>
        <v>0</v>
      </c>
    </row>
    <row r="119" spans="1:7" s="111" customFormat="1" ht="14.25" x14ac:dyDescent="0.25">
      <c r="A119" s="105"/>
      <c r="B119" s="120" t="s">
        <v>146</v>
      </c>
      <c r="C119" s="136"/>
      <c r="D119" s="136"/>
      <c r="E119" s="136"/>
      <c r="F119" s="18"/>
      <c r="G119" s="161"/>
    </row>
    <row r="120" spans="1:7" x14ac:dyDescent="0.25">
      <c r="A120" s="105"/>
      <c r="B120" s="120" t="s">
        <v>153</v>
      </c>
      <c r="C120" s="136" t="s">
        <v>13</v>
      </c>
      <c r="D120" s="136">
        <v>2</v>
      </c>
      <c r="E120" s="136"/>
      <c r="F120" s="18"/>
      <c r="G120" s="161">
        <f>D120*F120</f>
        <v>0</v>
      </c>
    </row>
    <row r="121" spans="1:7" x14ac:dyDescent="0.25">
      <c r="A121" s="105"/>
      <c r="B121" s="118" t="s">
        <v>134</v>
      </c>
      <c r="C121" s="107"/>
      <c r="D121" s="107"/>
      <c r="E121" s="107"/>
      <c r="F121" s="162"/>
      <c r="G121" s="161"/>
    </row>
    <row r="122" spans="1:7" x14ac:dyDescent="0.25">
      <c r="A122" s="105"/>
      <c r="B122" s="110"/>
      <c r="C122" s="107"/>
      <c r="D122" s="107"/>
      <c r="E122" s="107"/>
      <c r="F122" s="162"/>
      <c r="G122" s="168"/>
    </row>
    <row r="123" spans="1:7" x14ac:dyDescent="0.25">
      <c r="A123" s="105"/>
      <c r="B123" s="127" t="str">
        <f>CONCATENATE("SOUS-TOTAL ",B34)</f>
        <v>SOUS-TOTAL TRAITEMENT MACAQUES / AERAULIQUE</v>
      </c>
      <c r="C123" s="128"/>
      <c r="D123" s="128"/>
      <c r="E123" s="128"/>
      <c r="F123" s="169"/>
      <c r="G123" s="164">
        <f>SUM(G37:G122)</f>
        <v>0</v>
      </c>
    </row>
    <row r="124" spans="1:7" s="111" customFormat="1" ht="15" x14ac:dyDescent="0.25">
      <c r="A124" s="105"/>
      <c r="B124" s="110"/>
      <c r="C124" s="107"/>
      <c r="D124" s="107"/>
      <c r="E124" s="107"/>
      <c r="F124" s="162"/>
      <c r="G124" s="168"/>
    </row>
    <row r="125" spans="1:7" x14ac:dyDescent="0.25">
      <c r="A125" s="105"/>
      <c r="B125" s="110"/>
      <c r="C125" s="107"/>
      <c r="D125" s="107"/>
      <c r="E125" s="107"/>
      <c r="F125" s="162"/>
      <c r="G125" s="168"/>
    </row>
    <row r="126" spans="1:7" s="111" customFormat="1" ht="14.25" x14ac:dyDescent="0.25">
      <c r="A126" s="105"/>
      <c r="B126" s="349" t="s">
        <v>160</v>
      </c>
      <c r="C126" s="350"/>
      <c r="D126" s="350"/>
      <c r="E126" s="350"/>
      <c r="F126" s="350"/>
      <c r="G126" s="351"/>
    </row>
    <row r="127" spans="1:7" x14ac:dyDescent="0.25">
      <c r="A127" s="105"/>
      <c r="B127" s="352"/>
      <c r="C127" s="353"/>
      <c r="D127" s="353"/>
      <c r="E127" s="353"/>
      <c r="F127" s="353"/>
      <c r="G127" s="354"/>
    </row>
    <row r="128" spans="1:7" x14ac:dyDescent="0.25">
      <c r="A128" s="105"/>
      <c r="B128" s="170"/>
      <c r="C128" s="170"/>
      <c r="D128" s="170"/>
      <c r="E128" s="170"/>
      <c r="F128" s="170"/>
      <c r="G128" s="171"/>
    </row>
    <row r="129" spans="1:7" x14ac:dyDescent="0.25">
      <c r="A129" s="105"/>
      <c r="B129" s="118" t="s">
        <v>1127</v>
      </c>
      <c r="C129" s="136"/>
      <c r="D129" s="136"/>
      <c r="E129" s="136"/>
      <c r="F129" s="18"/>
      <c r="G129" s="161"/>
    </row>
    <row r="130" spans="1:7" ht="28.5" x14ac:dyDescent="0.25">
      <c r="A130" s="105"/>
      <c r="B130" s="110" t="s">
        <v>1128</v>
      </c>
      <c r="C130" s="136" t="s">
        <v>13</v>
      </c>
      <c r="D130" s="136">
        <v>1</v>
      </c>
      <c r="E130" s="136"/>
      <c r="F130" s="18"/>
      <c r="G130" s="161">
        <f t="shared" ref="G130:G142" si="5">D130*F130</f>
        <v>0</v>
      </c>
    </row>
    <row r="131" spans="1:7" x14ac:dyDescent="0.25">
      <c r="A131" s="105"/>
      <c r="B131" s="110" t="s">
        <v>1129</v>
      </c>
      <c r="C131" s="136" t="s">
        <v>13</v>
      </c>
      <c r="D131" s="136">
        <v>1</v>
      </c>
      <c r="E131" s="136"/>
      <c r="F131" s="18"/>
      <c r="G131" s="161">
        <f t="shared" si="5"/>
        <v>0</v>
      </c>
    </row>
    <row r="132" spans="1:7" x14ac:dyDescent="0.25">
      <c r="A132" s="105"/>
      <c r="B132" s="120" t="s">
        <v>135</v>
      </c>
      <c r="C132" s="136" t="s">
        <v>6</v>
      </c>
      <c r="D132" s="136">
        <v>1</v>
      </c>
      <c r="E132" s="136"/>
      <c r="F132" s="18"/>
      <c r="G132" s="161">
        <f t="shared" si="5"/>
        <v>0</v>
      </c>
    </row>
    <row r="133" spans="1:7" ht="28.5" x14ac:dyDescent="0.25">
      <c r="A133" s="105"/>
      <c r="B133" s="120" t="s">
        <v>136</v>
      </c>
      <c r="C133" s="136" t="s">
        <v>13</v>
      </c>
      <c r="D133" s="136">
        <v>1</v>
      </c>
      <c r="E133" s="136"/>
      <c r="F133" s="18"/>
      <c r="G133" s="161">
        <f t="shared" si="5"/>
        <v>0</v>
      </c>
    </row>
    <row r="134" spans="1:7" s="111" customFormat="1" ht="14.25" x14ac:dyDescent="0.25">
      <c r="A134" s="105"/>
      <c r="B134" s="110" t="s">
        <v>156</v>
      </c>
      <c r="C134" s="136" t="s">
        <v>91</v>
      </c>
      <c r="D134" s="136">
        <v>10</v>
      </c>
      <c r="E134" s="136"/>
      <c r="F134" s="18"/>
      <c r="G134" s="161">
        <f t="shared" si="5"/>
        <v>0</v>
      </c>
    </row>
    <row r="135" spans="1:7" s="111" customFormat="1" ht="14.25" x14ac:dyDescent="0.25">
      <c r="A135" s="105"/>
      <c r="B135" s="120" t="s">
        <v>1106</v>
      </c>
      <c r="C135" s="136" t="s">
        <v>91</v>
      </c>
      <c r="D135" s="136">
        <v>10</v>
      </c>
      <c r="E135" s="136"/>
      <c r="F135" s="18"/>
      <c r="G135" s="161">
        <f t="shared" si="5"/>
        <v>0</v>
      </c>
    </row>
    <row r="136" spans="1:7" ht="28.5" x14ac:dyDescent="0.25">
      <c r="A136" s="105"/>
      <c r="B136" s="120" t="s">
        <v>1108</v>
      </c>
      <c r="C136" s="136" t="s">
        <v>91</v>
      </c>
      <c r="D136" s="136">
        <v>10</v>
      </c>
      <c r="E136" s="136"/>
      <c r="F136" s="18"/>
      <c r="G136" s="161">
        <f t="shared" si="5"/>
        <v>0</v>
      </c>
    </row>
    <row r="137" spans="1:7" ht="28.5" x14ac:dyDescent="0.25">
      <c r="A137" s="105"/>
      <c r="B137" s="120" t="s">
        <v>137</v>
      </c>
      <c r="C137" s="136" t="s">
        <v>6</v>
      </c>
      <c r="D137" s="136">
        <v>1</v>
      </c>
      <c r="E137" s="136"/>
      <c r="F137" s="18"/>
      <c r="G137" s="161">
        <f t="shared" si="5"/>
        <v>0</v>
      </c>
    </row>
    <row r="138" spans="1:7" x14ac:dyDescent="0.25">
      <c r="A138" s="105"/>
      <c r="B138" s="120" t="s">
        <v>161</v>
      </c>
      <c r="C138" s="136" t="s">
        <v>13</v>
      </c>
      <c r="D138" s="136">
        <v>2</v>
      </c>
      <c r="E138" s="136"/>
      <c r="F138" s="18"/>
      <c r="G138" s="161">
        <f t="shared" si="5"/>
        <v>0</v>
      </c>
    </row>
    <row r="139" spans="1:7" x14ac:dyDescent="0.25">
      <c r="A139" s="105"/>
      <c r="B139" s="120" t="s">
        <v>1111</v>
      </c>
      <c r="C139" s="136" t="s">
        <v>91</v>
      </c>
      <c r="D139" s="136">
        <v>25</v>
      </c>
      <c r="E139" s="136"/>
      <c r="F139" s="18"/>
      <c r="G139" s="161">
        <f t="shared" si="5"/>
        <v>0</v>
      </c>
    </row>
    <row r="140" spans="1:7" x14ac:dyDescent="0.25">
      <c r="A140" s="105"/>
      <c r="B140" s="120" t="s">
        <v>1112</v>
      </c>
      <c r="C140" s="136" t="s">
        <v>13</v>
      </c>
      <c r="D140" s="136">
        <v>1</v>
      </c>
      <c r="E140" s="136"/>
      <c r="F140" s="18"/>
      <c r="G140" s="161">
        <f t="shared" si="5"/>
        <v>0</v>
      </c>
    </row>
    <row r="141" spans="1:7" x14ac:dyDescent="0.25">
      <c r="A141" s="105"/>
      <c r="B141" s="120" t="s">
        <v>1130</v>
      </c>
      <c r="C141" s="136" t="s">
        <v>6</v>
      </c>
      <c r="D141" s="136">
        <v>1</v>
      </c>
      <c r="E141" s="136"/>
      <c r="F141" s="18"/>
      <c r="G141" s="161">
        <f t="shared" si="5"/>
        <v>0</v>
      </c>
    </row>
    <row r="142" spans="1:7" x14ac:dyDescent="0.25">
      <c r="A142" s="105"/>
      <c r="B142" s="120" t="s">
        <v>138</v>
      </c>
      <c r="C142" s="136" t="s">
        <v>13</v>
      </c>
      <c r="D142" s="136">
        <v>1</v>
      </c>
      <c r="E142" s="136"/>
      <c r="F142" s="18"/>
      <c r="G142" s="161">
        <f t="shared" si="5"/>
        <v>0</v>
      </c>
    </row>
    <row r="143" spans="1:7" x14ac:dyDescent="0.25">
      <c r="A143" s="105"/>
      <c r="B143" s="120"/>
      <c r="C143" s="136"/>
      <c r="D143" s="136"/>
      <c r="E143" s="136"/>
      <c r="F143" s="18"/>
      <c r="G143" s="161"/>
    </row>
    <row r="144" spans="1:7" x14ac:dyDescent="0.25">
      <c r="A144" s="105"/>
      <c r="B144" s="118" t="s">
        <v>139</v>
      </c>
      <c r="C144" s="136"/>
      <c r="D144" s="136"/>
      <c r="E144" s="136"/>
      <c r="F144" s="18"/>
      <c r="G144" s="161"/>
    </row>
    <row r="145" spans="1:7" s="111" customFormat="1" ht="14.25" x14ac:dyDescent="0.25">
      <c r="A145" s="105"/>
      <c r="B145" s="110" t="s">
        <v>140</v>
      </c>
      <c r="C145" s="136"/>
      <c r="D145" s="136"/>
      <c r="E145" s="136"/>
      <c r="F145" s="18"/>
      <c r="G145" s="161"/>
    </row>
    <row r="146" spans="1:7" s="111" customFormat="1" ht="14.25" x14ac:dyDescent="0.25">
      <c r="A146" s="105"/>
      <c r="B146" s="120" t="s">
        <v>141</v>
      </c>
      <c r="C146" s="136" t="s">
        <v>13</v>
      </c>
      <c r="D146" s="136">
        <v>1</v>
      </c>
      <c r="E146" s="136"/>
      <c r="F146" s="18"/>
      <c r="G146" s="161">
        <f t="shared" ref="G146:G156" si="6">D146*F146</f>
        <v>0</v>
      </c>
    </row>
    <row r="147" spans="1:7" s="111" customFormat="1" ht="28.5" x14ac:dyDescent="0.25">
      <c r="A147" s="105"/>
      <c r="B147" s="120" t="s">
        <v>1116</v>
      </c>
      <c r="C147" s="136" t="s">
        <v>91</v>
      </c>
      <c r="D147" s="136">
        <v>11</v>
      </c>
      <c r="E147" s="136"/>
      <c r="F147" s="18"/>
      <c r="G147" s="161">
        <f t="shared" si="6"/>
        <v>0</v>
      </c>
    </row>
    <row r="148" spans="1:7" ht="28.5" x14ac:dyDescent="0.25">
      <c r="A148" s="105"/>
      <c r="B148" s="120" t="s">
        <v>1117</v>
      </c>
      <c r="C148" s="136" t="s">
        <v>91</v>
      </c>
      <c r="D148" s="136">
        <v>5</v>
      </c>
      <c r="E148" s="136"/>
      <c r="F148" s="18"/>
      <c r="G148" s="161">
        <f t="shared" si="6"/>
        <v>0</v>
      </c>
    </row>
    <row r="149" spans="1:7" s="111" customFormat="1" ht="28.5" x14ac:dyDescent="0.25">
      <c r="A149" s="105"/>
      <c r="B149" s="120" t="s">
        <v>1131</v>
      </c>
      <c r="C149" s="136" t="s">
        <v>91</v>
      </c>
      <c r="D149" s="136">
        <v>6</v>
      </c>
      <c r="E149" s="136"/>
      <c r="F149" s="18"/>
      <c r="G149" s="161">
        <f t="shared" si="6"/>
        <v>0</v>
      </c>
    </row>
    <row r="150" spans="1:7" x14ac:dyDescent="0.25">
      <c r="A150" s="105"/>
      <c r="B150" s="120" t="s">
        <v>1132</v>
      </c>
      <c r="C150" s="136" t="s">
        <v>13</v>
      </c>
      <c r="D150" s="136">
        <v>1</v>
      </c>
      <c r="E150" s="136"/>
      <c r="F150" s="18"/>
      <c r="G150" s="161">
        <f t="shared" si="6"/>
        <v>0</v>
      </c>
    </row>
    <row r="151" spans="1:7" x14ac:dyDescent="0.25">
      <c r="A151" s="105"/>
      <c r="B151" s="120" t="s">
        <v>166</v>
      </c>
      <c r="C151" s="136" t="s">
        <v>13</v>
      </c>
      <c r="D151" s="136">
        <v>2</v>
      </c>
      <c r="E151" s="136"/>
      <c r="F151" s="18"/>
      <c r="G151" s="161">
        <f t="shared" si="6"/>
        <v>0</v>
      </c>
    </row>
    <row r="152" spans="1:7" s="111" customFormat="1" ht="14.25" x14ac:dyDescent="0.25">
      <c r="A152" s="105"/>
      <c r="B152" s="120" t="s">
        <v>1133</v>
      </c>
      <c r="C152" s="136" t="s">
        <v>257</v>
      </c>
      <c r="D152" s="136">
        <f>MROUND((0.4+0.3)*2*4+(0.35+0.3)*2*5+(0.3+0.3)*2*3,3)</f>
        <v>15</v>
      </c>
      <c r="E152" s="136"/>
      <c r="F152" s="18"/>
      <c r="G152" s="161">
        <f t="shared" si="6"/>
        <v>0</v>
      </c>
    </row>
    <row r="153" spans="1:7" s="111" customFormat="1" ht="14.25" x14ac:dyDescent="0.25">
      <c r="A153" s="105"/>
      <c r="B153" s="120" t="s">
        <v>162</v>
      </c>
      <c r="C153" s="136" t="s">
        <v>91</v>
      </c>
      <c r="D153" s="136">
        <v>4</v>
      </c>
      <c r="E153" s="136"/>
      <c r="F153" s="18"/>
      <c r="G153" s="161">
        <f t="shared" si="6"/>
        <v>0</v>
      </c>
    </row>
    <row r="154" spans="1:7" s="111" customFormat="1" ht="14.25" x14ac:dyDescent="0.25">
      <c r="A154" s="105"/>
      <c r="B154" s="120" t="s">
        <v>163</v>
      </c>
      <c r="C154" s="136" t="s">
        <v>91</v>
      </c>
      <c r="D154" s="136">
        <f>1+4+5</f>
        <v>10</v>
      </c>
      <c r="E154" s="136"/>
      <c r="F154" s="18"/>
      <c r="G154" s="161">
        <f t="shared" si="6"/>
        <v>0</v>
      </c>
    </row>
    <row r="155" spans="1:7" s="111" customFormat="1" ht="14.25" x14ac:dyDescent="0.25">
      <c r="A155" s="105"/>
      <c r="B155" s="120" t="s">
        <v>164</v>
      </c>
      <c r="C155" s="136" t="s">
        <v>91</v>
      </c>
      <c r="D155" s="136">
        <f>9+6+5</f>
        <v>20</v>
      </c>
      <c r="E155" s="136"/>
      <c r="F155" s="18"/>
      <c r="G155" s="161">
        <f t="shared" si="6"/>
        <v>0</v>
      </c>
    </row>
    <row r="156" spans="1:7" s="111" customFormat="1" ht="14.25" x14ac:dyDescent="0.25">
      <c r="A156" s="105"/>
      <c r="B156" s="120" t="s">
        <v>165</v>
      </c>
      <c r="C156" s="136" t="s">
        <v>91</v>
      </c>
      <c r="D156" s="136">
        <f>10+8</f>
        <v>18</v>
      </c>
      <c r="E156" s="136"/>
      <c r="F156" s="18"/>
      <c r="G156" s="161">
        <f t="shared" si="6"/>
        <v>0</v>
      </c>
    </row>
    <row r="157" spans="1:7" s="111" customFormat="1" ht="14.25" x14ac:dyDescent="0.25">
      <c r="A157" s="105"/>
      <c r="B157" s="110" t="s">
        <v>144</v>
      </c>
      <c r="C157" s="136"/>
      <c r="D157" s="136"/>
      <c r="E157" s="136"/>
      <c r="F157" s="18"/>
      <c r="G157" s="161"/>
    </row>
    <row r="158" spans="1:7" s="111" customFormat="1" ht="14.25" x14ac:dyDescent="0.25">
      <c r="A158" s="105"/>
      <c r="B158" s="120" t="s">
        <v>167</v>
      </c>
      <c r="C158" s="136" t="s">
        <v>13</v>
      </c>
      <c r="D158" s="136">
        <v>19</v>
      </c>
      <c r="E158" s="136"/>
      <c r="F158" s="18"/>
      <c r="G158" s="161">
        <f>D158*F158</f>
        <v>0</v>
      </c>
    </row>
    <row r="159" spans="1:7" s="111" customFormat="1" ht="14.25" x14ac:dyDescent="0.25">
      <c r="A159" s="105"/>
      <c r="B159" s="120" t="s">
        <v>168</v>
      </c>
      <c r="C159" s="136" t="s">
        <v>13</v>
      </c>
      <c r="D159" s="136">
        <v>7</v>
      </c>
      <c r="E159" s="136"/>
      <c r="F159" s="18"/>
      <c r="G159" s="161">
        <f>D159*F159</f>
        <v>0</v>
      </c>
    </row>
    <row r="160" spans="1:7" s="111" customFormat="1" ht="14.25" x14ac:dyDescent="0.25">
      <c r="A160" s="105"/>
      <c r="B160" s="120" t="s">
        <v>169</v>
      </c>
      <c r="C160" s="136" t="s">
        <v>13</v>
      </c>
      <c r="D160" s="136">
        <v>12</v>
      </c>
      <c r="E160" s="136"/>
      <c r="F160" s="18"/>
      <c r="G160" s="161">
        <f>D160*F160</f>
        <v>0</v>
      </c>
    </row>
    <row r="161" spans="1:7" s="111" customFormat="1" ht="14.25" x14ac:dyDescent="0.25">
      <c r="A161" s="105"/>
      <c r="B161" s="120" t="s">
        <v>146</v>
      </c>
      <c r="C161" s="136"/>
      <c r="D161" s="136"/>
      <c r="E161" s="136"/>
      <c r="F161" s="18"/>
      <c r="G161" s="161"/>
    </row>
    <row r="162" spans="1:7" x14ac:dyDescent="0.25">
      <c r="A162" s="105"/>
      <c r="B162" s="120" t="s">
        <v>147</v>
      </c>
      <c r="C162" s="136" t="s">
        <v>13</v>
      </c>
      <c r="D162" s="136">
        <v>1</v>
      </c>
      <c r="E162" s="136"/>
      <c r="F162" s="18"/>
      <c r="G162" s="161">
        <f t="shared" ref="G162:G169" si="7">D162*F162</f>
        <v>0</v>
      </c>
    </row>
    <row r="163" spans="1:7" s="111" customFormat="1" ht="14.25" x14ac:dyDescent="0.25">
      <c r="A163" s="105"/>
      <c r="B163" s="120" t="s">
        <v>1134</v>
      </c>
      <c r="C163" s="136" t="s">
        <v>13</v>
      </c>
      <c r="D163" s="136">
        <v>1</v>
      </c>
      <c r="E163" s="136"/>
      <c r="F163" s="18"/>
      <c r="G163" s="161">
        <f t="shared" si="7"/>
        <v>0</v>
      </c>
    </row>
    <row r="164" spans="1:7" s="111" customFormat="1" ht="14.25" x14ac:dyDescent="0.25">
      <c r="A164" s="105"/>
      <c r="B164" s="120" t="s">
        <v>148</v>
      </c>
      <c r="C164" s="136" t="s">
        <v>13</v>
      </c>
      <c r="D164" s="136">
        <v>1</v>
      </c>
      <c r="E164" s="136"/>
      <c r="F164" s="18"/>
      <c r="G164" s="161">
        <f t="shared" si="7"/>
        <v>0</v>
      </c>
    </row>
    <row r="165" spans="1:7" s="111" customFormat="1" ht="14.25" x14ac:dyDescent="0.25">
      <c r="A165" s="105"/>
      <c r="B165" s="120" t="s">
        <v>173</v>
      </c>
      <c r="C165" s="136" t="s">
        <v>13</v>
      </c>
      <c r="D165" s="136">
        <v>3</v>
      </c>
      <c r="E165" s="136"/>
      <c r="F165" s="18"/>
      <c r="G165" s="161">
        <f t="shared" si="7"/>
        <v>0</v>
      </c>
    </row>
    <row r="166" spans="1:7" s="111" customFormat="1" ht="14.25" x14ac:dyDescent="0.25">
      <c r="A166" s="105"/>
      <c r="B166" s="120" t="s">
        <v>171</v>
      </c>
      <c r="C166" s="136" t="s">
        <v>13</v>
      </c>
      <c r="D166" s="136">
        <f>2+2</f>
        <v>4</v>
      </c>
      <c r="E166" s="136"/>
      <c r="F166" s="18"/>
      <c r="G166" s="161">
        <f t="shared" si="7"/>
        <v>0</v>
      </c>
    </row>
    <row r="167" spans="1:7" s="111" customFormat="1" ht="14.25" x14ac:dyDescent="0.25">
      <c r="A167" s="105"/>
      <c r="B167" s="120" t="s">
        <v>170</v>
      </c>
      <c r="C167" s="136" t="s">
        <v>13</v>
      </c>
      <c r="D167" s="136">
        <v>12</v>
      </c>
      <c r="E167" s="136"/>
      <c r="F167" s="18"/>
      <c r="G167" s="161">
        <f t="shared" si="7"/>
        <v>0</v>
      </c>
    </row>
    <row r="168" spans="1:7" ht="28.5" x14ac:dyDescent="0.25">
      <c r="A168" s="105"/>
      <c r="B168" s="120" t="s">
        <v>1135</v>
      </c>
      <c r="C168" s="136" t="s">
        <v>13</v>
      </c>
      <c r="D168" s="136">
        <v>1</v>
      </c>
      <c r="E168" s="136"/>
      <c r="F168" s="18"/>
      <c r="G168" s="161">
        <f t="shared" si="7"/>
        <v>0</v>
      </c>
    </row>
    <row r="169" spans="1:7" x14ac:dyDescent="0.25">
      <c r="A169" s="105"/>
      <c r="B169" s="120" t="s">
        <v>149</v>
      </c>
      <c r="C169" s="136" t="s">
        <v>6</v>
      </c>
      <c r="D169" s="136">
        <v>1</v>
      </c>
      <c r="E169" s="136"/>
      <c r="F169" s="18"/>
      <c r="G169" s="161">
        <f t="shared" si="7"/>
        <v>0</v>
      </c>
    </row>
    <row r="170" spans="1:7" s="111" customFormat="1" ht="14.25" x14ac:dyDescent="0.25">
      <c r="A170" s="105"/>
      <c r="B170" s="110"/>
      <c r="C170" s="136"/>
      <c r="D170" s="136"/>
      <c r="E170" s="136"/>
      <c r="F170" s="18"/>
      <c r="G170" s="161"/>
    </row>
    <row r="171" spans="1:7" x14ac:dyDescent="0.25">
      <c r="A171" s="105"/>
      <c r="B171" s="118" t="s">
        <v>150</v>
      </c>
      <c r="C171" s="136"/>
      <c r="D171" s="136"/>
      <c r="E171" s="136"/>
      <c r="F171" s="18"/>
      <c r="G171" s="161"/>
    </row>
    <row r="172" spans="1:7" s="111" customFormat="1" ht="14.25" x14ac:dyDescent="0.25">
      <c r="A172" s="105"/>
      <c r="B172" s="110" t="s">
        <v>140</v>
      </c>
      <c r="C172" s="136"/>
      <c r="D172" s="136"/>
      <c r="E172" s="136"/>
      <c r="F172" s="18"/>
      <c r="G172" s="161"/>
    </row>
    <row r="173" spans="1:7" s="111" customFormat="1" ht="14.25" x14ac:dyDescent="0.25">
      <c r="A173" s="105"/>
      <c r="B173" s="120" t="s">
        <v>141</v>
      </c>
      <c r="C173" s="136" t="s">
        <v>13</v>
      </c>
      <c r="D173" s="136">
        <v>1</v>
      </c>
      <c r="E173" s="136"/>
      <c r="F173" s="18"/>
      <c r="G173" s="161">
        <f t="shared" ref="G173:G187" si="8">D173*F173</f>
        <v>0</v>
      </c>
    </row>
    <row r="174" spans="1:7" s="111" customFormat="1" ht="28.5" x14ac:dyDescent="0.25">
      <c r="A174" s="105"/>
      <c r="B174" s="120" t="s">
        <v>1116</v>
      </c>
      <c r="C174" s="136" t="s">
        <v>91</v>
      </c>
      <c r="D174" s="136">
        <v>6</v>
      </c>
      <c r="E174" s="136"/>
      <c r="F174" s="18"/>
      <c r="G174" s="161">
        <f t="shared" si="8"/>
        <v>0</v>
      </c>
    </row>
    <row r="175" spans="1:7" ht="28.5" x14ac:dyDescent="0.25">
      <c r="A175" s="105"/>
      <c r="B175" s="120" t="s">
        <v>1117</v>
      </c>
      <c r="C175" s="136" t="s">
        <v>91</v>
      </c>
      <c r="D175" s="136">
        <v>4</v>
      </c>
      <c r="E175" s="136"/>
      <c r="F175" s="18"/>
      <c r="G175" s="161">
        <f t="shared" si="8"/>
        <v>0</v>
      </c>
    </row>
    <row r="176" spans="1:7" ht="28.5" x14ac:dyDescent="0.25">
      <c r="A176" s="105"/>
      <c r="B176" s="120" t="s">
        <v>1136</v>
      </c>
      <c r="C176" s="136" t="s">
        <v>91</v>
      </c>
      <c r="D176" s="136">
        <v>5</v>
      </c>
      <c r="E176" s="136"/>
      <c r="F176" s="18"/>
      <c r="G176" s="161">
        <f t="shared" si="8"/>
        <v>0</v>
      </c>
    </row>
    <row r="177" spans="1:7" s="111" customFormat="1" ht="28.5" x14ac:dyDescent="0.25">
      <c r="A177" s="105"/>
      <c r="B177" s="120" t="s">
        <v>1131</v>
      </c>
      <c r="C177" s="136" t="s">
        <v>91</v>
      </c>
      <c r="D177" s="136">
        <v>3</v>
      </c>
      <c r="E177" s="136"/>
      <c r="F177" s="18"/>
      <c r="G177" s="161">
        <f t="shared" si="8"/>
        <v>0</v>
      </c>
    </row>
    <row r="178" spans="1:7" s="111" customFormat="1" ht="28.5" x14ac:dyDescent="0.25">
      <c r="A178" s="105"/>
      <c r="B178" s="120" t="s">
        <v>1137</v>
      </c>
      <c r="C178" s="136" t="s">
        <v>91</v>
      </c>
      <c r="D178" s="136">
        <v>3</v>
      </c>
      <c r="E178" s="136"/>
      <c r="F178" s="18"/>
      <c r="G178" s="161">
        <f t="shared" si="8"/>
        <v>0</v>
      </c>
    </row>
    <row r="179" spans="1:7" x14ac:dyDescent="0.25">
      <c r="A179" s="105"/>
      <c r="B179" s="120" t="s">
        <v>1138</v>
      </c>
      <c r="C179" s="136" t="s">
        <v>13</v>
      </c>
      <c r="D179" s="136">
        <v>1</v>
      </c>
      <c r="E179" s="136"/>
      <c r="F179" s="18"/>
      <c r="G179" s="161">
        <f t="shared" si="8"/>
        <v>0</v>
      </c>
    </row>
    <row r="180" spans="1:7" x14ac:dyDescent="0.25">
      <c r="A180" s="105"/>
      <c r="B180" s="120" t="s">
        <v>166</v>
      </c>
      <c r="C180" s="136" t="s">
        <v>13</v>
      </c>
      <c r="D180" s="136">
        <v>1</v>
      </c>
      <c r="E180" s="136"/>
      <c r="F180" s="18"/>
      <c r="G180" s="161">
        <f t="shared" si="8"/>
        <v>0</v>
      </c>
    </row>
    <row r="181" spans="1:7" s="111" customFormat="1" ht="14.25" x14ac:dyDescent="0.25">
      <c r="A181" s="105"/>
      <c r="B181" s="120" t="s">
        <v>1139</v>
      </c>
      <c r="C181" s="136" t="s">
        <v>13</v>
      </c>
      <c r="D181" s="136">
        <v>1</v>
      </c>
      <c r="E181" s="136"/>
      <c r="F181" s="18"/>
      <c r="G181" s="161">
        <f t="shared" si="8"/>
        <v>0</v>
      </c>
    </row>
    <row r="182" spans="1:7" s="111" customFormat="1" ht="14.25" x14ac:dyDescent="0.25">
      <c r="A182" s="105"/>
      <c r="B182" s="120" t="s">
        <v>1133</v>
      </c>
      <c r="C182" s="136" t="s">
        <v>257</v>
      </c>
      <c r="D182" s="136">
        <f>MROUND((0.35+0.3)*2*4+(0.3+0.3)*2*5,3)</f>
        <v>12</v>
      </c>
      <c r="E182" s="136"/>
      <c r="F182" s="18"/>
      <c r="G182" s="161">
        <f t="shared" si="8"/>
        <v>0</v>
      </c>
    </row>
    <row r="183" spans="1:7" s="111" customFormat="1" ht="14.25" x14ac:dyDescent="0.25">
      <c r="A183" s="105"/>
      <c r="B183" s="120" t="s">
        <v>162</v>
      </c>
      <c r="C183" s="136" t="s">
        <v>91</v>
      </c>
      <c r="D183" s="136">
        <v>13</v>
      </c>
      <c r="E183" s="136"/>
      <c r="F183" s="18"/>
      <c r="G183" s="161">
        <f t="shared" si="8"/>
        <v>0</v>
      </c>
    </row>
    <row r="184" spans="1:7" s="111" customFormat="1" ht="14.25" x14ac:dyDescent="0.25">
      <c r="A184" s="105"/>
      <c r="B184" s="120" t="s">
        <v>163</v>
      </c>
      <c r="C184" s="136" t="s">
        <v>91</v>
      </c>
      <c r="D184" s="136">
        <f>1+6</f>
        <v>7</v>
      </c>
      <c r="E184" s="136"/>
      <c r="F184" s="18"/>
      <c r="G184" s="161">
        <f t="shared" si="8"/>
        <v>0</v>
      </c>
    </row>
    <row r="185" spans="1:7" s="111" customFormat="1" ht="14.25" x14ac:dyDescent="0.25">
      <c r="A185" s="105"/>
      <c r="B185" s="120" t="s">
        <v>142</v>
      </c>
      <c r="C185" s="136" t="s">
        <v>91</v>
      </c>
      <c r="D185" s="136">
        <f>3+1</f>
        <v>4</v>
      </c>
      <c r="E185" s="136"/>
      <c r="F185" s="18"/>
      <c r="G185" s="161">
        <f t="shared" si="8"/>
        <v>0</v>
      </c>
    </row>
    <row r="186" spans="1:7" s="111" customFormat="1" ht="14.25" x14ac:dyDescent="0.25">
      <c r="A186" s="105"/>
      <c r="B186" s="120" t="s">
        <v>164</v>
      </c>
      <c r="C186" s="136" t="s">
        <v>91</v>
      </c>
      <c r="D186" s="136">
        <f>8+8+15</f>
        <v>31</v>
      </c>
      <c r="E186" s="136"/>
      <c r="F186" s="18"/>
      <c r="G186" s="161">
        <f t="shared" si="8"/>
        <v>0</v>
      </c>
    </row>
    <row r="187" spans="1:7" s="111" customFormat="1" ht="14.25" x14ac:dyDescent="0.25">
      <c r="A187" s="105"/>
      <c r="B187" s="120" t="s">
        <v>165</v>
      </c>
      <c r="C187" s="136" t="s">
        <v>91</v>
      </c>
      <c r="D187" s="136">
        <f>18+16</f>
        <v>34</v>
      </c>
      <c r="E187" s="136"/>
      <c r="F187" s="18"/>
      <c r="G187" s="161">
        <f t="shared" si="8"/>
        <v>0</v>
      </c>
    </row>
    <row r="188" spans="1:7" s="111" customFormat="1" ht="14.25" x14ac:dyDescent="0.25">
      <c r="A188" s="105"/>
      <c r="B188" s="110" t="s">
        <v>151</v>
      </c>
      <c r="C188" s="136"/>
      <c r="D188" s="136"/>
      <c r="E188" s="136"/>
      <c r="F188" s="18"/>
      <c r="G188" s="161"/>
    </row>
    <row r="189" spans="1:7" s="111" customFormat="1" ht="14.25" x14ac:dyDescent="0.25">
      <c r="A189" s="105"/>
      <c r="B189" s="120" t="s">
        <v>167</v>
      </c>
      <c r="C189" s="136" t="s">
        <v>13</v>
      </c>
      <c r="D189" s="136">
        <v>20</v>
      </c>
      <c r="E189" s="136"/>
      <c r="F189" s="18"/>
      <c r="G189" s="161">
        <f>D189*F189</f>
        <v>0</v>
      </c>
    </row>
    <row r="190" spans="1:7" s="111" customFormat="1" ht="14.25" x14ac:dyDescent="0.25">
      <c r="A190" s="105"/>
      <c r="B190" s="120" t="s">
        <v>175</v>
      </c>
      <c r="C190" s="136" t="s">
        <v>13</v>
      </c>
      <c r="D190" s="136">
        <v>7</v>
      </c>
      <c r="E190" s="136"/>
      <c r="F190" s="18"/>
      <c r="G190" s="161">
        <f>D190*F190</f>
        <v>0</v>
      </c>
    </row>
    <row r="191" spans="1:7" s="111" customFormat="1" ht="14.25" x14ac:dyDescent="0.25">
      <c r="A191" s="105"/>
      <c r="B191" s="120" t="s">
        <v>176</v>
      </c>
      <c r="C191" s="136" t="s">
        <v>13</v>
      </c>
      <c r="D191" s="136">
        <v>12</v>
      </c>
      <c r="E191" s="136"/>
      <c r="F191" s="18"/>
      <c r="G191" s="161">
        <f>D191*F191</f>
        <v>0</v>
      </c>
    </row>
    <row r="192" spans="1:7" s="111" customFormat="1" ht="14.25" x14ac:dyDescent="0.25">
      <c r="A192" s="105"/>
      <c r="B192" s="120" t="s">
        <v>146</v>
      </c>
      <c r="C192" s="136"/>
      <c r="D192" s="136"/>
      <c r="E192" s="136"/>
      <c r="F192" s="18"/>
      <c r="G192" s="161"/>
    </row>
    <row r="193" spans="1:7" x14ac:dyDescent="0.25">
      <c r="A193" s="105"/>
      <c r="B193" s="120" t="s">
        <v>147</v>
      </c>
      <c r="C193" s="136" t="s">
        <v>13</v>
      </c>
      <c r="D193" s="136">
        <v>1</v>
      </c>
      <c r="E193" s="136"/>
      <c r="F193" s="18"/>
      <c r="G193" s="161">
        <f t="shared" ref="G193:G201" si="9">D193*F193</f>
        <v>0</v>
      </c>
    </row>
    <row r="194" spans="1:7" s="111" customFormat="1" ht="14.25" x14ac:dyDescent="0.25">
      <c r="A194" s="105"/>
      <c r="B194" s="120" t="s">
        <v>1134</v>
      </c>
      <c r="C194" s="136" t="s">
        <v>13</v>
      </c>
      <c r="D194" s="136">
        <v>1</v>
      </c>
      <c r="E194" s="136"/>
      <c r="F194" s="18"/>
      <c r="G194" s="161">
        <f t="shared" si="9"/>
        <v>0</v>
      </c>
    </row>
    <row r="195" spans="1:7" s="111" customFormat="1" ht="14.25" x14ac:dyDescent="0.25">
      <c r="A195" s="105"/>
      <c r="B195" s="120" t="s">
        <v>174</v>
      </c>
      <c r="C195" s="136" t="s">
        <v>13</v>
      </c>
      <c r="D195" s="136">
        <v>1</v>
      </c>
      <c r="E195" s="136"/>
      <c r="F195" s="18"/>
      <c r="G195" s="161">
        <f t="shared" si="9"/>
        <v>0</v>
      </c>
    </row>
    <row r="196" spans="1:7" s="111" customFormat="1" ht="14.25" x14ac:dyDescent="0.25">
      <c r="A196" s="105"/>
      <c r="B196" s="120" t="s">
        <v>173</v>
      </c>
      <c r="C196" s="136" t="s">
        <v>13</v>
      </c>
      <c r="D196" s="136">
        <v>1</v>
      </c>
      <c r="E196" s="136"/>
      <c r="F196" s="18"/>
      <c r="G196" s="161">
        <f t="shared" si="9"/>
        <v>0</v>
      </c>
    </row>
    <row r="197" spans="1:7" s="111" customFormat="1" ht="14.25" x14ac:dyDescent="0.25">
      <c r="A197" s="105"/>
      <c r="B197" s="120" t="s">
        <v>172</v>
      </c>
      <c r="C197" s="136" t="s">
        <v>13</v>
      </c>
      <c r="D197" s="136">
        <v>2</v>
      </c>
      <c r="E197" s="136"/>
      <c r="F197" s="18"/>
      <c r="G197" s="161">
        <f t="shared" si="9"/>
        <v>0</v>
      </c>
    </row>
    <row r="198" spans="1:7" s="111" customFormat="1" ht="14.25" x14ac:dyDescent="0.25">
      <c r="A198" s="105"/>
      <c r="B198" s="120" t="s">
        <v>171</v>
      </c>
      <c r="C198" s="136" t="s">
        <v>13</v>
      </c>
      <c r="D198" s="136">
        <f>2+2</f>
        <v>4</v>
      </c>
      <c r="E198" s="136"/>
      <c r="F198" s="18"/>
      <c r="G198" s="161">
        <f t="shared" si="9"/>
        <v>0</v>
      </c>
    </row>
    <row r="199" spans="1:7" s="111" customFormat="1" ht="14.25" x14ac:dyDescent="0.25">
      <c r="A199" s="105"/>
      <c r="B199" s="120" t="s">
        <v>170</v>
      </c>
      <c r="C199" s="136" t="s">
        <v>13</v>
      </c>
      <c r="D199" s="136">
        <v>12</v>
      </c>
      <c r="E199" s="136"/>
      <c r="F199" s="18"/>
      <c r="G199" s="161">
        <f t="shared" si="9"/>
        <v>0</v>
      </c>
    </row>
    <row r="200" spans="1:7" ht="28.5" x14ac:dyDescent="0.25">
      <c r="A200" s="105"/>
      <c r="B200" s="120" t="s">
        <v>1135</v>
      </c>
      <c r="C200" s="136" t="s">
        <v>13</v>
      </c>
      <c r="D200" s="136">
        <v>1</v>
      </c>
      <c r="E200" s="136"/>
      <c r="F200" s="18"/>
      <c r="G200" s="161">
        <f t="shared" si="9"/>
        <v>0</v>
      </c>
    </row>
    <row r="201" spans="1:7" x14ac:dyDescent="0.25">
      <c r="A201" s="105"/>
      <c r="B201" s="120" t="s">
        <v>149</v>
      </c>
      <c r="C201" s="136" t="s">
        <v>6</v>
      </c>
      <c r="D201" s="136">
        <v>1</v>
      </c>
      <c r="E201" s="136"/>
      <c r="F201" s="18"/>
      <c r="G201" s="161">
        <f t="shared" si="9"/>
        <v>0</v>
      </c>
    </row>
    <row r="202" spans="1:7" s="111" customFormat="1" ht="14.25" x14ac:dyDescent="0.25">
      <c r="A202" s="105"/>
      <c r="B202" s="110"/>
      <c r="C202" s="136"/>
      <c r="D202" s="136"/>
      <c r="E202" s="136"/>
      <c r="F202" s="18"/>
      <c r="G202" s="161"/>
    </row>
    <row r="203" spans="1:7" x14ac:dyDescent="0.25">
      <c r="A203" s="105"/>
      <c r="B203" s="118" t="s">
        <v>152</v>
      </c>
      <c r="C203" s="136"/>
      <c r="D203" s="136"/>
      <c r="E203" s="136"/>
      <c r="F203" s="18"/>
      <c r="G203" s="161"/>
    </row>
    <row r="204" spans="1:7" s="111" customFormat="1" ht="14.25" x14ac:dyDescent="0.25">
      <c r="A204" s="105"/>
      <c r="B204" s="110" t="s">
        <v>140</v>
      </c>
      <c r="C204" s="136"/>
      <c r="D204" s="136"/>
      <c r="E204" s="136"/>
      <c r="F204" s="18"/>
      <c r="G204" s="161"/>
    </row>
    <row r="205" spans="1:7" s="111" customFormat="1" ht="14.25" x14ac:dyDescent="0.25">
      <c r="A205" s="105"/>
      <c r="B205" s="120" t="s">
        <v>141</v>
      </c>
      <c r="C205" s="136" t="s">
        <v>13</v>
      </c>
      <c r="D205" s="136">
        <v>2</v>
      </c>
      <c r="E205" s="136"/>
      <c r="F205" s="18"/>
      <c r="G205" s="161">
        <f>D205*F205</f>
        <v>0</v>
      </c>
    </row>
    <row r="206" spans="1:7" x14ac:dyDescent="0.25">
      <c r="A206" s="105"/>
      <c r="B206" s="120" t="s">
        <v>177</v>
      </c>
      <c r="C206" s="136" t="s">
        <v>91</v>
      </c>
      <c r="D206" s="136">
        <v>24</v>
      </c>
      <c r="E206" s="136"/>
      <c r="F206" s="18"/>
      <c r="G206" s="161">
        <f>D206*F206</f>
        <v>0</v>
      </c>
    </row>
    <row r="207" spans="1:7" s="111" customFormat="1" ht="14.25" x14ac:dyDescent="0.25">
      <c r="A207" s="105"/>
      <c r="B207" s="120" t="s">
        <v>146</v>
      </c>
      <c r="C207" s="136"/>
      <c r="D207" s="136"/>
      <c r="E207" s="136"/>
      <c r="F207" s="18"/>
      <c r="G207" s="161"/>
    </row>
    <row r="208" spans="1:7" x14ac:dyDescent="0.25">
      <c r="A208" s="105"/>
      <c r="B208" s="120" t="s">
        <v>153</v>
      </c>
      <c r="C208" s="136" t="s">
        <v>13</v>
      </c>
      <c r="D208" s="136">
        <v>2</v>
      </c>
      <c r="E208" s="136"/>
      <c r="F208" s="18"/>
      <c r="G208" s="161">
        <f>D208*F208</f>
        <v>0</v>
      </c>
    </row>
    <row r="209" spans="1:7" x14ac:dyDescent="0.25">
      <c r="A209" s="105"/>
      <c r="B209" s="110"/>
      <c r="C209" s="107"/>
      <c r="D209" s="107"/>
      <c r="E209" s="107"/>
      <c r="F209" s="162"/>
      <c r="G209" s="168"/>
    </row>
    <row r="210" spans="1:7" x14ac:dyDescent="0.25">
      <c r="A210" s="105"/>
      <c r="B210" s="127" t="str">
        <f>CONCATENATE("SOUS-TOTAL ",B126)</f>
        <v>SOUS-TOTAL VENTILATION LOCAUX DU PERSONNEL</v>
      </c>
      <c r="C210" s="128"/>
      <c r="D210" s="128"/>
      <c r="E210" s="128"/>
      <c r="F210" s="169"/>
      <c r="G210" s="164">
        <f>SUM(G130:G209)</f>
        <v>0</v>
      </c>
    </row>
    <row r="211" spans="1:7" x14ac:dyDescent="0.25">
      <c r="A211" s="105"/>
      <c r="B211" s="115"/>
      <c r="C211" s="136"/>
      <c r="D211" s="136"/>
      <c r="E211" s="136"/>
      <c r="F211" s="174"/>
      <c r="G211" s="166"/>
    </row>
    <row r="212" spans="1:7" x14ac:dyDescent="0.25">
      <c r="A212" s="105"/>
      <c r="B212" s="110"/>
      <c r="C212" s="107"/>
      <c r="D212" s="107"/>
      <c r="E212" s="107"/>
      <c r="F212" s="162"/>
      <c r="G212" s="168"/>
    </row>
    <row r="213" spans="1:7" x14ac:dyDescent="0.25">
      <c r="A213" s="105"/>
      <c r="B213" s="349" t="s">
        <v>178</v>
      </c>
      <c r="C213" s="350"/>
      <c r="D213" s="350"/>
      <c r="E213" s="350"/>
      <c r="F213" s="350"/>
      <c r="G213" s="351"/>
    </row>
    <row r="214" spans="1:7" x14ac:dyDescent="0.25">
      <c r="A214" s="105"/>
      <c r="B214" s="352"/>
      <c r="C214" s="353"/>
      <c r="D214" s="353"/>
      <c r="E214" s="353"/>
      <c r="F214" s="353"/>
      <c r="G214" s="354"/>
    </row>
    <row r="215" spans="1:7" x14ac:dyDescent="0.25">
      <c r="A215" s="105"/>
      <c r="B215" s="170"/>
      <c r="C215" s="170"/>
      <c r="D215" s="170"/>
      <c r="E215" s="170"/>
      <c r="F215" s="170"/>
      <c r="G215" s="171"/>
    </row>
    <row r="216" spans="1:7" x14ac:dyDescent="0.25">
      <c r="A216" s="105"/>
      <c r="B216" s="118" t="s">
        <v>179</v>
      </c>
      <c r="C216" s="136"/>
      <c r="D216" s="136"/>
      <c r="E216" s="136"/>
      <c r="F216" s="18"/>
      <c r="G216" s="161"/>
    </row>
    <row r="217" spans="1:7" x14ac:dyDescent="0.25">
      <c r="A217" s="105"/>
      <c r="B217" s="120" t="s">
        <v>1140</v>
      </c>
      <c r="C217" s="136" t="s">
        <v>13</v>
      </c>
      <c r="D217" s="136">
        <v>1</v>
      </c>
      <c r="E217" s="136"/>
      <c r="F217" s="18"/>
      <c r="G217" s="161">
        <f t="shared" ref="G217:G232" si="10">D217*F217</f>
        <v>0</v>
      </c>
    </row>
    <row r="218" spans="1:7" ht="42.75" x14ac:dyDescent="0.25">
      <c r="A218" s="105"/>
      <c r="B218" s="120" t="s">
        <v>1141</v>
      </c>
      <c r="C218" s="136" t="s">
        <v>13</v>
      </c>
      <c r="D218" s="136">
        <v>1</v>
      </c>
      <c r="E218" s="136"/>
      <c r="F218" s="18"/>
      <c r="G218" s="161">
        <f t="shared" si="10"/>
        <v>0</v>
      </c>
    </row>
    <row r="219" spans="1:7" x14ac:dyDescent="0.25">
      <c r="A219" s="105"/>
      <c r="B219" s="120" t="s">
        <v>1142</v>
      </c>
      <c r="C219" s="136" t="s">
        <v>13</v>
      </c>
      <c r="D219" s="136">
        <v>1</v>
      </c>
      <c r="E219" s="136"/>
      <c r="F219" s="18"/>
      <c r="G219" s="161">
        <f t="shared" si="10"/>
        <v>0</v>
      </c>
    </row>
    <row r="220" spans="1:7" ht="28.5" x14ac:dyDescent="0.25">
      <c r="A220" s="105"/>
      <c r="B220" s="120" t="s">
        <v>1143</v>
      </c>
      <c r="C220" s="136" t="s">
        <v>13</v>
      </c>
      <c r="D220" s="136">
        <v>1</v>
      </c>
      <c r="E220" s="136"/>
      <c r="F220" s="18"/>
      <c r="G220" s="161">
        <f t="shared" si="10"/>
        <v>0</v>
      </c>
    </row>
    <row r="221" spans="1:7" x14ac:dyDescent="0.25">
      <c r="A221" s="105"/>
      <c r="B221" s="120" t="s">
        <v>180</v>
      </c>
      <c r="C221" s="136" t="s">
        <v>13</v>
      </c>
      <c r="D221" s="136">
        <v>1</v>
      </c>
      <c r="E221" s="136"/>
      <c r="F221" s="18"/>
      <c r="G221" s="161">
        <f t="shared" si="10"/>
        <v>0</v>
      </c>
    </row>
    <row r="222" spans="1:7" x14ac:dyDescent="0.25">
      <c r="A222" s="105"/>
      <c r="B222" s="120" t="s">
        <v>181</v>
      </c>
      <c r="C222" s="136" t="s">
        <v>91</v>
      </c>
      <c r="D222" s="136">
        <v>6</v>
      </c>
      <c r="E222" s="136"/>
      <c r="F222" s="18"/>
      <c r="G222" s="161">
        <f t="shared" si="10"/>
        <v>0</v>
      </c>
    </row>
    <row r="223" spans="1:7" s="111" customFormat="1" ht="14.25" x14ac:dyDescent="0.25">
      <c r="A223" s="105"/>
      <c r="B223" s="120" t="s">
        <v>162</v>
      </c>
      <c r="C223" s="136" t="s">
        <v>91</v>
      </c>
      <c r="D223" s="136">
        <v>9</v>
      </c>
      <c r="E223" s="136"/>
      <c r="F223" s="18"/>
      <c r="G223" s="161">
        <f t="shared" si="10"/>
        <v>0</v>
      </c>
    </row>
    <row r="224" spans="1:7" s="172" customFormat="1" x14ac:dyDescent="0.25">
      <c r="A224" s="121"/>
      <c r="B224" s="120" t="s">
        <v>182</v>
      </c>
      <c r="C224" s="136" t="s">
        <v>13</v>
      </c>
      <c r="D224" s="136">
        <v>1</v>
      </c>
      <c r="E224" s="136"/>
      <c r="F224" s="18"/>
      <c r="G224" s="161">
        <f t="shared" si="10"/>
        <v>0</v>
      </c>
    </row>
    <row r="225" spans="1:7" x14ac:dyDescent="0.25">
      <c r="A225" s="105"/>
      <c r="B225" s="120" t="s">
        <v>145</v>
      </c>
      <c r="C225" s="136" t="s">
        <v>13</v>
      </c>
      <c r="D225" s="136">
        <v>2</v>
      </c>
      <c r="E225" s="136"/>
      <c r="F225" s="18"/>
      <c r="G225" s="161">
        <f t="shared" si="10"/>
        <v>0</v>
      </c>
    </row>
    <row r="226" spans="1:7" x14ac:dyDescent="0.25">
      <c r="A226" s="105"/>
      <c r="B226" s="120" t="s">
        <v>183</v>
      </c>
      <c r="C226" s="136" t="s">
        <v>13</v>
      </c>
      <c r="D226" s="136">
        <v>1</v>
      </c>
      <c r="E226" s="136"/>
      <c r="F226" s="18"/>
      <c r="G226" s="161">
        <f t="shared" si="10"/>
        <v>0</v>
      </c>
    </row>
    <row r="227" spans="1:7" x14ac:dyDescent="0.25">
      <c r="A227" s="105"/>
      <c r="B227" s="120" t="s">
        <v>184</v>
      </c>
      <c r="C227" s="136" t="s">
        <v>13</v>
      </c>
      <c r="D227" s="136">
        <v>1</v>
      </c>
      <c r="E227" s="136"/>
      <c r="F227" s="18"/>
      <c r="G227" s="161">
        <f t="shared" si="10"/>
        <v>0</v>
      </c>
    </row>
    <row r="228" spans="1:7" x14ac:dyDescent="0.25">
      <c r="A228" s="105"/>
      <c r="B228" s="120" t="s">
        <v>1142</v>
      </c>
      <c r="C228" s="136" t="s">
        <v>13</v>
      </c>
      <c r="D228" s="136">
        <v>1</v>
      </c>
      <c r="E228" s="136"/>
      <c r="F228" s="18"/>
      <c r="G228" s="161">
        <f t="shared" si="10"/>
        <v>0</v>
      </c>
    </row>
    <row r="229" spans="1:7" ht="28.5" x14ac:dyDescent="0.25">
      <c r="A229" s="105"/>
      <c r="B229" s="120" t="s">
        <v>137</v>
      </c>
      <c r="C229" s="136" t="s">
        <v>6</v>
      </c>
      <c r="D229" s="136">
        <v>1</v>
      </c>
      <c r="E229" s="136"/>
      <c r="F229" s="18"/>
      <c r="G229" s="161">
        <f t="shared" si="10"/>
        <v>0</v>
      </c>
    </row>
    <row r="230" spans="1:7" x14ac:dyDescent="0.25">
      <c r="A230" s="105"/>
      <c r="B230" s="120" t="s">
        <v>185</v>
      </c>
      <c r="C230" s="136" t="s">
        <v>13</v>
      </c>
      <c r="D230" s="136">
        <v>1</v>
      </c>
      <c r="E230" s="136"/>
      <c r="F230" s="18"/>
      <c r="G230" s="161">
        <f t="shared" si="10"/>
        <v>0</v>
      </c>
    </row>
    <row r="231" spans="1:7" x14ac:dyDescent="0.25">
      <c r="A231" s="105"/>
      <c r="B231" s="120" t="s">
        <v>138</v>
      </c>
      <c r="C231" s="136" t="s">
        <v>13</v>
      </c>
      <c r="D231" s="136">
        <v>1</v>
      </c>
      <c r="E231" s="136"/>
      <c r="F231" s="18"/>
      <c r="G231" s="161">
        <f t="shared" si="10"/>
        <v>0</v>
      </c>
    </row>
    <row r="232" spans="1:7" x14ac:dyDescent="0.25">
      <c r="A232" s="105"/>
      <c r="B232" s="120" t="s">
        <v>149</v>
      </c>
      <c r="C232" s="136" t="s">
        <v>6</v>
      </c>
      <c r="D232" s="136">
        <v>1</v>
      </c>
      <c r="E232" s="136"/>
      <c r="F232" s="18"/>
      <c r="G232" s="161">
        <f t="shared" si="10"/>
        <v>0</v>
      </c>
    </row>
    <row r="233" spans="1:7" x14ac:dyDescent="0.25">
      <c r="A233" s="105"/>
      <c r="B233" s="110"/>
      <c r="C233" s="136"/>
      <c r="D233" s="136"/>
      <c r="E233" s="136"/>
      <c r="F233" s="18"/>
      <c r="G233" s="161"/>
    </row>
    <row r="234" spans="1:7" x14ac:dyDescent="0.25">
      <c r="A234" s="105"/>
      <c r="B234" s="118" t="s">
        <v>186</v>
      </c>
      <c r="C234" s="136"/>
      <c r="D234" s="136"/>
      <c r="E234" s="136"/>
      <c r="F234" s="18"/>
      <c r="G234" s="161"/>
    </row>
    <row r="235" spans="1:7" x14ac:dyDescent="0.25">
      <c r="A235" s="105"/>
      <c r="B235" s="120" t="s">
        <v>1144</v>
      </c>
      <c r="C235" s="136" t="s">
        <v>13</v>
      </c>
      <c r="D235" s="136">
        <v>1</v>
      </c>
      <c r="E235" s="136"/>
      <c r="F235" s="18"/>
      <c r="G235" s="161">
        <f t="shared" ref="G235:G249" si="11">D235*F235</f>
        <v>0</v>
      </c>
    </row>
    <row r="236" spans="1:7" x14ac:dyDescent="0.25">
      <c r="A236" s="105"/>
      <c r="B236" s="119" t="s">
        <v>1145</v>
      </c>
      <c r="C236" s="136" t="s">
        <v>13</v>
      </c>
      <c r="D236" s="136">
        <v>1</v>
      </c>
      <c r="E236" s="136"/>
      <c r="F236" s="18"/>
      <c r="G236" s="161">
        <f t="shared" si="11"/>
        <v>0</v>
      </c>
    </row>
    <row r="237" spans="1:7" x14ac:dyDescent="0.25">
      <c r="A237" s="105"/>
      <c r="B237" s="119" t="s">
        <v>1146</v>
      </c>
      <c r="C237" s="136" t="s">
        <v>13</v>
      </c>
      <c r="D237" s="136">
        <v>1</v>
      </c>
      <c r="E237" s="136"/>
      <c r="F237" s="18"/>
      <c r="G237" s="161">
        <f t="shared" si="11"/>
        <v>0</v>
      </c>
    </row>
    <row r="238" spans="1:7" s="111" customFormat="1" ht="14.25" x14ac:dyDescent="0.25">
      <c r="A238" s="105"/>
      <c r="B238" s="120" t="s">
        <v>1147</v>
      </c>
      <c r="C238" s="136" t="s">
        <v>91</v>
      </c>
      <c r="D238" s="136">
        <v>8</v>
      </c>
      <c r="E238" s="136"/>
      <c r="F238" s="18"/>
      <c r="G238" s="161">
        <f t="shared" si="11"/>
        <v>0</v>
      </c>
    </row>
    <row r="239" spans="1:7" s="111" customFormat="1" ht="14.25" x14ac:dyDescent="0.25">
      <c r="A239" s="105"/>
      <c r="B239" s="120" t="s">
        <v>187</v>
      </c>
      <c r="C239" s="136" t="s">
        <v>91</v>
      </c>
      <c r="D239" s="136">
        <v>2</v>
      </c>
      <c r="E239" s="136"/>
      <c r="F239" s="18"/>
      <c r="G239" s="161">
        <f t="shared" si="11"/>
        <v>0</v>
      </c>
    </row>
    <row r="240" spans="1:7" x14ac:dyDescent="0.25">
      <c r="A240" s="105"/>
      <c r="B240" s="120" t="s">
        <v>189</v>
      </c>
      <c r="C240" s="136" t="s">
        <v>13</v>
      </c>
      <c r="D240" s="136">
        <v>1</v>
      </c>
      <c r="E240" s="136"/>
      <c r="F240" s="18"/>
      <c r="G240" s="161">
        <f t="shared" si="11"/>
        <v>0</v>
      </c>
    </row>
    <row r="241" spans="1:7" s="111" customFormat="1" ht="14.25" x14ac:dyDescent="0.25">
      <c r="A241" s="105"/>
      <c r="B241" s="120" t="s">
        <v>1148</v>
      </c>
      <c r="C241" s="136" t="s">
        <v>13</v>
      </c>
      <c r="D241" s="136">
        <v>1</v>
      </c>
      <c r="E241" s="136"/>
      <c r="F241" s="18"/>
      <c r="G241" s="161">
        <f t="shared" si="11"/>
        <v>0</v>
      </c>
    </row>
    <row r="242" spans="1:7" s="111" customFormat="1" ht="14.25" x14ac:dyDescent="0.25">
      <c r="A242" s="105"/>
      <c r="B242" s="120" t="s">
        <v>1149</v>
      </c>
      <c r="C242" s="136" t="s">
        <v>13</v>
      </c>
      <c r="D242" s="136">
        <v>1</v>
      </c>
      <c r="E242" s="136"/>
      <c r="F242" s="18"/>
      <c r="G242" s="161">
        <f t="shared" si="11"/>
        <v>0</v>
      </c>
    </row>
    <row r="243" spans="1:7" x14ac:dyDescent="0.25">
      <c r="A243" s="105"/>
      <c r="B243" s="120" t="s">
        <v>1150</v>
      </c>
      <c r="C243" s="136" t="s">
        <v>13</v>
      </c>
      <c r="D243" s="136">
        <v>1</v>
      </c>
      <c r="E243" s="136"/>
      <c r="F243" s="18"/>
      <c r="G243" s="161">
        <f t="shared" si="11"/>
        <v>0</v>
      </c>
    </row>
    <row r="244" spans="1:7" x14ac:dyDescent="0.25">
      <c r="A244" s="105"/>
      <c r="B244" s="120" t="s">
        <v>1151</v>
      </c>
      <c r="C244" s="136" t="s">
        <v>13</v>
      </c>
      <c r="D244" s="136">
        <v>1</v>
      </c>
      <c r="E244" s="136"/>
      <c r="F244" s="18"/>
      <c r="G244" s="161">
        <f t="shared" si="11"/>
        <v>0</v>
      </c>
    </row>
    <row r="245" spans="1:7" x14ac:dyDescent="0.25">
      <c r="A245" s="105"/>
      <c r="B245" s="120" t="s">
        <v>1152</v>
      </c>
      <c r="C245" s="136" t="s">
        <v>13</v>
      </c>
      <c r="D245" s="136">
        <v>1</v>
      </c>
      <c r="E245" s="136"/>
      <c r="F245" s="18"/>
      <c r="G245" s="161">
        <f t="shared" si="11"/>
        <v>0</v>
      </c>
    </row>
    <row r="246" spans="1:7" ht="28.5" x14ac:dyDescent="0.25">
      <c r="A246" s="105"/>
      <c r="B246" s="120" t="s">
        <v>1153</v>
      </c>
      <c r="C246" s="136" t="s">
        <v>6</v>
      </c>
      <c r="D246" s="136">
        <v>1</v>
      </c>
      <c r="E246" s="136"/>
      <c r="F246" s="18"/>
      <c r="G246" s="161">
        <f t="shared" si="11"/>
        <v>0</v>
      </c>
    </row>
    <row r="247" spans="1:7" x14ac:dyDescent="0.25">
      <c r="A247" s="105"/>
      <c r="B247" s="120" t="s">
        <v>185</v>
      </c>
      <c r="C247" s="136" t="s">
        <v>13</v>
      </c>
      <c r="D247" s="136">
        <v>1</v>
      </c>
      <c r="E247" s="136"/>
      <c r="F247" s="18"/>
      <c r="G247" s="161">
        <f t="shared" si="11"/>
        <v>0</v>
      </c>
    </row>
    <row r="248" spans="1:7" x14ac:dyDescent="0.25">
      <c r="A248" s="105"/>
      <c r="B248" s="120" t="s">
        <v>138</v>
      </c>
      <c r="C248" s="136" t="s">
        <v>13</v>
      </c>
      <c r="D248" s="136">
        <v>1</v>
      </c>
      <c r="E248" s="136"/>
      <c r="F248" s="18"/>
      <c r="G248" s="161">
        <f t="shared" si="11"/>
        <v>0</v>
      </c>
    </row>
    <row r="249" spans="1:7" x14ac:dyDescent="0.25">
      <c r="A249" s="105"/>
      <c r="B249" s="120" t="s">
        <v>149</v>
      </c>
      <c r="C249" s="136" t="s">
        <v>6</v>
      </c>
      <c r="D249" s="136">
        <v>1</v>
      </c>
      <c r="E249" s="136"/>
      <c r="F249" s="18"/>
      <c r="G249" s="161">
        <f t="shared" si="11"/>
        <v>0</v>
      </c>
    </row>
    <row r="250" spans="1:7" x14ac:dyDescent="0.25">
      <c r="A250" s="105"/>
      <c r="B250" s="120"/>
      <c r="C250" s="136"/>
      <c r="D250" s="136"/>
      <c r="E250" s="136"/>
      <c r="F250" s="18"/>
      <c r="G250" s="161"/>
    </row>
    <row r="251" spans="1:7" x14ac:dyDescent="0.25">
      <c r="A251" s="105"/>
      <c r="B251" s="118" t="s">
        <v>1154</v>
      </c>
      <c r="C251" s="136"/>
      <c r="D251" s="136"/>
      <c r="E251" s="136"/>
      <c r="F251" s="18"/>
      <c r="G251" s="161"/>
    </row>
    <row r="252" spans="1:7" x14ac:dyDescent="0.25">
      <c r="A252" s="105"/>
      <c r="B252" s="120" t="s">
        <v>1155</v>
      </c>
      <c r="C252" s="136" t="s">
        <v>13</v>
      </c>
      <c r="D252" s="136">
        <v>1</v>
      </c>
      <c r="E252" s="136"/>
      <c r="F252" s="18"/>
      <c r="G252" s="161">
        <f t="shared" ref="G252:G267" si="12">D252*F252</f>
        <v>0</v>
      </c>
    </row>
    <row r="253" spans="1:7" x14ac:dyDescent="0.25">
      <c r="A253" s="105"/>
      <c r="B253" s="120" t="s">
        <v>1156</v>
      </c>
      <c r="C253" s="136" t="s">
        <v>13</v>
      </c>
      <c r="D253" s="136">
        <v>1</v>
      </c>
      <c r="E253" s="136"/>
      <c r="F253" s="18"/>
      <c r="G253" s="161">
        <f t="shared" si="12"/>
        <v>0</v>
      </c>
    </row>
    <row r="254" spans="1:7" x14ac:dyDescent="0.25">
      <c r="A254" s="105"/>
      <c r="B254" s="120" t="s">
        <v>1157</v>
      </c>
      <c r="C254" s="136" t="s">
        <v>13</v>
      </c>
      <c r="D254" s="136">
        <v>1</v>
      </c>
      <c r="E254" s="136"/>
      <c r="F254" s="18"/>
      <c r="G254" s="161">
        <f t="shared" si="12"/>
        <v>0</v>
      </c>
    </row>
    <row r="255" spans="1:7" s="111" customFormat="1" ht="14.25" x14ac:dyDescent="0.25">
      <c r="A255" s="105"/>
      <c r="B255" s="120" t="s">
        <v>1158</v>
      </c>
      <c r="C255" s="136" t="s">
        <v>91</v>
      </c>
      <c r="D255" s="136">
        <v>8</v>
      </c>
      <c r="E255" s="136"/>
      <c r="F255" s="18"/>
      <c r="G255" s="161">
        <f t="shared" si="12"/>
        <v>0</v>
      </c>
    </row>
    <row r="256" spans="1:7" s="111" customFormat="1" ht="14.25" x14ac:dyDescent="0.25">
      <c r="A256" s="105"/>
      <c r="B256" s="120" t="s">
        <v>188</v>
      </c>
      <c r="C256" s="136" t="s">
        <v>91</v>
      </c>
      <c r="D256" s="136">
        <v>6</v>
      </c>
      <c r="E256" s="136"/>
      <c r="F256" s="18"/>
      <c r="G256" s="161">
        <f t="shared" si="12"/>
        <v>0</v>
      </c>
    </row>
    <row r="257" spans="1:7" s="111" customFormat="1" ht="14.25" x14ac:dyDescent="0.25">
      <c r="A257" s="105"/>
      <c r="B257" s="120" t="s">
        <v>187</v>
      </c>
      <c r="C257" s="136" t="s">
        <v>91</v>
      </c>
      <c r="D257" s="136">
        <v>4</v>
      </c>
      <c r="E257" s="136"/>
      <c r="F257" s="18"/>
      <c r="G257" s="161">
        <f t="shared" si="12"/>
        <v>0</v>
      </c>
    </row>
    <row r="258" spans="1:7" s="111" customFormat="1" ht="14.25" x14ac:dyDescent="0.25">
      <c r="A258" s="105"/>
      <c r="B258" s="120" t="s">
        <v>1159</v>
      </c>
      <c r="C258" s="136" t="s">
        <v>13</v>
      </c>
      <c r="D258" s="136">
        <v>2</v>
      </c>
      <c r="E258" s="136"/>
      <c r="F258" s="18"/>
      <c r="G258" s="161">
        <f t="shared" si="12"/>
        <v>0</v>
      </c>
    </row>
    <row r="259" spans="1:7" s="111" customFormat="1" ht="14.25" x14ac:dyDescent="0.25">
      <c r="A259" s="105"/>
      <c r="B259" s="120" t="s">
        <v>1160</v>
      </c>
      <c r="C259" s="136" t="s">
        <v>13</v>
      </c>
      <c r="D259" s="136">
        <v>1</v>
      </c>
      <c r="E259" s="136"/>
      <c r="F259" s="18"/>
      <c r="G259" s="161">
        <f t="shared" si="12"/>
        <v>0</v>
      </c>
    </row>
    <row r="260" spans="1:7" s="111" customFormat="1" ht="14.25" x14ac:dyDescent="0.25">
      <c r="A260" s="105"/>
      <c r="B260" s="120" t="s">
        <v>1161</v>
      </c>
      <c r="C260" s="136" t="s">
        <v>13</v>
      </c>
      <c r="D260" s="136">
        <v>1</v>
      </c>
      <c r="E260" s="136"/>
      <c r="F260" s="18"/>
      <c r="G260" s="161">
        <f t="shared" si="12"/>
        <v>0</v>
      </c>
    </row>
    <row r="261" spans="1:7" s="111" customFormat="1" ht="14.25" x14ac:dyDescent="0.25">
      <c r="A261" s="105"/>
      <c r="B261" s="120" t="s">
        <v>1162</v>
      </c>
      <c r="C261" s="136" t="s">
        <v>13</v>
      </c>
      <c r="D261" s="136">
        <v>1</v>
      </c>
      <c r="E261" s="136"/>
      <c r="F261" s="18"/>
      <c r="G261" s="161">
        <f t="shared" si="12"/>
        <v>0</v>
      </c>
    </row>
    <row r="262" spans="1:7" x14ac:dyDescent="0.25">
      <c r="A262" s="105"/>
      <c r="B262" s="120" t="s">
        <v>1163</v>
      </c>
      <c r="C262" s="136" t="s">
        <v>13</v>
      </c>
      <c r="D262" s="136">
        <v>1</v>
      </c>
      <c r="E262" s="136"/>
      <c r="F262" s="18"/>
      <c r="G262" s="161">
        <f t="shared" si="12"/>
        <v>0</v>
      </c>
    </row>
    <row r="263" spans="1:7" x14ac:dyDescent="0.25">
      <c r="A263" s="105"/>
      <c r="B263" s="120" t="s">
        <v>1164</v>
      </c>
      <c r="C263" s="136" t="s">
        <v>13</v>
      </c>
      <c r="D263" s="136">
        <v>1</v>
      </c>
      <c r="E263" s="136"/>
      <c r="F263" s="18"/>
      <c r="G263" s="161">
        <f t="shared" si="12"/>
        <v>0</v>
      </c>
    </row>
    <row r="264" spans="1:7" ht="28.5" x14ac:dyDescent="0.25">
      <c r="A264" s="105"/>
      <c r="B264" s="120" t="s">
        <v>190</v>
      </c>
      <c r="C264" s="136" t="s">
        <v>6</v>
      </c>
      <c r="D264" s="136">
        <v>1</v>
      </c>
      <c r="E264" s="136"/>
      <c r="F264" s="18"/>
      <c r="G264" s="161">
        <f t="shared" si="12"/>
        <v>0</v>
      </c>
    </row>
    <row r="265" spans="1:7" x14ac:dyDescent="0.25">
      <c r="A265" s="105"/>
      <c r="B265" s="120" t="s">
        <v>1165</v>
      </c>
      <c r="C265" s="136" t="s">
        <v>13</v>
      </c>
      <c r="D265" s="136">
        <v>1</v>
      </c>
      <c r="E265" s="136"/>
      <c r="F265" s="18"/>
      <c r="G265" s="161">
        <f t="shared" si="12"/>
        <v>0</v>
      </c>
    </row>
    <row r="266" spans="1:7" x14ac:dyDescent="0.25">
      <c r="A266" s="105"/>
      <c r="B266" s="120" t="s">
        <v>138</v>
      </c>
      <c r="C266" s="136" t="s">
        <v>13</v>
      </c>
      <c r="D266" s="136">
        <v>1</v>
      </c>
      <c r="E266" s="136"/>
      <c r="F266" s="18"/>
      <c r="G266" s="161">
        <f t="shared" si="12"/>
        <v>0</v>
      </c>
    </row>
    <row r="267" spans="1:7" x14ac:dyDescent="0.25">
      <c r="A267" s="105"/>
      <c r="B267" s="120" t="s">
        <v>149</v>
      </c>
      <c r="C267" s="136" t="s">
        <v>6</v>
      </c>
      <c r="D267" s="136">
        <v>1</v>
      </c>
      <c r="E267" s="136"/>
      <c r="F267" s="18"/>
      <c r="G267" s="161">
        <f t="shared" si="12"/>
        <v>0</v>
      </c>
    </row>
    <row r="268" spans="1:7" x14ac:dyDescent="0.25">
      <c r="A268" s="105"/>
      <c r="B268" s="110"/>
      <c r="C268" s="136"/>
      <c r="D268" s="136"/>
      <c r="E268" s="136"/>
      <c r="F268" s="18"/>
      <c r="G268" s="161"/>
    </row>
    <row r="269" spans="1:7" x14ac:dyDescent="0.25">
      <c r="A269" s="105"/>
      <c r="B269" s="118" t="s">
        <v>1166</v>
      </c>
      <c r="C269" s="136"/>
      <c r="D269" s="136"/>
      <c r="E269" s="136"/>
      <c r="F269" s="18"/>
      <c r="G269" s="161"/>
    </row>
    <row r="270" spans="1:7" x14ac:dyDescent="0.25">
      <c r="A270" s="105"/>
      <c r="B270" s="120" t="s">
        <v>1167</v>
      </c>
      <c r="C270" s="136" t="s">
        <v>13</v>
      </c>
      <c r="D270" s="136">
        <v>1</v>
      </c>
      <c r="E270" s="136"/>
      <c r="F270" s="18"/>
      <c r="G270" s="161">
        <f t="shared" ref="G270:G278" si="13">D270*F270</f>
        <v>0</v>
      </c>
    </row>
    <row r="271" spans="1:7" x14ac:dyDescent="0.25">
      <c r="A271" s="105"/>
      <c r="B271" s="120" t="s">
        <v>1168</v>
      </c>
      <c r="C271" s="136" t="s">
        <v>13</v>
      </c>
      <c r="D271" s="136">
        <v>1</v>
      </c>
      <c r="E271" s="136"/>
      <c r="F271" s="18"/>
      <c r="G271" s="161">
        <f t="shared" si="13"/>
        <v>0</v>
      </c>
    </row>
    <row r="272" spans="1:7" s="111" customFormat="1" ht="14.25" x14ac:dyDescent="0.25">
      <c r="A272" s="105"/>
      <c r="B272" s="120" t="s">
        <v>187</v>
      </c>
      <c r="C272" s="136" t="s">
        <v>91</v>
      </c>
      <c r="D272" s="136">
        <v>25</v>
      </c>
      <c r="E272" s="136"/>
      <c r="F272" s="18"/>
      <c r="G272" s="161">
        <f t="shared" si="13"/>
        <v>0</v>
      </c>
    </row>
    <row r="273" spans="1:7" s="111" customFormat="1" ht="14.25" x14ac:dyDescent="0.25">
      <c r="A273" s="105"/>
      <c r="B273" s="120" t="s">
        <v>189</v>
      </c>
      <c r="C273" s="136" t="s">
        <v>13</v>
      </c>
      <c r="D273" s="136">
        <v>3</v>
      </c>
      <c r="E273" s="136"/>
      <c r="F273" s="18"/>
      <c r="G273" s="161">
        <f t="shared" si="13"/>
        <v>0</v>
      </c>
    </row>
    <row r="274" spans="1:7" s="111" customFormat="1" ht="14.25" x14ac:dyDescent="0.25">
      <c r="A274" s="105"/>
      <c r="B274" s="120" t="s">
        <v>1169</v>
      </c>
      <c r="C274" s="136" t="s">
        <v>13</v>
      </c>
      <c r="D274" s="136">
        <v>3</v>
      </c>
      <c r="E274" s="136"/>
      <c r="F274" s="18"/>
      <c r="G274" s="161">
        <f t="shared" si="13"/>
        <v>0</v>
      </c>
    </row>
    <row r="275" spans="1:7" ht="28.5" x14ac:dyDescent="0.25">
      <c r="A275" s="105"/>
      <c r="B275" s="120" t="s">
        <v>190</v>
      </c>
      <c r="C275" s="136" t="s">
        <v>6</v>
      </c>
      <c r="D275" s="136">
        <v>1</v>
      </c>
      <c r="E275" s="136"/>
      <c r="F275" s="18"/>
      <c r="G275" s="161">
        <f t="shared" si="13"/>
        <v>0</v>
      </c>
    </row>
    <row r="276" spans="1:7" x14ac:dyDescent="0.25">
      <c r="A276" s="105"/>
      <c r="B276" s="120" t="s">
        <v>185</v>
      </c>
      <c r="C276" s="136" t="s">
        <v>13</v>
      </c>
      <c r="D276" s="136">
        <v>3</v>
      </c>
      <c r="E276" s="136"/>
      <c r="F276" s="18"/>
      <c r="G276" s="161">
        <f t="shared" si="13"/>
        <v>0</v>
      </c>
    </row>
    <row r="277" spans="1:7" x14ac:dyDescent="0.25">
      <c r="A277" s="105"/>
      <c r="B277" s="120" t="s">
        <v>138</v>
      </c>
      <c r="C277" s="136" t="s">
        <v>13</v>
      </c>
      <c r="D277" s="136">
        <v>1</v>
      </c>
      <c r="E277" s="136"/>
      <c r="F277" s="18"/>
      <c r="G277" s="161">
        <f t="shared" si="13"/>
        <v>0</v>
      </c>
    </row>
    <row r="278" spans="1:7" x14ac:dyDescent="0.25">
      <c r="A278" s="105"/>
      <c r="B278" s="120" t="s">
        <v>149</v>
      </c>
      <c r="C278" s="136" t="s">
        <v>6</v>
      </c>
      <c r="D278" s="136">
        <v>1</v>
      </c>
      <c r="E278" s="136"/>
      <c r="F278" s="18"/>
      <c r="G278" s="161">
        <f t="shared" si="13"/>
        <v>0</v>
      </c>
    </row>
    <row r="279" spans="1:7" x14ac:dyDescent="0.25">
      <c r="A279" s="105"/>
      <c r="B279" s="110"/>
      <c r="C279" s="107"/>
      <c r="D279" s="107"/>
      <c r="E279" s="107"/>
      <c r="F279" s="162"/>
      <c r="G279" s="168"/>
    </row>
    <row r="280" spans="1:7" x14ac:dyDescent="0.25">
      <c r="A280" s="105"/>
      <c r="B280" s="127" t="str">
        <f>CONCATENATE("SOUS-TOTAL ",B213)</f>
        <v xml:space="preserve">SOUS-TOTAL VENTILATION DIVERS </v>
      </c>
      <c r="C280" s="128"/>
      <c r="D280" s="128"/>
      <c r="E280" s="128"/>
      <c r="F280" s="169"/>
      <c r="G280" s="164">
        <f>SUM(G217:G279)</f>
        <v>0</v>
      </c>
    </row>
    <row r="281" spans="1:7" x14ac:dyDescent="0.25">
      <c r="A281" s="105"/>
      <c r="B281" s="110"/>
      <c r="C281" s="107"/>
      <c r="D281" s="107"/>
      <c r="E281" s="107"/>
      <c r="F281" s="162"/>
      <c r="G281" s="168"/>
    </row>
    <row r="282" spans="1:7" x14ac:dyDescent="0.25">
      <c r="A282" s="105"/>
      <c r="B282" s="349" t="s">
        <v>191</v>
      </c>
      <c r="C282" s="350"/>
      <c r="D282" s="350"/>
      <c r="E282" s="350"/>
      <c r="F282" s="350"/>
      <c r="G282" s="351"/>
    </row>
    <row r="283" spans="1:7" x14ac:dyDescent="0.25">
      <c r="A283" s="105"/>
      <c r="B283" s="352"/>
      <c r="C283" s="353"/>
      <c r="D283" s="353"/>
      <c r="E283" s="353"/>
      <c r="F283" s="353"/>
      <c r="G283" s="354"/>
    </row>
    <row r="284" spans="1:7" x14ac:dyDescent="0.25">
      <c r="A284" s="105"/>
      <c r="B284" s="112"/>
      <c r="C284" s="107"/>
      <c r="D284" s="107"/>
      <c r="E284" s="107"/>
      <c r="F284" s="162"/>
      <c r="G284" s="161"/>
    </row>
    <row r="285" spans="1:7" x14ac:dyDescent="0.25">
      <c r="A285" s="105"/>
      <c r="B285" s="120" t="s">
        <v>192</v>
      </c>
      <c r="C285" s="136" t="s">
        <v>13</v>
      </c>
      <c r="D285" s="136">
        <v>1</v>
      </c>
      <c r="E285" s="136"/>
      <c r="F285" s="18"/>
      <c r="G285" s="161">
        <f t="shared" ref="G285:G292" si="14">D285*F285</f>
        <v>0</v>
      </c>
    </row>
    <row r="286" spans="1:7" x14ac:dyDescent="0.25">
      <c r="A286" s="105"/>
      <c r="B286" s="120" t="s">
        <v>1170</v>
      </c>
      <c r="C286" s="136" t="s">
        <v>6</v>
      </c>
      <c r="D286" s="136">
        <v>1</v>
      </c>
      <c r="E286" s="136"/>
      <c r="F286" s="18"/>
      <c r="G286" s="161">
        <f t="shared" si="14"/>
        <v>0</v>
      </c>
    </row>
    <row r="287" spans="1:7" x14ac:dyDescent="0.25">
      <c r="A287" s="105"/>
      <c r="B287" s="120" t="s">
        <v>155</v>
      </c>
      <c r="C287" s="136" t="s">
        <v>6</v>
      </c>
      <c r="D287" s="136">
        <v>1</v>
      </c>
      <c r="E287" s="136"/>
      <c r="F287" s="18"/>
      <c r="G287" s="161">
        <f t="shared" si="14"/>
        <v>0</v>
      </c>
    </row>
    <row r="288" spans="1:7" x14ac:dyDescent="0.25">
      <c r="A288" s="105"/>
      <c r="B288" s="120" t="s">
        <v>193</v>
      </c>
      <c r="C288" s="136" t="s">
        <v>13</v>
      </c>
      <c r="D288" s="136">
        <v>3</v>
      </c>
      <c r="E288" s="136"/>
      <c r="F288" s="18"/>
      <c r="G288" s="161">
        <f t="shared" si="14"/>
        <v>0</v>
      </c>
    </row>
    <row r="289" spans="1:7" x14ac:dyDescent="0.25">
      <c r="A289" s="105"/>
      <c r="B289" s="120" t="s">
        <v>194</v>
      </c>
      <c r="C289" s="136" t="s">
        <v>13</v>
      </c>
      <c r="D289" s="136">
        <v>4</v>
      </c>
      <c r="E289" s="136"/>
      <c r="F289" s="18"/>
      <c r="G289" s="161">
        <f t="shared" si="14"/>
        <v>0</v>
      </c>
    </row>
    <row r="290" spans="1:7" x14ac:dyDescent="0.25">
      <c r="A290" s="105"/>
      <c r="B290" s="120" t="s">
        <v>195</v>
      </c>
      <c r="C290" s="136" t="s">
        <v>13</v>
      </c>
      <c r="D290" s="136">
        <v>2</v>
      </c>
      <c r="E290" s="136"/>
      <c r="F290" s="18"/>
      <c r="G290" s="161">
        <f t="shared" si="14"/>
        <v>0</v>
      </c>
    </row>
    <row r="291" spans="1:7" x14ac:dyDescent="0.25">
      <c r="A291" s="105"/>
      <c r="B291" s="120" t="s">
        <v>196</v>
      </c>
      <c r="C291" s="136" t="s">
        <v>13</v>
      </c>
      <c r="D291" s="136">
        <v>3</v>
      </c>
      <c r="E291" s="136"/>
      <c r="F291" s="18"/>
      <c r="G291" s="161">
        <f t="shared" si="14"/>
        <v>0</v>
      </c>
    </row>
    <row r="292" spans="1:7" x14ac:dyDescent="0.25">
      <c r="A292" s="105"/>
      <c r="B292" s="120" t="s">
        <v>197</v>
      </c>
      <c r="C292" s="136" t="s">
        <v>13</v>
      </c>
      <c r="D292" s="136">
        <v>1</v>
      </c>
      <c r="E292" s="136"/>
      <c r="F292" s="18"/>
      <c r="G292" s="161">
        <f t="shared" si="14"/>
        <v>0</v>
      </c>
    </row>
    <row r="293" spans="1:7" s="111" customFormat="1" ht="14.25" x14ac:dyDescent="0.25">
      <c r="A293" s="105"/>
      <c r="B293" s="110" t="s">
        <v>156</v>
      </c>
      <c r="C293" s="136"/>
      <c r="D293" s="136"/>
      <c r="E293" s="136"/>
      <c r="F293" s="18"/>
      <c r="G293" s="161"/>
    </row>
    <row r="294" spans="1:7" s="111" customFormat="1" ht="14.25" x14ac:dyDescent="0.25">
      <c r="A294" s="105"/>
      <c r="B294" s="120" t="s">
        <v>198</v>
      </c>
      <c r="C294" s="136" t="s">
        <v>91</v>
      </c>
      <c r="D294" s="136">
        <v>36</v>
      </c>
      <c r="E294" s="136"/>
      <c r="F294" s="18"/>
      <c r="G294" s="161">
        <f t="shared" ref="G294:G304" si="15">D294*F294</f>
        <v>0</v>
      </c>
    </row>
    <row r="295" spans="1:7" s="111" customFormat="1" ht="14.25" x14ac:dyDescent="0.25">
      <c r="A295" s="105"/>
      <c r="B295" s="120" t="s">
        <v>199</v>
      </c>
      <c r="C295" s="136" t="s">
        <v>91</v>
      </c>
      <c r="D295" s="136">
        <v>38</v>
      </c>
      <c r="E295" s="136"/>
      <c r="F295" s="18"/>
      <c r="G295" s="161">
        <f t="shared" si="15"/>
        <v>0</v>
      </c>
    </row>
    <row r="296" spans="1:7" s="111" customFormat="1" ht="14.25" x14ac:dyDescent="0.25">
      <c r="A296" s="105"/>
      <c r="B296" s="120" t="s">
        <v>200</v>
      </c>
      <c r="C296" s="136" t="s">
        <v>6</v>
      </c>
      <c r="D296" s="136">
        <v>12</v>
      </c>
      <c r="E296" s="136"/>
      <c r="F296" s="18"/>
      <c r="G296" s="161">
        <f t="shared" si="15"/>
        <v>0</v>
      </c>
    </row>
    <row r="297" spans="1:7" s="111" customFormat="1" ht="14.25" x14ac:dyDescent="0.25">
      <c r="A297" s="105"/>
      <c r="B297" s="120" t="s">
        <v>1106</v>
      </c>
      <c r="C297" s="136" t="s">
        <v>6</v>
      </c>
      <c r="D297" s="136">
        <v>1</v>
      </c>
      <c r="E297" s="136"/>
      <c r="F297" s="18"/>
      <c r="G297" s="161">
        <f t="shared" si="15"/>
        <v>0</v>
      </c>
    </row>
    <row r="298" spans="1:7" x14ac:dyDescent="0.25">
      <c r="A298" s="105"/>
      <c r="B298" s="120" t="s">
        <v>1171</v>
      </c>
      <c r="C298" s="136" t="s">
        <v>91</v>
      </c>
      <c r="D298" s="136">
        <v>4</v>
      </c>
      <c r="E298" s="136"/>
      <c r="F298" s="18"/>
      <c r="G298" s="161">
        <f t="shared" si="15"/>
        <v>0</v>
      </c>
    </row>
    <row r="299" spans="1:7" x14ac:dyDescent="0.25">
      <c r="A299" s="105"/>
      <c r="B299" s="120" t="s">
        <v>1111</v>
      </c>
      <c r="C299" s="136" t="s">
        <v>91</v>
      </c>
      <c r="D299" s="136">
        <v>75</v>
      </c>
      <c r="E299" s="136"/>
      <c r="F299" s="18"/>
      <c r="G299" s="161">
        <f t="shared" si="15"/>
        <v>0</v>
      </c>
    </row>
    <row r="300" spans="1:7" x14ac:dyDescent="0.25">
      <c r="A300" s="105"/>
      <c r="B300" s="120" t="s">
        <v>157</v>
      </c>
      <c r="C300" s="136" t="s">
        <v>13</v>
      </c>
      <c r="D300" s="136">
        <v>13</v>
      </c>
      <c r="E300" s="136"/>
      <c r="F300" s="18"/>
      <c r="G300" s="161">
        <f t="shared" si="15"/>
        <v>0</v>
      </c>
    </row>
    <row r="301" spans="1:7" x14ac:dyDescent="0.25">
      <c r="A301" s="105"/>
      <c r="B301" s="120" t="s">
        <v>1172</v>
      </c>
      <c r="C301" s="136" t="s">
        <v>13</v>
      </c>
      <c r="D301" s="136">
        <v>1</v>
      </c>
      <c r="E301" s="136"/>
      <c r="F301" s="18"/>
      <c r="G301" s="161">
        <f t="shared" si="15"/>
        <v>0</v>
      </c>
    </row>
    <row r="302" spans="1:7" x14ac:dyDescent="0.25">
      <c r="A302" s="105"/>
      <c r="B302" s="120" t="s">
        <v>158</v>
      </c>
      <c r="C302" s="136" t="s">
        <v>13</v>
      </c>
      <c r="D302" s="136">
        <v>14</v>
      </c>
      <c r="E302" s="136"/>
      <c r="F302" s="18"/>
      <c r="G302" s="161">
        <f t="shared" si="15"/>
        <v>0</v>
      </c>
    </row>
    <row r="303" spans="1:7" ht="28.5" x14ac:dyDescent="0.25">
      <c r="A303" s="105"/>
      <c r="B303" s="120" t="s">
        <v>159</v>
      </c>
      <c r="C303" s="136" t="s">
        <v>91</v>
      </c>
      <c r="D303" s="136">
        <v>70</v>
      </c>
      <c r="E303" s="136"/>
      <c r="F303" s="18"/>
      <c r="G303" s="161">
        <f t="shared" si="15"/>
        <v>0</v>
      </c>
    </row>
    <row r="304" spans="1:7" x14ac:dyDescent="0.25">
      <c r="A304" s="105"/>
      <c r="B304" s="120" t="s">
        <v>138</v>
      </c>
      <c r="C304" s="136" t="s">
        <v>6</v>
      </c>
      <c r="D304" s="136">
        <v>1</v>
      </c>
      <c r="E304" s="136"/>
      <c r="F304" s="18"/>
      <c r="G304" s="161">
        <f t="shared" si="15"/>
        <v>0</v>
      </c>
    </row>
    <row r="305" spans="1:7" x14ac:dyDescent="0.25">
      <c r="A305" s="105"/>
      <c r="B305" s="117"/>
      <c r="C305" s="107"/>
      <c r="D305" s="107"/>
      <c r="E305" s="107"/>
      <c r="F305" s="162"/>
      <c r="G305" s="166"/>
    </row>
    <row r="306" spans="1:7" x14ac:dyDescent="0.25">
      <c r="A306" s="105"/>
      <c r="B306" s="127" t="str">
        <f>CONCATENATE("SOUS-TOTAL ",B282)</f>
        <v>SOUS-TOTAL CONDITIONNEMENT LOCAUX</v>
      </c>
      <c r="C306" s="128"/>
      <c r="D306" s="128"/>
      <c r="E306" s="128"/>
      <c r="F306" s="169"/>
      <c r="G306" s="164">
        <f>SUM(G285:G304)</f>
        <v>0</v>
      </c>
    </row>
    <row r="307" spans="1:7" x14ac:dyDescent="0.25">
      <c r="A307" s="105"/>
      <c r="B307" s="110"/>
      <c r="C307" s="107"/>
      <c r="D307" s="107"/>
      <c r="E307" s="107"/>
      <c r="F307" s="162"/>
      <c r="G307" s="168"/>
    </row>
    <row r="308" spans="1:7" ht="15" customHeight="1" x14ac:dyDescent="0.25">
      <c r="A308" s="105"/>
      <c r="B308" s="349" t="s">
        <v>201</v>
      </c>
      <c r="C308" s="350"/>
      <c r="D308" s="350"/>
      <c r="E308" s="350"/>
      <c r="F308" s="350"/>
      <c r="G308" s="351"/>
    </row>
    <row r="309" spans="1:7" x14ac:dyDescent="0.25">
      <c r="A309" s="105"/>
      <c r="B309" s="352"/>
      <c r="C309" s="353"/>
      <c r="D309" s="353"/>
      <c r="E309" s="353"/>
      <c r="F309" s="353"/>
      <c r="G309" s="354"/>
    </row>
    <row r="310" spans="1:7" ht="14.25" customHeight="1" x14ac:dyDescent="0.25">
      <c r="A310" s="105"/>
      <c r="B310" s="112"/>
      <c r="C310" s="107"/>
      <c r="D310" s="107"/>
      <c r="E310" s="107"/>
      <c r="F310" s="162"/>
      <c r="G310" s="161"/>
    </row>
    <row r="311" spans="1:7" x14ac:dyDescent="0.25">
      <c r="A311" s="105"/>
      <c r="B311" s="110" t="s">
        <v>202</v>
      </c>
      <c r="C311" s="136" t="s">
        <v>13</v>
      </c>
      <c r="D311" s="136">
        <v>2</v>
      </c>
      <c r="E311" s="294"/>
      <c r="F311" s="18"/>
      <c r="G311" s="161">
        <f t="shared" ref="G311:G322" si="16">D311*F311</f>
        <v>0</v>
      </c>
    </row>
    <row r="312" spans="1:7" x14ac:dyDescent="0.25">
      <c r="A312" s="105"/>
      <c r="B312" s="120" t="s">
        <v>203</v>
      </c>
      <c r="C312" s="136" t="s">
        <v>6</v>
      </c>
      <c r="D312" s="136">
        <v>1</v>
      </c>
      <c r="E312" s="294"/>
      <c r="F312" s="18"/>
      <c r="G312" s="161">
        <f t="shared" si="16"/>
        <v>0</v>
      </c>
    </row>
    <row r="313" spans="1:7" x14ac:dyDescent="0.25">
      <c r="A313" s="105"/>
      <c r="B313" s="120" t="s">
        <v>1173</v>
      </c>
      <c r="C313" s="136" t="s">
        <v>13</v>
      </c>
      <c r="D313" s="136">
        <v>2</v>
      </c>
      <c r="E313" s="294"/>
      <c r="F313" s="18"/>
      <c r="G313" s="161">
        <f t="shared" si="16"/>
        <v>0</v>
      </c>
    </row>
    <row r="314" spans="1:7" x14ac:dyDescent="0.25">
      <c r="A314" s="105"/>
      <c r="B314" s="120" t="s">
        <v>161</v>
      </c>
      <c r="C314" s="136" t="s">
        <v>6</v>
      </c>
      <c r="D314" s="136">
        <v>2</v>
      </c>
      <c r="E314" s="294"/>
      <c r="F314" s="18"/>
      <c r="G314" s="161">
        <f t="shared" si="16"/>
        <v>0</v>
      </c>
    </row>
    <row r="315" spans="1:7" x14ac:dyDescent="0.25">
      <c r="A315" s="105"/>
      <c r="B315" s="120" t="s">
        <v>156</v>
      </c>
      <c r="C315" s="136" t="s">
        <v>91</v>
      </c>
      <c r="D315" s="136">
        <v>10</v>
      </c>
      <c r="E315" s="294"/>
      <c r="F315" s="18"/>
      <c r="G315" s="161">
        <f t="shared" si="16"/>
        <v>0</v>
      </c>
    </row>
    <row r="316" spans="1:7" s="111" customFormat="1" ht="14.25" x14ac:dyDescent="0.25">
      <c r="A316" s="105"/>
      <c r="B316" s="120" t="s">
        <v>1106</v>
      </c>
      <c r="C316" s="136" t="s">
        <v>6</v>
      </c>
      <c r="D316" s="136">
        <v>1</v>
      </c>
      <c r="E316" s="294"/>
      <c r="F316" s="18"/>
      <c r="G316" s="161">
        <f t="shared" si="16"/>
        <v>0</v>
      </c>
    </row>
    <row r="317" spans="1:7" x14ac:dyDescent="0.25">
      <c r="A317" s="105"/>
      <c r="B317" s="120" t="s">
        <v>1171</v>
      </c>
      <c r="C317" s="136" t="s">
        <v>91</v>
      </c>
      <c r="D317" s="136">
        <v>5</v>
      </c>
      <c r="E317" s="294"/>
      <c r="F317" s="18"/>
      <c r="G317" s="161">
        <f t="shared" si="16"/>
        <v>0</v>
      </c>
    </row>
    <row r="318" spans="1:7" x14ac:dyDescent="0.25">
      <c r="A318" s="105"/>
      <c r="B318" s="120" t="s">
        <v>1111</v>
      </c>
      <c r="C318" s="136" t="s">
        <v>91</v>
      </c>
      <c r="D318" s="136">
        <v>10</v>
      </c>
      <c r="E318" s="294"/>
      <c r="F318" s="18"/>
      <c r="G318" s="161">
        <f t="shared" si="16"/>
        <v>0</v>
      </c>
    </row>
    <row r="319" spans="1:7" x14ac:dyDescent="0.25">
      <c r="A319" s="105"/>
      <c r="B319" s="120" t="s">
        <v>157</v>
      </c>
      <c r="C319" s="136" t="s">
        <v>13</v>
      </c>
      <c r="D319" s="136">
        <v>2</v>
      </c>
      <c r="E319" s="294"/>
      <c r="F319" s="18"/>
      <c r="G319" s="161">
        <f t="shared" si="16"/>
        <v>0</v>
      </c>
    </row>
    <row r="320" spans="1:7" ht="28.5" x14ac:dyDescent="0.25">
      <c r="A320" s="105"/>
      <c r="B320" s="120" t="s">
        <v>204</v>
      </c>
      <c r="C320" s="136" t="s">
        <v>91</v>
      </c>
      <c r="D320" s="136">
        <v>3</v>
      </c>
      <c r="E320" s="294"/>
      <c r="F320" s="18"/>
      <c r="G320" s="161">
        <f t="shared" si="16"/>
        <v>0</v>
      </c>
    </row>
    <row r="321" spans="1:7" x14ac:dyDescent="0.25">
      <c r="A321" s="105"/>
      <c r="B321" s="120" t="s">
        <v>205</v>
      </c>
      <c r="C321" s="136" t="s">
        <v>6</v>
      </c>
      <c r="D321" s="136">
        <v>2</v>
      </c>
      <c r="E321" s="294"/>
      <c r="F321" s="18"/>
      <c r="G321" s="161">
        <f t="shared" si="16"/>
        <v>0</v>
      </c>
    </row>
    <row r="322" spans="1:7" x14ac:dyDescent="0.25">
      <c r="A322" s="105"/>
      <c r="B322" s="120" t="s">
        <v>138</v>
      </c>
      <c r="C322" s="136" t="s">
        <v>13</v>
      </c>
      <c r="D322" s="136">
        <v>2</v>
      </c>
      <c r="E322" s="294"/>
      <c r="F322" s="18"/>
      <c r="G322" s="161">
        <f t="shared" si="16"/>
        <v>0</v>
      </c>
    </row>
    <row r="323" spans="1:7" x14ac:dyDescent="0.25">
      <c r="A323" s="105"/>
      <c r="B323" s="110"/>
      <c r="C323" s="107"/>
      <c r="D323" s="107"/>
      <c r="E323" s="107"/>
      <c r="F323" s="162"/>
      <c r="G323" s="168"/>
    </row>
    <row r="324" spans="1:7" ht="17.25" customHeight="1" x14ac:dyDescent="0.25">
      <c r="A324" s="105"/>
      <c r="B324" s="127" t="str">
        <f>CONCATENATE("SOUS-TOTAL ",B308)</f>
        <v>SOUS-TOTAL REFROIDISSEMENT LOCAL CONGELATEURS -80°C</v>
      </c>
      <c r="C324" s="128"/>
      <c r="D324" s="128"/>
      <c r="E324" s="128"/>
      <c r="F324" s="169"/>
      <c r="G324" s="164">
        <f>SUM(G311:G323)</f>
        <v>0</v>
      </c>
    </row>
    <row r="325" spans="1:7" x14ac:dyDescent="0.25">
      <c r="A325" s="105"/>
      <c r="B325" s="110"/>
      <c r="C325" s="107"/>
      <c r="D325" s="107"/>
      <c r="E325" s="107"/>
      <c r="F325" s="162"/>
      <c r="G325" s="168"/>
    </row>
    <row r="326" spans="1:7" x14ac:dyDescent="0.25">
      <c r="A326" s="105"/>
      <c r="B326" s="110"/>
      <c r="C326" s="107"/>
      <c r="D326" s="107"/>
      <c r="E326" s="107"/>
      <c r="F326" s="162"/>
      <c r="G326" s="168"/>
    </row>
    <row r="327" spans="1:7" x14ac:dyDescent="0.25">
      <c r="A327" s="105"/>
      <c r="B327" s="349" t="s">
        <v>206</v>
      </c>
      <c r="C327" s="350"/>
      <c r="D327" s="350"/>
      <c r="E327" s="350"/>
      <c r="F327" s="350"/>
      <c r="G327" s="351"/>
    </row>
    <row r="328" spans="1:7" x14ac:dyDescent="0.25">
      <c r="A328" s="105"/>
      <c r="B328" s="352"/>
      <c r="C328" s="353"/>
      <c r="D328" s="353"/>
      <c r="E328" s="353"/>
      <c r="F328" s="353"/>
      <c r="G328" s="354"/>
    </row>
    <row r="329" spans="1:7" x14ac:dyDescent="0.25">
      <c r="A329" s="105"/>
      <c r="B329" s="112"/>
      <c r="C329" s="107"/>
      <c r="D329" s="107"/>
      <c r="E329" s="107"/>
      <c r="F329" s="162"/>
      <c r="G329" s="161"/>
    </row>
    <row r="330" spans="1:7" x14ac:dyDescent="0.25">
      <c r="A330" s="105"/>
      <c r="B330" s="110" t="s">
        <v>1174</v>
      </c>
      <c r="C330" s="136" t="s">
        <v>13</v>
      </c>
      <c r="D330" s="136">
        <v>1</v>
      </c>
      <c r="E330" s="136"/>
      <c r="F330" s="18"/>
      <c r="G330" s="161">
        <f t="shared" ref="G330:G341" si="17">D330*F330</f>
        <v>0</v>
      </c>
    </row>
    <row r="331" spans="1:7" x14ac:dyDescent="0.25">
      <c r="A331" s="105"/>
      <c r="B331" s="120" t="s">
        <v>203</v>
      </c>
      <c r="C331" s="136" t="s">
        <v>13</v>
      </c>
      <c r="D331" s="136">
        <v>1</v>
      </c>
      <c r="E331" s="136"/>
      <c r="F331" s="18"/>
      <c r="G331" s="161">
        <f t="shared" si="17"/>
        <v>0</v>
      </c>
    </row>
    <row r="332" spans="1:7" x14ac:dyDescent="0.25">
      <c r="A332" s="105"/>
      <c r="B332" s="120" t="s">
        <v>1173</v>
      </c>
      <c r="C332" s="136" t="s">
        <v>13</v>
      </c>
      <c r="D332" s="136">
        <v>1</v>
      </c>
      <c r="E332" s="136"/>
      <c r="F332" s="18"/>
      <c r="G332" s="161">
        <f t="shared" si="17"/>
        <v>0</v>
      </c>
    </row>
    <row r="333" spans="1:7" x14ac:dyDescent="0.25">
      <c r="A333" s="105"/>
      <c r="B333" s="120" t="s">
        <v>161</v>
      </c>
      <c r="C333" s="136" t="s">
        <v>6</v>
      </c>
      <c r="D333" s="136">
        <v>1</v>
      </c>
      <c r="E333" s="136"/>
      <c r="F333" s="18"/>
      <c r="G333" s="161">
        <f t="shared" si="17"/>
        <v>0</v>
      </c>
    </row>
    <row r="334" spans="1:7" x14ac:dyDescent="0.25">
      <c r="A334" s="105"/>
      <c r="B334" s="120" t="s">
        <v>156</v>
      </c>
      <c r="C334" s="136" t="s">
        <v>91</v>
      </c>
      <c r="D334" s="136">
        <v>6</v>
      </c>
      <c r="E334" s="136"/>
      <c r="F334" s="18"/>
      <c r="G334" s="161">
        <f t="shared" si="17"/>
        <v>0</v>
      </c>
    </row>
    <row r="335" spans="1:7" s="111" customFormat="1" ht="14.25" x14ac:dyDescent="0.25">
      <c r="A335" s="105"/>
      <c r="B335" s="120" t="s">
        <v>1106</v>
      </c>
      <c r="C335" s="136" t="s">
        <v>6</v>
      </c>
      <c r="D335" s="136">
        <v>1</v>
      </c>
      <c r="E335" s="136"/>
      <c r="F335" s="18"/>
      <c r="G335" s="161">
        <f t="shared" si="17"/>
        <v>0</v>
      </c>
    </row>
    <row r="336" spans="1:7" x14ac:dyDescent="0.25">
      <c r="A336" s="105"/>
      <c r="B336" s="120" t="s">
        <v>1171</v>
      </c>
      <c r="C336" s="136" t="s">
        <v>91</v>
      </c>
      <c r="D336" s="136">
        <v>5</v>
      </c>
      <c r="E336" s="136"/>
      <c r="F336" s="18"/>
      <c r="G336" s="161">
        <f t="shared" si="17"/>
        <v>0</v>
      </c>
    </row>
    <row r="337" spans="1:7" x14ac:dyDescent="0.25">
      <c r="A337" s="105"/>
      <c r="B337" s="120" t="s">
        <v>1111</v>
      </c>
      <c r="C337" s="136" t="s">
        <v>91</v>
      </c>
      <c r="D337" s="136">
        <v>6</v>
      </c>
      <c r="E337" s="136"/>
      <c r="F337" s="18"/>
      <c r="G337" s="161">
        <f t="shared" si="17"/>
        <v>0</v>
      </c>
    </row>
    <row r="338" spans="1:7" x14ac:dyDescent="0.25">
      <c r="A338" s="105"/>
      <c r="B338" s="120" t="s">
        <v>157</v>
      </c>
      <c r="C338" s="136" t="s">
        <v>154</v>
      </c>
      <c r="D338" s="136">
        <v>1</v>
      </c>
      <c r="E338" s="136"/>
      <c r="F338" s="18"/>
      <c r="G338" s="161">
        <f t="shared" si="17"/>
        <v>0</v>
      </c>
    </row>
    <row r="339" spans="1:7" ht="28.5" x14ac:dyDescent="0.25">
      <c r="A339" s="105"/>
      <c r="B339" s="120" t="s">
        <v>204</v>
      </c>
      <c r="C339" s="136" t="s">
        <v>91</v>
      </c>
      <c r="D339" s="136">
        <v>3</v>
      </c>
      <c r="E339" s="136"/>
      <c r="F339" s="18"/>
      <c r="G339" s="161">
        <f t="shared" si="17"/>
        <v>0</v>
      </c>
    </row>
    <row r="340" spans="1:7" x14ac:dyDescent="0.25">
      <c r="A340" s="105"/>
      <c r="B340" s="120" t="s">
        <v>205</v>
      </c>
      <c r="C340" s="136" t="s">
        <v>6</v>
      </c>
      <c r="D340" s="136">
        <v>1</v>
      </c>
      <c r="E340" s="136"/>
      <c r="F340" s="18"/>
      <c r="G340" s="161">
        <f t="shared" si="17"/>
        <v>0</v>
      </c>
    </row>
    <row r="341" spans="1:7" x14ac:dyDescent="0.25">
      <c r="A341" s="105"/>
      <c r="B341" s="120" t="s">
        <v>138</v>
      </c>
      <c r="C341" s="136" t="s">
        <v>13</v>
      </c>
      <c r="D341" s="136">
        <v>1</v>
      </c>
      <c r="E341" s="136"/>
      <c r="F341" s="18"/>
      <c r="G341" s="161">
        <f t="shared" si="17"/>
        <v>0</v>
      </c>
    </row>
    <row r="342" spans="1:7" x14ac:dyDescent="0.25">
      <c r="A342" s="105"/>
      <c r="B342" s="110"/>
      <c r="C342" s="107"/>
      <c r="D342" s="107"/>
      <c r="E342" s="107"/>
      <c r="F342" s="162"/>
      <c r="G342" s="168"/>
    </row>
    <row r="343" spans="1:7" x14ac:dyDescent="0.25">
      <c r="A343" s="105"/>
      <c r="B343" s="127" t="str">
        <f>CONCATENATE("SOUS-TOTAL ",B327)</f>
        <v>SOUS-TOTAL REFROIDISSEMENT LOCAL CONGELATEURS AUTOPSIE</v>
      </c>
      <c r="C343" s="128"/>
      <c r="D343" s="128"/>
      <c r="E343" s="128"/>
      <c r="F343" s="169"/>
      <c r="G343" s="164">
        <f>SUM(G330:G342)</f>
        <v>0</v>
      </c>
    </row>
    <row r="344" spans="1:7" x14ac:dyDescent="0.25">
      <c r="A344" s="105"/>
      <c r="B344" s="110"/>
      <c r="C344" s="107"/>
      <c r="D344" s="107"/>
      <c r="E344" s="107"/>
      <c r="F344" s="162"/>
      <c r="G344" s="168"/>
    </row>
    <row r="345" spans="1:7" x14ac:dyDescent="0.25">
      <c r="A345" s="105"/>
      <c r="B345" s="349" t="s">
        <v>264</v>
      </c>
      <c r="C345" s="350"/>
      <c r="D345" s="350"/>
      <c r="E345" s="350"/>
      <c r="F345" s="350"/>
      <c r="G345" s="351"/>
    </row>
    <row r="346" spans="1:7" x14ac:dyDescent="0.25">
      <c r="A346" s="105"/>
      <c r="B346" s="352"/>
      <c r="C346" s="353"/>
      <c r="D346" s="353"/>
      <c r="E346" s="353"/>
      <c r="F346" s="353"/>
      <c r="G346" s="354"/>
    </row>
    <row r="347" spans="1:7" x14ac:dyDescent="0.25">
      <c r="A347" s="105"/>
      <c r="B347" s="112"/>
      <c r="C347" s="107"/>
      <c r="D347" s="107"/>
      <c r="E347" s="107"/>
      <c r="F347" s="162"/>
      <c r="G347" s="161"/>
    </row>
    <row r="348" spans="1:7" ht="28.5" x14ac:dyDescent="0.25">
      <c r="A348" s="105"/>
      <c r="B348" s="110" t="s">
        <v>1175</v>
      </c>
      <c r="C348" s="136" t="s">
        <v>13</v>
      </c>
      <c r="D348" s="136">
        <v>10</v>
      </c>
      <c r="E348" s="136"/>
      <c r="F348" s="18"/>
      <c r="G348" s="161">
        <f>D348*F348</f>
        <v>0</v>
      </c>
    </row>
    <row r="349" spans="1:7" ht="28.5" x14ac:dyDescent="0.25">
      <c r="A349" s="105"/>
      <c r="B349" s="110" t="s">
        <v>265</v>
      </c>
      <c r="C349" s="136" t="s">
        <v>6</v>
      </c>
      <c r="D349" s="136">
        <v>1</v>
      </c>
      <c r="E349" s="136"/>
      <c r="F349" s="18"/>
      <c r="G349" s="161">
        <f>D349*F349</f>
        <v>0</v>
      </c>
    </row>
    <row r="350" spans="1:7" x14ac:dyDescent="0.25">
      <c r="A350" s="105"/>
      <c r="B350" s="119"/>
      <c r="C350" s="107"/>
      <c r="D350" s="107"/>
      <c r="E350" s="107"/>
      <c r="F350" s="162"/>
      <c r="G350" s="168"/>
    </row>
    <row r="351" spans="1:7" x14ac:dyDescent="0.25">
      <c r="A351" s="105"/>
      <c r="B351" s="127" t="str">
        <f>CONCATENATE("SOUS-TOTAL ",B345)</f>
        <v>SOUS-TOTAL GTC</v>
      </c>
      <c r="C351" s="128"/>
      <c r="D351" s="128"/>
      <c r="E351" s="128"/>
      <c r="F351" s="169"/>
      <c r="G351" s="164">
        <f>SUM(G348:G350)</f>
        <v>0</v>
      </c>
    </row>
    <row r="352" spans="1:7" x14ac:dyDescent="0.25">
      <c r="A352" s="105"/>
      <c r="B352" s="110"/>
      <c r="C352" s="107"/>
      <c r="D352" s="107"/>
      <c r="E352" s="107"/>
      <c r="F352" s="162"/>
      <c r="G352" s="168"/>
    </row>
    <row r="353" spans="1:7" ht="32.25" customHeight="1" x14ac:dyDescent="0.25">
      <c r="A353" s="105"/>
      <c r="B353" s="127" t="str">
        <f>CONCATENATE("SOUS-TOTAL ",B32)</f>
        <v>SOUS-TOTAL CVC</v>
      </c>
      <c r="C353" s="128"/>
      <c r="D353" s="128"/>
      <c r="E353" s="128"/>
      <c r="F353" s="169"/>
      <c r="G353" s="164">
        <f>G351+G343+G324+G306+G280+G210+G123</f>
        <v>0</v>
      </c>
    </row>
    <row r="354" spans="1:7" x14ac:dyDescent="0.25">
      <c r="A354" s="105"/>
      <c r="B354" s="115"/>
      <c r="C354" s="107"/>
      <c r="D354" s="107"/>
      <c r="E354" s="107"/>
      <c r="F354" s="162"/>
      <c r="G354" s="166"/>
    </row>
    <row r="355" spans="1:7" x14ac:dyDescent="0.25">
      <c r="A355" s="105"/>
      <c r="B355" s="112"/>
      <c r="C355" s="107"/>
      <c r="D355" s="107"/>
      <c r="E355" s="107"/>
      <c r="F355" s="162"/>
      <c r="G355" s="161"/>
    </row>
    <row r="356" spans="1:7" x14ac:dyDescent="0.25">
      <c r="A356" s="105"/>
      <c r="B356" s="368" t="s">
        <v>207</v>
      </c>
      <c r="C356" s="369"/>
      <c r="D356" s="369"/>
      <c r="E356" s="369"/>
      <c r="F356" s="369"/>
      <c r="G356" s="370"/>
    </row>
    <row r="357" spans="1:7" x14ac:dyDescent="0.25">
      <c r="A357" s="105"/>
      <c r="B357" s="112"/>
      <c r="C357" s="107"/>
      <c r="D357" s="107"/>
      <c r="E357" s="107"/>
      <c r="F357" s="162"/>
      <c r="G357" s="161"/>
    </row>
    <row r="358" spans="1:7" x14ac:dyDescent="0.25">
      <c r="A358" s="105"/>
      <c r="B358" s="349" t="s">
        <v>1176</v>
      </c>
      <c r="C358" s="350"/>
      <c r="D358" s="350"/>
      <c r="E358" s="350"/>
      <c r="F358" s="350"/>
      <c r="G358" s="351"/>
    </row>
    <row r="359" spans="1:7" x14ac:dyDescent="0.25">
      <c r="A359" s="105"/>
      <c r="B359" s="352"/>
      <c r="C359" s="353"/>
      <c r="D359" s="353"/>
      <c r="E359" s="353"/>
      <c r="F359" s="353"/>
      <c r="G359" s="354"/>
    </row>
    <row r="360" spans="1:7" x14ac:dyDescent="0.25">
      <c r="A360" s="105"/>
      <c r="B360" s="112"/>
      <c r="C360" s="107"/>
      <c r="D360" s="107"/>
      <c r="E360" s="107"/>
      <c r="F360" s="162"/>
      <c r="G360" s="161"/>
    </row>
    <row r="361" spans="1:7" x14ac:dyDescent="0.25">
      <c r="A361" s="105"/>
      <c r="B361" s="118" t="s">
        <v>226</v>
      </c>
      <c r="C361" s="136"/>
      <c r="D361" s="136"/>
      <c r="E361" s="136"/>
      <c r="F361" s="18"/>
      <c r="G361" s="161"/>
    </row>
    <row r="362" spans="1:7" x14ac:dyDescent="0.25">
      <c r="A362" s="105"/>
      <c r="B362" s="122" t="s">
        <v>227</v>
      </c>
      <c r="C362" s="136"/>
      <c r="D362" s="136"/>
      <c r="E362" s="136"/>
      <c r="F362" s="18"/>
      <c r="G362" s="161"/>
    </row>
    <row r="363" spans="1:7" x14ac:dyDescent="0.25">
      <c r="A363" s="105"/>
      <c r="B363" s="120" t="s">
        <v>228</v>
      </c>
      <c r="C363" s="136" t="s">
        <v>91</v>
      </c>
      <c r="D363" s="136">
        <v>12</v>
      </c>
      <c r="E363" s="136"/>
      <c r="F363" s="18"/>
      <c r="G363" s="161">
        <f>D363*F363</f>
        <v>0</v>
      </c>
    </row>
    <row r="364" spans="1:7" x14ac:dyDescent="0.25">
      <c r="A364" s="105"/>
      <c r="B364" s="120" t="s">
        <v>1177</v>
      </c>
      <c r="C364" s="136" t="s">
        <v>6</v>
      </c>
      <c r="D364" s="136">
        <v>1</v>
      </c>
      <c r="E364" s="136"/>
      <c r="F364" s="18"/>
      <c r="G364" s="161">
        <f>D364*F364</f>
        <v>0</v>
      </c>
    </row>
    <row r="365" spans="1:7" x14ac:dyDescent="0.25">
      <c r="A365" s="105"/>
      <c r="B365" s="112"/>
      <c r="C365" s="107"/>
      <c r="D365" s="107"/>
      <c r="E365" s="107"/>
      <c r="F365" s="162"/>
      <c r="G365" s="161"/>
    </row>
    <row r="366" spans="1:7" x14ac:dyDescent="0.25">
      <c r="A366" s="105"/>
      <c r="B366" s="127" t="str">
        <f>CONCATENATE("SOUS-TOTAL ",B358)</f>
        <v>SOUS-TOTAL ALIMENTATION</v>
      </c>
      <c r="C366" s="96"/>
      <c r="D366" s="96"/>
      <c r="E366" s="96"/>
      <c r="F366" s="173"/>
      <c r="G366" s="164">
        <f>SUM(G363:G365)</f>
        <v>0</v>
      </c>
    </row>
    <row r="367" spans="1:7" s="176" customFormat="1" ht="27" customHeight="1" x14ac:dyDescent="0.25">
      <c r="A367" s="109"/>
      <c r="B367" s="110"/>
      <c r="C367" s="107"/>
      <c r="D367" s="107"/>
      <c r="E367" s="107"/>
      <c r="F367" s="162"/>
      <c r="G367" s="161"/>
    </row>
    <row r="368" spans="1:7" s="176" customFormat="1" ht="14.25" x14ac:dyDescent="0.25">
      <c r="A368" s="109"/>
      <c r="B368" s="349" t="s">
        <v>208</v>
      </c>
      <c r="C368" s="350"/>
      <c r="D368" s="350"/>
      <c r="E368" s="350"/>
      <c r="F368" s="350"/>
      <c r="G368" s="351"/>
    </row>
    <row r="369" spans="1:7" s="176" customFormat="1" ht="14.25" x14ac:dyDescent="0.25">
      <c r="A369" s="109"/>
      <c r="B369" s="352"/>
      <c r="C369" s="353"/>
      <c r="D369" s="353"/>
      <c r="E369" s="353"/>
      <c r="F369" s="353"/>
      <c r="G369" s="354"/>
    </row>
    <row r="370" spans="1:7" s="176" customFormat="1" ht="15" x14ac:dyDescent="0.25">
      <c r="A370" s="109"/>
      <c r="B370" s="112"/>
      <c r="C370" s="107"/>
      <c r="D370" s="107"/>
      <c r="E370" s="107"/>
      <c r="F370" s="162"/>
      <c r="G370" s="161"/>
    </row>
    <row r="371" spans="1:7" x14ac:dyDescent="0.25">
      <c r="A371" s="105"/>
      <c r="B371" s="118" t="s">
        <v>209</v>
      </c>
      <c r="C371" s="136"/>
      <c r="D371" s="136"/>
      <c r="E371" s="136"/>
      <c r="F371" s="18"/>
      <c r="G371" s="161"/>
    </row>
    <row r="372" spans="1:7" x14ac:dyDescent="0.25">
      <c r="A372" s="105"/>
      <c r="B372" s="110" t="s">
        <v>210</v>
      </c>
      <c r="C372" s="136" t="s">
        <v>6</v>
      </c>
      <c r="D372" s="136">
        <v>1</v>
      </c>
      <c r="E372" s="136"/>
      <c r="F372" s="18"/>
      <c r="G372" s="161">
        <f>D372*F372</f>
        <v>0</v>
      </c>
    </row>
    <row r="373" spans="1:7" x14ac:dyDescent="0.25">
      <c r="A373" s="105"/>
      <c r="B373" s="110" t="s">
        <v>211</v>
      </c>
      <c r="C373" s="136" t="s">
        <v>13</v>
      </c>
      <c r="D373" s="136">
        <v>1</v>
      </c>
      <c r="E373" s="136"/>
      <c r="F373" s="18"/>
      <c r="G373" s="161">
        <f>D373*F373</f>
        <v>0</v>
      </c>
    </row>
    <row r="374" spans="1:7" x14ac:dyDescent="0.25">
      <c r="A374" s="105"/>
      <c r="B374" s="110"/>
      <c r="C374" s="136"/>
      <c r="D374" s="136"/>
      <c r="E374" s="136"/>
      <c r="F374" s="18"/>
      <c r="G374" s="161"/>
    </row>
    <row r="375" spans="1:7" x14ac:dyDescent="0.25">
      <c r="A375" s="105"/>
      <c r="B375" s="118" t="s">
        <v>212</v>
      </c>
      <c r="C375" s="136"/>
      <c r="D375" s="136"/>
      <c r="E375" s="136"/>
      <c r="F375" s="18"/>
      <c r="G375" s="161"/>
    </row>
    <row r="376" spans="1:7" x14ac:dyDescent="0.25">
      <c r="A376" s="105"/>
      <c r="B376" s="110" t="s">
        <v>1178</v>
      </c>
      <c r="C376" s="136" t="s">
        <v>6</v>
      </c>
      <c r="D376" s="136">
        <v>1</v>
      </c>
      <c r="E376" s="136"/>
      <c r="F376" s="18"/>
      <c r="G376" s="161">
        <f>D376*F376</f>
        <v>0</v>
      </c>
    </row>
    <row r="377" spans="1:7" x14ac:dyDescent="0.25">
      <c r="A377" s="105"/>
      <c r="B377" s="110" t="s">
        <v>213</v>
      </c>
      <c r="C377" s="136" t="s">
        <v>6</v>
      </c>
      <c r="D377" s="136">
        <v>1</v>
      </c>
      <c r="E377" s="136"/>
      <c r="F377" s="18"/>
      <c r="G377" s="161">
        <f>D377*F377</f>
        <v>0</v>
      </c>
    </row>
    <row r="378" spans="1:7" x14ac:dyDescent="0.25">
      <c r="A378" s="105"/>
      <c r="B378" s="110" t="s">
        <v>211</v>
      </c>
      <c r="C378" s="136" t="s">
        <v>13</v>
      </c>
      <c r="D378" s="136">
        <v>1</v>
      </c>
      <c r="E378" s="136"/>
      <c r="F378" s="18"/>
      <c r="G378" s="161">
        <f>D378*F378</f>
        <v>0</v>
      </c>
    </row>
    <row r="379" spans="1:7" x14ac:dyDescent="0.25">
      <c r="A379" s="105"/>
      <c r="B379" s="110"/>
      <c r="C379" s="136"/>
      <c r="D379" s="136"/>
      <c r="E379" s="136"/>
      <c r="F379" s="18"/>
      <c r="G379" s="161"/>
    </row>
    <row r="380" spans="1:7" x14ac:dyDescent="0.25">
      <c r="A380" s="105"/>
      <c r="B380" s="118" t="s">
        <v>214</v>
      </c>
      <c r="C380" s="136"/>
      <c r="D380" s="136"/>
      <c r="E380" s="136"/>
      <c r="F380" s="18"/>
      <c r="G380" s="161"/>
    </row>
    <row r="381" spans="1:7" x14ac:dyDescent="0.25">
      <c r="A381" s="105"/>
      <c r="B381" s="110" t="s">
        <v>215</v>
      </c>
      <c r="C381" s="136" t="s">
        <v>6</v>
      </c>
      <c r="D381" s="136">
        <v>3</v>
      </c>
      <c r="E381" s="136"/>
      <c r="F381" s="18"/>
      <c r="G381" s="161">
        <f>D381*F381</f>
        <v>0</v>
      </c>
    </row>
    <row r="382" spans="1:7" x14ac:dyDescent="0.25">
      <c r="A382" s="105"/>
      <c r="B382" s="110" t="s">
        <v>211</v>
      </c>
      <c r="C382" s="136" t="s">
        <v>13</v>
      </c>
      <c r="D382" s="136">
        <v>1</v>
      </c>
      <c r="E382" s="136"/>
      <c r="F382" s="18"/>
      <c r="G382" s="161">
        <f>D382*F382</f>
        <v>0</v>
      </c>
    </row>
    <row r="383" spans="1:7" x14ac:dyDescent="0.25">
      <c r="A383" s="105"/>
      <c r="B383" s="110"/>
      <c r="C383" s="136"/>
      <c r="D383" s="136"/>
      <c r="E383" s="136"/>
      <c r="F383" s="18"/>
      <c r="G383" s="161"/>
    </row>
    <row r="384" spans="1:7" x14ac:dyDescent="0.25">
      <c r="A384" s="105"/>
      <c r="B384" s="118" t="s">
        <v>219</v>
      </c>
      <c r="C384" s="136"/>
      <c r="D384" s="136"/>
      <c r="E384" s="136"/>
      <c r="F384" s="18"/>
      <c r="G384" s="161"/>
    </row>
    <row r="385" spans="1:7" x14ac:dyDescent="0.25">
      <c r="A385" s="105"/>
      <c r="B385" s="110" t="s">
        <v>220</v>
      </c>
      <c r="C385" s="136" t="s">
        <v>6</v>
      </c>
      <c r="D385" s="136">
        <v>1</v>
      </c>
      <c r="E385" s="136"/>
      <c r="F385" s="18"/>
      <c r="G385" s="161">
        <f>D385*F385</f>
        <v>0</v>
      </c>
    </row>
    <row r="386" spans="1:7" x14ac:dyDescent="0.25">
      <c r="A386" s="105"/>
      <c r="B386" s="110" t="s">
        <v>211</v>
      </c>
      <c r="C386" s="136" t="s">
        <v>13</v>
      </c>
      <c r="D386" s="136">
        <v>1</v>
      </c>
      <c r="E386" s="136"/>
      <c r="F386" s="18"/>
      <c r="G386" s="161">
        <f>D386*F386</f>
        <v>0</v>
      </c>
    </row>
    <row r="387" spans="1:7" x14ac:dyDescent="0.25">
      <c r="A387" s="105"/>
      <c r="B387" s="110"/>
      <c r="C387" s="136"/>
      <c r="D387" s="136"/>
      <c r="E387" s="136"/>
      <c r="F387" s="18"/>
      <c r="G387" s="161"/>
    </row>
    <row r="388" spans="1:7" x14ac:dyDescent="0.25">
      <c r="A388" s="105"/>
      <c r="B388" s="118" t="s">
        <v>221</v>
      </c>
      <c r="C388" s="136"/>
      <c r="D388" s="136"/>
      <c r="E388" s="136"/>
      <c r="F388" s="18"/>
      <c r="G388" s="161"/>
    </row>
    <row r="389" spans="1:7" x14ac:dyDescent="0.25">
      <c r="A389" s="105"/>
      <c r="B389" s="110" t="s">
        <v>1179</v>
      </c>
      <c r="C389" s="136" t="s">
        <v>6</v>
      </c>
      <c r="D389" s="136">
        <v>1</v>
      </c>
      <c r="E389" s="136"/>
      <c r="F389" s="18"/>
      <c r="G389" s="161">
        <f>D389*F389</f>
        <v>0</v>
      </c>
    </row>
    <row r="390" spans="1:7" x14ac:dyDescent="0.25">
      <c r="A390" s="105"/>
      <c r="B390" s="112"/>
      <c r="C390" s="136"/>
      <c r="D390" s="136"/>
      <c r="E390" s="136"/>
      <c r="F390" s="18"/>
      <c r="G390" s="161"/>
    </row>
    <row r="391" spans="1:7" x14ac:dyDescent="0.25">
      <c r="A391" s="105"/>
      <c r="B391" s="118" t="s">
        <v>1180</v>
      </c>
      <c r="C391" s="136"/>
      <c r="D391" s="136"/>
      <c r="E391" s="136"/>
      <c r="F391" s="18"/>
      <c r="G391" s="161"/>
    </row>
    <row r="392" spans="1:7" x14ac:dyDescent="0.25">
      <c r="A392" s="105"/>
      <c r="B392" s="110" t="s">
        <v>1179</v>
      </c>
      <c r="C392" s="136" t="s">
        <v>6</v>
      </c>
      <c r="D392" s="136">
        <v>1</v>
      </c>
      <c r="E392" s="136"/>
      <c r="F392" s="18"/>
      <c r="G392" s="161">
        <f>D392*F392</f>
        <v>0</v>
      </c>
    </row>
    <row r="393" spans="1:7" x14ac:dyDescent="0.25">
      <c r="A393" s="105"/>
      <c r="B393" s="112"/>
      <c r="C393" s="136"/>
      <c r="D393" s="136"/>
      <c r="E393" s="136"/>
      <c r="F393" s="18"/>
      <c r="G393" s="161"/>
    </row>
    <row r="394" spans="1:7" x14ac:dyDescent="0.25">
      <c r="A394" s="105"/>
      <c r="B394" s="118" t="s">
        <v>1181</v>
      </c>
      <c r="C394" s="136"/>
      <c r="D394" s="136"/>
      <c r="E394" s="136"/>
      <c r="F394" s="18"/>
      <c r="G394" s="161"/>
    </row>
    <row r="395" spans="1:7" x14ac:dyDescent="0.25">
      <c r="A395" s="105"/>
      <c r="B395" s="110" t="s">
        <v>1179</v>
      </c>
      <c r="C395" s="136" t="s">
        <v>6</v>
      </c>
      <c r="D395" s="136">
        <v>1</v>
      </c>
      <c r="E395" s="136"/>
      <c r="F395" s="18"/>
      <c r="G395" s="161">
        <f>D395*F395</f>
        <v>0</v>
      </c>
    </row>
    <row r="396" spans="1:7" x14ac:dyDescent="0.25">
      <c r="A396" s="105"/>
      <c r="B396" s="112"/>
      <c r="C396" s="136"/>
      <c r="D396" s="136"/>
      <c r="E396" s="136"/>
      <c r="F396" s="18"/>
      <c r="G396" s="161"/>
    </row>
    <row r="397" spans="1:7" x14ac:dyDescent="0.25">
      <c r="A397" s="105"/>
      <c r="B397" s="118" t="s">
        <v>1182</v>
      </c>
      <c r="C397" s="136"/>
      <c r="D397" s="136"/>
      <c r="E397" s="136"/>
      <c r="F397" s="18"/>
      <c r="G397" s="161"/>
    </row>
    <row r="398" spans="1:7" x14ac:dyDescent="0.25">
      <c r="A398" s="105"/>
      <c r="B398" s="110" t="s">
        <v>1179</v>
      </c>
      <c r="C398" s="136" t="s">
        <v>6</v>
      </c>
      <c r="D398" s="136">
        <v>5</v>
      </c>
      <c r="E398" s="136"/>
      <c r="F398" s="18"/>
      <c r="G398" s="161">
        <f>D398*F398</f>
        <v>0</v>
      </c>
    </row>
    <row r="399" spans="1:7" x14ac:dyDescent="0.25">
      <c r="A399" s="105"/>
      <c r="B399" s="112"/>
      <c r="C399" s="136"/>
      <c r="D399" s="136"/>
      <c r="E399" s="136"/>
      <c r="F399" s="18"/>
      <c r="G399" s="161"/>
    </row>
    <row r="400" spans="1:7" x14ac:dyDescent="0.25">
      <c r="A400" s="105"/>
      <c r="B400" s="118" t="s">
        <v>224</v>
      </c>
      <c r="C400" s="136"/>
      <c r="D400" s="136"/>
      <c r="E400" s="136"/>
      <c r="F400" s="18"/>
      <c r="G400" s="161"/>
    </row>
    <row r="401" spans="1:7" x14ac:dyDescent="0.25">
      <c r="A401" s="105"/>
      <c r="B401" s="110" t="s">
        <v>1183</v>
      </c>
      <c r="C401" s="136" t="s">
        <v>6</v>
      </c>
      <c r="D401" s="136">
        <v>3</v>
      </c>
      <c r="E401" s="136"/>
      <c r="F401" s="18"/>
      <c r="G401" s="161">
        <f>D401*F401</f>
        <v>0</v>
      </c>
    </row>
    <row r="402" spans="1:7" s="176" customFormat="1" ht="15" x14ac:dyDescent="0.25">
      <c r="A402" s="109"/>
      <c r="B402" s="110"/>
      <c r="C402" s="107"/>
      <c r="D402" s="107"/>
      <c r="E402" s="107"/>
      <c r="F402" s="162"/>
      <c r="G402" s="161"/>
    </row>
    <row r="403" spans="1:7" s="176" customFormat="1" ht="15" x14ac:dyDescent="0.25">
      <c r="A403" s="109"/>
      <c r="B403" s="127" t="str">
        <f>CONCATENATE("SOUS-TOTAL ",B368)</f>
        <v>SOUS-TOTAL APPAREILS SANITAIRES</v>
      </c>
      <c r="C403" s="128"/>
      <c r="D403" s="128"/>
      <c r="E403" s="128"/>
      <c r="F403" s="173"/>
      <c r="G403" s="164">
        <f>SUM(G372:G402)</f>
        <v>0</v>
      </c>
    </row>
    <row r="404" spans="1:7" s="176" customFormat="1" ht="15" x14ac:dyDescent="0.25">
      <c r="A404" s="109"/>
      <c r="B404" s="110"/>
      <c r="C404" s="107"/>
      <c r="D404" s="107"/>
      <c r="E404" s="107"/>
      <c r="F404" s="162"/>
      <c r="G404" s="161"/>
    </row>
    <row r="405" spans="1:7" s="176" customFormat="1" ht="14.25" x14ac:dyDescent="0.25">
      <c r="A405" s="109"/>
      <c r="B405" s="349" t="s">
        <v>225</v>
      </c>
      <c r="C405" s="350"/>
      <c r="D405" s="350"/>
      <c r="E405" s="350"/>
      <c r="F405" s="350"/>
      <c r="G405" s="351"/>
    </row>
    <row r="406" spans="1:7" s="176" customFormat="1" ht="14.25" x14ac:dyDescent="0.25">
      <c r="A406" s="109"/>
      <c r="B406" s="352"/>
      <c r="C406" s="353"/>
      <c r="D406" s="353"/>
      <c r="E406" s="353"/>
      <c r="F406" s="353"/>
      <c r="G406" s="354"/>
    </row>
    <row r="407" spans="1:7" x14ac:dyDescent="0.25">
      <c r="A407" s="105"/>
      <c r="B407" s="112"/>
      <c r="C407" s="107"/>
      <c r="D407" s="107"/>
      <c r="E407" s="107"/>
      <c r="F407" s="162"/>
      <c r="G407" s="161"/>
    </row>
    <row r="408" spans="1:7" x14ac:dyDescent="0.25">
      <c r="A408" s="105"/>
      <c r="B408" s="118" t="s">
        <v>229</v>
      </c>
      <c r="C408" s="136"/>
      <c r="D408" s="136"/>
      <c r="E408" s="294"/>
      <c r="F408" s="18"/>
      <c r="G408" s="161"/>
    </row>
    <row r="409" spans="1:7" x14ac:dyDescent="0.25">
      <c r="A409" s="105"/>
      <c r="B409" s="120" t="s">
        <v>230</v>
      </c>
      <c r="C409" s="136" t="s">
        <v>13</v>
      </c>
      <c r="D409" s="136">
        <v>1</v>
      </c>
      <c r="E409" s="294"/>
      <c r="F409" s="18"/>
      <c r="G409" s="161">
        <f t="shared" ref="G409:G414" si="18">D409*F409</f>
        <v>0</v>
      </c>
    </row>
    <row r="410" spans="1:7" x14ac:dyDescent="0.25">
      <c r="A410" s="105"/>
      <c r="B410" s="120" t="s">
        <v>231</v>
      </c>
      <c r="C410" s="136" t="s">
        <v>13</v>
      </c>
      <c r="D410" s="136">
        <v>1</v>
      </c>
      <c r="E410" s="294"/>
      <c r="F410" s="18"/>
      <c r="G410" s="161">
        <f t="shared" si="18"/>
        <v>0</v>
      </c>
    </row>
    <row r="411" spans="1:7" x14ac:dyDescent="0.25">
      <c r="A411" s="105"/>
      <c r="B411" s="120" t="s">
        <v>1184</v>
      </c>
      <c r="C411" s="136" t="s">
        <v>13</v>
      </c>
      <c r="D411" s="136">
        <v>1</v>
      </c>
      <c r="E411" s="294"/>
      <c r="F411" s="18"/>
      <c r="G411" s="161">
        <f t="shared" si="18"/>
        <v>0</v>
      </c>
    </row>
    <row r="412" spans="1:7" x14ac:dyDescent="0.25">
      <c r="A412" s="105"/>
      <c r="B412" s="112" t="s">
        <v>1185</v>
      </c>
      <c r="C412" s="136" t="s">
        <v>13</v>
      </c>
      <c r="D412" s="136">
        <v>7</v>
      </c>
      <c r="E412" s="294"/>
      <c r="F412" s="18"/>
      <c r="G412" s="161">
        <f t="shared" si="18"/>
        <v>0</v>
      </c>
    </row>
    <row r="413" spans="1:7" x14ac:dyDescent="0.25">
      <c r="A413" s="105"/>
      <c r="B413" s="120" t="s">
        <v>232</v>
      </c>
      <c r="C413" s="136" t="s">
        <v>6</v>
      </c>
      <c r="D413" s="136">
        <v>1</v>
      </c>
      <c r="E413" s="294"/>
      <c r="F413" s="18"/>
      <c r="G413" s="161">
        <f t="shared" si="18"/>
        <v>0</v>
      </c>
    </row>
    <row r="414" spans="1:7" x14ac:dyDescent="0.25">
      <c r="A414" s="105"/>
      <c r="B414" s="120" t="s">
        <v>233</v>
      </c>
      <c r="C414" s="136" t="s">
        <v>13</v>
      </c>
      <c r="D414" s="136">
        <v>2</v>
      </c>
      <c r="E414" s="294"/>
      <c r="F414" s="18"/>
      <c r="G414" s="161">
        <f t="shared" si="18"/>
        <v>0</v>
      </c>
    </row>
    <row r="415" spans="1:7" x14ac:dyDescent="0.25">
      <c r="A415" s="105"/>
      <c r="B415" s="112"/>
      <c r="C415" s="136"/>
      <c r="D415" s="136"/>
      <c r="E415" s="294"/>
      <c r="F415" s="18"/>
      <c r="G415" s="161"/>
    </row>
    <row r="416" spans="1:7" x14ac:dyDescent="0.25">
      <c r="A416" s="105"/>
      <c r="B416" s="118" t="s">
        <v>234</v>
      </c>
      <c r="C416" s="136"/>
      <c r="D416" s="136"/>
      <c r="E416" s="294"/>
      <c r="F416" s="18"/>
      <c r="G416" s="161"/>
    </row>
    <row r="417" spans="1:7" x14ac:dyDescent="0.25">
      <c r="A417" s="105"/>
      <c r="B417" s="122" t="s">
        <v>235</v>
      </c>
      <c r="C417" s="136"/>
      <c r="D417" s="136"/>
      <c r="E417" s="294"/>
      <c r="F417" s="18"/>
      <c r="G417" s="161"/>
    </row>
    <row r="418" spans="1:7" x14ac:dyDescent="0.25">
      <c r="A418" s="105"/>
      <c r="B418" s="120" t="s">
        <v>228</v>
      </c>
      <c r="C418" s="136" t="s">
        <v>91</v>
      </c>
      <c r="D418" s="136">
        <v>4</v>
      </c>
      <c r="E418" s="294"/>
      <c r="F418" s="18"/>
      <c r="G418" s="161">
        <f t="shared" ref="G418:G425" si="19">D418*F418</f>
        <v>0</v>
      </c>
    </row>
    <row r="419" spans="1:7" x14ac:dyDescent="0.25">
      <c r="A419" s="105"/>
      <c r="B419" s="120" t="s">
        <v>236</v>
      </c>
      <c r="C419" s="136" t="s">
        <v>91</v>
      </c>
      <c r="D419" s="136">
        <v>20</v>
      </c>
      <c r="E419" s="294"/>
      <c r="F419" s="18"/>
      <c r="G419" s="161">
        <f t="shared" si="19"/>
        <v>0</v>
      </c>
    </row>
    <row r="420" spans="1:7" x14ac:dyDescent="0.25">
      <c r="A420" s="105"/>
      <c r="B420" s="120" t="s">
        <v>237</v>
      </c>
      <c r="C420" s="136" t="s">
        <v>91</v>
      </c>
      <c r="D420" s="136">
        <v>30</v>
      </c>
      <c r="E420" s="294"/>
      <c r="F420" s="18"/>
      <c r="G420" s="161">
        <f t="shared" si="19"/>
        <v>0</v>
      </c>
    </row>
    <row r="421" spans="1:7" x14ac:dyDescent="0.25">
      <c r="A421" s="105"/>
      <c r="B421" s="120" t="s">
        <v>238</v>
      </c>
      <c r="C421" s="136" t="s">
        <v>91</v>
      </c>
      <c r="D421" s="136">
        <v>70</v>
      </c>
      <c r="E421" s="294"/>
      <c r="F421" s="18"/>
      <c r="G421" s="161">
        <f t="shared" si="19"/>
        <v>0</v>
      </c>
    </row>
    <row r="422" spans="1:7" x14ac:dyDescent="0.25">
      <c r="A422" s="105"/>
      <c r="B422" s="120" t="s">
        <v>239</v>
      </c>
      <c r="C422" s="136" t="s">
        <v>91</v>
      </c>
      <c r="D422" s="136">
        <v>50</v>
      </c>
      <c r="E422" s="294"/>
      <c r="F422" s="18"/>
      <c r="G422" s="161">
        <f t="shared" si="19"/>
        <v>0</v>
      </c>
    </row>
    <row r="423" spans="1:7" x14ac:dyDescent="0.25">
      <c r="A423" s="105"/>
      <c r="B423" s="112" t="s">
        <v>1186</v>
      </c>
      <c r="C423" s="136" t="s">
        <v>6</v>
      </c>
      <c r="D423" s="136">
        <v>22</v>
      </c>
      <c r="E423" s="294"/>
      <c r="F423" s="18"/>
      <c r="G423" s="161">
        <f t="shared" si="19"/>
        <v>0</v>
      </c>
    </row>
    <row r="424" spans="1:7" x14ac:dyDescent="0.25">
      <c r="A424" s="105"/>
      <c r="B424" s="120" t="s">
        <v>240</v>
      </c>
      <c r="C424" s="136" t="s">
        <v>13</v>
      </c>
      <c r="D424" s="136">
        <v>22</v>
      </c>
      <c r="E424" s="294"/>
      <c r="F424" s="18"/>
      <c r="G424" s="161">
        <f t="shared" si="19"/>
        <v>0</v>
      </c>
    </row>
    <row r="425" spans="1:7" x14ac:dyDescent="0.25">
      <c r="A425" s="105"/>
      <c r="B425" s="120" t="s">
        <v>1187</v>
      </c>
      <c r="C425" s="136" t="s">
        <v>13</v>
      </c>
      <c r="D425" s="136">
        <v>1</v>
      </c>
      <c r="E425" s="294"/>
      <c r="F425" s="18"/>
      <c r="G425" s="161">
        <f t="shared" si="19"/>
        <v>0</v>
      </c>
    </row>
    <row r="426" spans="1:7" x14ac:dyDescent="0.25">
      <c r="A426" s="105"/>
      <c r="B426" s="112"/>
      <c r="C426" s="136"/>
      <c r="D426" s="136"/>
      <c r="E426" s="294"/>
      <c r="F426" s="18"/>
      <c r="G426" s="161"/>
    </row>
    <row r="427" spans="1:7" x14ac:dyDescent="0.25">
      <c r="A427" s="105"/>
      <c r="B427" s="118" t="s">
        <v>241</v>
      </c>
      <c r="C427" s="136"/>
      <c r="D427" s="136"/>
      <c r="E427" s="294"/>
      <c r="F427" s="18"/>
      <c r="G427" s="161"/>
    </row>
    <row r="428" spans="1:7" x14ac:dyDescent="0.25">
      <c r="A428" s="105"/>
      <c r="B428" s="122" t="s">
        <v>235</v>
      </c>
      <c r="C428" s="136"/>
      <c r="D428" s="136"/>
      <c r="E428" s="294"/>
      <c r="F428" s="18"/>
      <c r="G428" s="161"/>
    </row>
    <row r="429" spans="1:7" x14ac:dyDescent="0.25">
      <c r="A429" s="105"/>
      <c r="B429" s="120" t="s">
        <v>236</v>
      </c>
      <c r="C429" s="136" t="s">
        <v>91</v>
      </c>
      <c r="D429" s="136">
        <v>4</v>
      </c>
      <c r="E429" s="294"/>
      <c r="F429" s="18"/>
      <c r="G429" s="161">
        <f t="shared" ref="G429:G435" si="20">D429*F429</f>
        <v>0</v>
      </c>
    </row>
    <row r="430" spans="1:7" x14ac:dyDescent="0.25">
      <c r="A430" s="105"/>
      <c r="B430" s="120" t="s">
        <v>237</v>
      </c>
      <c r="C430" s="136" t="s">
        <v>91</v>
      </c>
      <c r="D430" s="136">
        <v>12</v>
      </c>
      <c r="E430" s="294"/>
      <c r="F430" s="18"/>
      <c r="G430" s="161">
        <f t="shared" si="20"/>
        <v>0</v>
      </c>
    </row>
    <row r="431" spans="1:7" x14ac:dyDescent="0.25">
      <c r="A431" s="105"/>
      <c r="B431" s="120" t="s">
        <v>238</v>
      </c>
      <c r="C431" s="136" t="s">
        <v>91</v>
      </c>
      <c r="D431" s="136">
        <v>8</v>
      </c>
      <c r="E431" s="294"/>
      <c r="F431" s="18"/>
      <c r="G431" s="161">
        <f t="shared" si="20"/>
        <v>0</v>
      </c>
    </row>
    <row r="432" spans="1:7" x14ac:dyDescent="0.25">
      <c r="A432" s="105"/>
      <c r="B432" s="120" t="s">
        <v>239</v>
      </c>
      <c r="C432" s="136" t="s">
        <v>91</v>
      </c>
      <c r="D432" s="136">
        <v>34</v>
      </c>
      <c r="E432" s="294"/>
      <c r="F432" s="18"/>
      <c r="G432" s="161">
        <f t="shared" si="20"/>
        <v>0</v>
      </c>
    </row>
    <row r="433" spans="1:7" x14ac:dyDescent="0.25">
      <c r="A433" s="105"/>
      <c r="B433" s="112" t="s">
        <v>1188</v>
      </c>
      <c r="C433" s="136" t="s">
        <v>6</v>
      </c>
      <c r="D433" s="136">
        <v>1</v>
      </c>
      <c r="E433" s="294"/>
      <c r="F433" s="18"/>
      <c r="G433" s="161">
        <f t="shared" si="20"/>
        <v>0</v>
      </c>
    </row>
    <row r="434" spans="1:7" x14ac:dyDescent="0.25">
      <c r="A434" s="105"/>
      <c r="B434" s="112" t="s">
        <v>1186</v>
      </c>
      <c r="C434" s="136" t="s">
        <v>6</v>
      </c>
      <c r="D434" s="136">
        <v>10</v>
      </c>
      <c r="E434" s="294"/>
      <c r="F434" s="18"/>
      <c r="G434" s="161">
        <f t="shared" si="20"/>
        <v>0</v>
      </c>
    </row>
    <row r="435" spans="1:7" x14ac:dyDescent="0.25">
      <c r="A435" s="105"/>
      <c r="B435" s="120" t="s">
        <v>240</v>
      </c>
      <c r="C435" s="136" t="s">
        <v>13</v>
      </c>
      <c r="D435" s="136">
        <v>10</v>
      </c>
      <c r="E435" s="294"/>
      <c r="F435" s="18"/>
      <c r="G435" s="161">
        <f t="shared" si="20"/>
        <v>0</v>
      </c>
    </row>
    <row r="436" spans="1:7" x14ac:dyDescent="0.25">
      <c r="A436" s="105"/>
      <c r="B436" s="112"/>
      <c r="C436" s="136"/>
      <c r="D436" s="136"/>
      <c r="E436" s="294"/>
      <c r="F436" s="18"/>
      <c r="G436" s="161"/>
    </row>
    <row r="437" spans="1:7" x14ac:dyDescent="0.25">
      <c r="A437" s="105"/>
      <c r="B437" s="118" t="s">
        <v>242</v>
      </c>
      <c r="C437" s="136"/>
      <c r="D437" s="136"/>
      <c r="E437" s="294"/>
      <c r="F437" s="18"/>
      <c r="G437" s="161"/>
    </row>
    <row r="438" spans="1:7" x14ac:dyDescent="0.25">
      <c r="A438" s="105"/>
      <c r="B438" s="112" t="s">
        <v>1189</v>
      </c>
      <c r="C438" s="136" t="s">
        <v>6</v>
      </c>
      <c r="D438" s="136">
        <v>1</v>
      </c>
      <c r="E438" s="294"/>
      <c r="F438" s="18"/>
      <c r="G438" s="161">
        <f>D438*F438</f>
        <v>0</v>
      </c>
    </row>
    <row r="439" spans="1:7" x14ac:dyDescent="0.25">
      <c r="A439" s="105"/>
      <c r="B439" s="112" t="s">
        <v>243</v>
      </c>
      <c r="C439" s="136" t="s">
        <v>13</v>
      </c>
      <c r="D439" s="136">
        <v>3</v>
      </c>
      <c r="E439" s="294"/>
      <c r="F439" s="18"/>
      <c r="G439" s="161">
        <f>D439*F439</f>
        <v>0</v>
      </c>
    </row>
    <row r="440" spans="1:7" x14ac:dyDescent="0.25">
      <c r="A440" s="105"/>
      <c r="B440" s="120" t="s">
        <v>239</v>
      </c>
      <c r="C440" s="136" t="s">
        <v>91</v>
      </c>
      <c r="D440" s="136">
        <v>30</v>
      </c>
      <c r="E440" s="294"/>
      <c r="F440" s="18"/>
      <c r="G440" s="161">
        <f>D440*F440</f>
        <v>0</v>
      </c>
    </row>
    <row r="441" spans="1:7" x14ac:dyDescent="0.25">
      <c r="A441" s="105"/>
      <c r="B441" s="112" t="s">
        <v>1188</v>
      </c>
      <c r="C441" s="136" t="s">
        <v>6</v>
      </c>
      <c r="D441" s="136">
        <v>1</v>
      </c>
      <c r="E441" s="294"/>
      <c r="F441" s="18"/>
      <c r="G441" s="161">
        <f>D441*F441</f>
        <v>0</v>
      </c>
    </row>
    <row r="442" spans="1:7" x14ac:dyDescent="0.25">
      <c r="A442" s="105"/>
      <c r="B442" s="112"/>
      <c r="C442" s="136"/>
      <c r="D442" s="136"/>
      <c r="E442" s="294"/>
      <c r="F442" s="18"/>
      <c r="G442" s="161"/>
    </row>
    <row r="443" spans="1:7" x14ac:dyDescent="0.25">
      <c r="A443" s="105"/>
      <c r="B443" s="118" t="s">
        <v>1190</v>
      </c>
      <c r="C443" s="136"/>
      <c r="D443" s="136"/>
      <c r="E443" s="294"/>
      <c r="F443" s="18"/>
      <c r="G443" s="161"/>
    </row>
    <row r="444" spans="1:7" x14ac:dyDescent="0.25">
      <c r="A444" s="105"/>
      <c r="B444" s="112" t="s">
        <v>1191</v>
      </c>
      <c r="C444" s="136" t="s">
        <v>6</v>
      </c>
      <c r="D444" s="136">
        <v>1</v>
      </c>
      <c r="E444" s="294"/>
      <c r="F444" s="18"/>
      <c r="G444" s="161">
        <f>D444*F444</f>
        <v>0</v>
      </c>
    </row>
    <row r="445" spans="1:7" x14ac:dyDescent="0.25">
      <c r="A445" s="105"/>
      <c r="B445" s="112" t="s">
        <v>1192</v>
      </c>
      <c r="C445" s="136" t="s">
        <v>13</v>
      </c>
      <c r="D445" s="136">
        <v>1</v>
      </c>
      <c r="E445" s="294"/>
      <c r="F445" s="18"/>
      <c r="G445" s="161">
        <f>D445*F445</f>
        <v>0</v>
      </c>
    </row>
    <row r="446" spans="1:7" x14ac:dyDescent="0.25">
      <c r="A446" s="105"/>
      <c r="B446" s="120" t="s">
        <v>1193</v>
      </c>
      <c r="C446" s="136" t="s">
        <v>91</v>
      </c>
      <c r="D446" s="136">
        <v>5</v>
      </c>
      <c r="E446" s="294"/>
      <c r="F446" s="18"/>
      <c r="G446" s="161">
        <f>D446*F446</f>
        <v>0</v>
      </c>
    </row>
    <row r="447" spans="1:7" x14ac:dyDescent="0.25">
      <c r="A447" s="105"/>
      <c r="B447" s="112" t="s">
        <v>1194</v>
      </c>
      <c r="C447" s="136" t="s">
        <v>6</v>
      </c>
      <c r="D447" s="136">
        <v>1</v>
      </c>
      <c r="E447" s="294"/>
      <c r="F447" s="18"/>
      <c r="G447" s="161">
        <f>D447*F447</f>
        <v>0</v>
      </c>
    </row>
    <row r="448" spans="1:7" x14ac:dyDescent="0.25">
      <c r="B448" s="112"/>
      <c r="C448" s="107"/>
      <c r="D448" s="107"/>
      <c r="E448" s="107"/>
      <c r="F448" s="162"/>
      <c r="G448" s="161"/>
    </row>
    <row r="449" spans="1:7" x14ac:dyDescent="0.25">
      <c r="B449" s="127" t="str">
        <f>CONCATENATE("SOUS-TOTAL ",B405)</f>
        <v>SOUS-TOTAL PRODUCTION / DISTRIBUTION</v>
      </c>
      <c r="C449" s="128"/>
      <c r="D449" s="128"/>
      <c r="E449" s="128"/>
      <c r="F449" s="169"/>
      <c r="G449" s="164">
        <f>SUM(G409:G448)</f>
        <v>0</v>
      </c>
    </row>
    <row r="450" spans="1:7" x14ac:dyDescent="0.25">
      <c r="B450" s="110"/>
      <c r="C450" s="107"/>
      <c r="D450" s="107"/>
      <c r="E450" s="107"/>
      <c r="F450" s="162"/>
      <c r="G450" s="161"/>
    </row>
    <row r="451" spans="1:7" x14ac:dyDescent="0.25">
      <c r="B451" s="349" t="s">
        <v>244</v>
      </c>
      <c r="C451" s="350"/>
      <c r="D451" s="350"/>
      <c r="E451" s="350"/>
      <c r="F451" s="350"/>
      <c r="G451" s="351"/>
    </row>
    <row r="452" spans="1:7" x14ac:dyDescent="0.25">
      <c r="B452" s="352"/>
      <c r="C452" s="353"/>
      <c r="D452" s="353"/>
      <c r="E452" s="353"/>
      <c r="F452" s="353"/>
      <c r="G452" s="354"/>
    </row>
    <row r="453" spans="1:7" x14ac:dyDescent="0.25">
      <c r="B453" s="112"/>
      <c r="C453" s="107"/>
      <c r="D453" s="107"/>
      <c r="E453" s="107"/>
      <c r="F453" s="162"/>
      <c r="G453" s="161"/>
    </row>
    <row r="454" spans="1:7" x14ac:dyDescent="0.25">
      <c r="A454" s="105"/>
      <c r="B454" s="118" t="s">
        <v>1195</v>
      </c>
      <c r="C454" s="136"/>
      <c r="D454" s="136"/>
      <c r="E454" s="136"/>
      <c r="F454" s="18"/>
      <c r="G454" s="161"/>
    </row>
    <row r="455" spans="1:7" ht="28.5" x14ac:dyDescent="0.25">
      <c r="A455" s="105"/>
      <c r="B455" s="110" t="s">
        <v>1196</v>
      </c>
      <c r="C455" s="136" t="s">
        <v>13</v>
      </c>
      <c r="D455" s="136">
        <v>3</v>
      </c>
      <c r="E455" s="136"/>
      <c r="F455" s="18"/>
      <c r="G455" s="161">
        <f>D455*F455</f>
        <v>0</v>
      </c>
    </row>
    <row r="456" spans="1:7" x14ac:dyDescent="0.25">
      <c r="A456" s="105"/>
      <c r="B456" s="112"/>
      <c r="C456" s="136"/>
      <c r="D456" s="136"/>
      <c r="E456" s="136"/>
      <c r="F456" s="18"/>
      <c r="G456" s="161"/>
    </row>
    <row r="457" spans="1:7" x14ac:dyDescent="0.25">
      <c r="A457" s="105"/>
      <c r="B457" s="118" t="s">
        <v>1197</v>
      </c>
      <c r="C457" s="136"/>
      <c r="D457" s="136"/>
      <c r="E457" s="136"/>
      <c r="F457" s="18"/>
      <c r="G457" s="161"/>
    </row>
    <row r="458" spans="1:7" ht="28.5" x14ac:dyDescent="0.25">
      <c r="A458" s="105"/>
      <c r="B458" s="110" t="s">
        <v>1196</v>
      </c>
      <c r="C458" s="136" t="s">
        <v>13</v>
      </c>
      <c r="D458" s="136">
        <v>10</v>
      </c>
      <c r="E458" s="136"/>
      <c r="F458" s="18"/>
      <c r="G458" s="161">
        <f>D458*F458</f>
        <v>0</v>
      </c>
    </row>
    <row r="459" spans="1:7" x14ac:dyDescent="0.25">
      <c r="A459" s="105"/>
      <c r="B459" s="112"/>
      <c r="C459" s="136"/>
      <c r="D459" s="136"/>
      <c r="E459" s="136"/>
      <c r="F459" s="18"/>
      <c r="G459" s="161"/>
    </row>
    <row r="460" spans="1:7" x14ac:dyDescent="0.25">
      <c r="A460" s="105"/>
      <c r="B460" s="118" t="s">
        <v>245</v>
      </c>
      <c r="C460" s="136"/>
      <c r="D460" s="136"/>
      <c r="E460" s="136"/>
      <c r="F460" s="18"/>
      <c r="G460" s="161"/>
    </row>
    <row r="461" spans="1:7" x14ac:dyDescent="0.25">
      <c r="A461" s="105"/>
      <c r="B461" s="110" t="s">
        <v>246</v>
      </c>
      <c r="C461" s="136" t="s">
        <v>91</v>
      </c>
      <c r="D461" s="136">
        <v>55</v>
      </c>
      <c r="E461" s="136"/>
      <c r="F461" s="18"/>
      <c r="G461" s="161">
        <f>D461*F461</f>
        <v>0</v>
      </c>
    </row>
    <row r="462" spans="1:7" x14ac:dyDescent="0.25">
      <c r="A462" s="105"/>
      <c r="B462" s="110" t="s">
        <v>247</v>
      </c>
      <c r="C462" s="136" t="s">
        <v>91</v>
      </c>
      <c r="D462" s="136">
        <v>20</v>
      </c>
      <c r="E462" s="136"/>
      <c r="F462" s="18"/>
      <c r="G462" s="161">
        <f>D462*F462</f>
        <v>0</v>
      </c>
    </row>
    <row r="463" spans="1:7" x14ac:dyDescent="0.25">
      <c r="A463" s="105"/>
      <c r="B463" s="110" t="s">
        <v>248</v>
      </c>
      <c r="C463" s="136" t="s">
        <v>91</v>
      </c>
      <c r="D463" s="136">
        <v>15</v>
      </c>
      <c r="E463" s="136"/>
      <c r="F463" s="18"/>
      <c r="G463" s="161">
        <f>D463*F463</f>
        <v>0</v>
      </c>
    </row>
    <row r="464" spans="1:7" x14ac:dyDescent="0.25">
      <c r="A464" s="105"/>
      <c r="B464" s="117"/>
      <c r="C464" s="136"/>
      <c r="D464" s="136"/>
      <c r="E464" s="136"/>
      <c r="F464" s="18"/>
      <c r="G464" s="161"/>
    </row>
    <row r="465" spans="1:7" x14ac:dyDescent="0.25">
      <c r="A465" s="105"/>
      <c r="B465" s="118" t="s">
        <v>249</v>
      </c>
      <c r="C465" s="136"/>
      <c r="D465" s="136"/>
      <c r="E465" s="136"/>
      <c r="F465" s="18"/>
      <c r="G465" s="161"/>
    </row>
    <row r="466" spans="1:7" x14ac:dyDescent="0.25">
      <c r="A466" s="105"/>
      <c r="B466" s="110" t="s">
        <v>246</v>
      </c>
      <c r="C466" s="136" t="s">
        <v>91</v>
      </c>
      <c r="D466" s="136">
        <v>75</v>
      </c>
      <c r="E466" s="136"/>
      <c r="F466" s="18"/>
      <c r="G466" s="161">
        <f>D466*F466</f>
        <v>0</v>
      </c>
    </row>
    <row r="467" spans="1:7" x14ac:dyDescent="0.25">
      <c r="B467" s="117"/>
      <c r="C467" s="107"/>
      <c r="D467" s="107"/>
      <c r="E467" s="107"/>
      <c r="F467" s="162"/>
      <c r="G467" s="175"/>
    </row>
    <row r="468" spans="1:7" x14ac:dyDescent="0.25">
      <c r="B468" s="127" t="str">
        <f>CONCATENATE("SOUS-TOTAL ",B451)</f>
        <v>SOUS-TOTAL EVACUATIONS</v>
      </c>
      <c r="C468" s="128"/>
      <c r="D468" s="128"/>
      <c r="E468" s="128"/>
      <c r="F468" s="169"/>
      <c r="G468" s="164">
        <f>SUM(G455:G466)</f>
        <v>0</v>
      </c>
    </row>
    <row r="469" spans="1:7" x14ac:dyDescent="0.25">
      <c r="B469" s="111"/>
      <c r="C469" s="107"/>
      <c r="D469" s="107"/>
      <c r="E469" s="107"/>
      <c r="F469" s="162"/>
      <c r="G469" s="160"/>
    </row>
    <row r="470" spans="1:7" ht="29.25" customHeight="1" x14ac:dyDescent="0.25">
      <c r="B470" s="127" t="str">
        <f>CONCATENATE("SOUS-TOTAL ",B356)</f>
        <v>SOUS-TOTAL PLOMBERIE SANITAIRE</v>
      </c>
      <c r="C470" s="129"/>
      <c r="D470" s="129"/>
      <c r="E470" s="129"/>
      <c r="F470" s="163"/>
      <c r="G470" s="164">
        <f>G468+G449+G403+G366</f>
        <v>0</v>
      </c>
    </row>
    <row r="471" spans="1:7" x14ac:dyDescent="0.25">
      <c r="B471" s="123"/>
      <c r="C471" s="116"/>
      <c r="D471" s="116"/>
      <c r="E471" s="116"/>
      <c r="F471" s="165"/>
      <c r="G471" s="175"/>
    </row>
    <row r="472" spans="1:7" x14ac:dyDescent="0.25">
      <c r="B472" s="123"/>
      <c r="C472" s="116"/>
      <c r="D472" s="116"/>
      <c r="E472" s="116"/>
      <c r="F472" s="165"/>
      <c r="G472" s="175"/>
    </row>
    <row r="473" spans="1:7" x14ac:dyDescent="0.25">
      <c r="B473" s="123"/>
      <c r="C473" s="116"/>
      <c r="D473" s="116"/>
      <c r="E473" s="116"/>
      <c r="F473" s="165"/>
      <c r="G473" s="175"/>
    </row>
    <row r="474" spans="1:7" ht="22.5" customHeight="1" x14ac:dyDescent="0.25">
      <c r="B474" s="177" t="s">
        <v>250</v>
      </c>
      <c r="C474" s="178"/>
      <c r="D474" s="178"/>
      <c r="E474" s="178"/>
      <c r="F474" s="179"/>
      <c r="G474" s="180">
        <f>SUM(G30,G353,G470)</f>
        <v>0</v>
      </c>
    </row>
    <row r="475" spans="1:7" ht="22.5" customHeight="1" x14ac:dyDescent="0.25">
      <c r="B475" s="181" t="s">
        <v>251</v>
      </c>
      <c r="C475" s="182"/>
      <c r="D475" s="182"/>
      <c r="E475" s="182"/>
      <c r="F475" s="183"/>
      <c r="G475" s="184">
        <f>SUM(G474)*0.2</f>
        <v>0</v>
      </c>
    </row>
    <row r="476" spans="1:7" ht="22.5" customHeight="1" x14ac:dyDescent="0.25">
      <c r="B476" s="185" t="s">
        <v>252</v>
      </c>
      <c r="C476" s="186"/>
      <c r="D476" s="186"/>
      <c r="E476" s="186"/>
      <c r="F476" s="187"/>
      <c r="G476" s="188">
        <f>SUM(G474:G475)</f>
        <v>0</v>
      </c>
    </row>
    <row r="477" spans="1:7" x14ac:dyDescent="0.25">
      <c r="B477" s="123"/>
      <c r="C477" s="116"/>
      <c r="D477" s="116"/>
      <c r="E477" s="116"/>
      <c r="F477" s="165"/>
      <c r="G477" s="175"/>
    </row>
    <row r="478" spans="1:7" x14ac:dyDescent="0.25">
      <c r="B478" s="123"/>
      <c r="C478" s="116"/>
      <c r="D478" s="116"/>
      <c r="E478" s="116"/>
      <c r="F478" s="165"/>
      <c r="G478" s="175"/>
    </row>
    <row r="479" spans="1:7" x14ac:dyDescent="0.25">
      <c r="B479" s="123"/>
      <c r="C479" s="116"/>
      <c r="D479" s="116"/>
      <c r="E479" s="116"/>
      <c r="F479" s="165"/>
      <c r="G479" s="175"/>
    </row>
    <row r="480" spans="1:7" ht="18" x14ac:dyDescent="0.25">
      <c r="B480" s="382" t="s">
        <v>1198</v>
      </c>
      <c r="C480" s="383"/>
      <c r="D480" s="383"/>
      <c r="E480" s="383"/>
      <c r="F480" s="383"/>
      <c r="G480" s="384"/>
    </row>
    <row r="481" spans="1:7" ht="18" x14ac:dyDescent="0.25">
      <c r="B481" s="189"/>
      <c r="C481" s="116"/>
      <c r="D481" s="116"/>
      <c r="E481" s="116"/>
      <c r="F481" s="165"/>
      <c r="G481" s="175"/>
    </row>
    <row r="482" spans="1:7" s="176" customFormat="1" ht="14.25" x14ac:dyDescent="0.25">
      <c r="A482" s="109"/>
      <c r="B482" s="118" t="s">
        <v>216</v>
      </c>
      <c r="C482" s="136"/>
      <c r="D482" s="136"/>
      <c r="E482" s="136"/>
      <c r="F482" s="18"/>
      <c r="G482" s="161"/>
    </row>
    <row r="483" spans="1:7" s="176" customFormat="1" ht="14.25" x14ac:dyDescent="0.25">
      <c r="A483" s="109"/>
      <c r="B483" s="110" t="s">
        <v>210</v>
      </c>
      <c r="C483" s="136"/>
      <c r="D483" s="136"/>
      <c r="E483" s="136"/>
      <c r="F483" s="18"/>
      <c r="G483" s="161"/>
    </row>
    <row r="484" spans="1:7" s="176" customFormat="1" ht="14.25" x14ac:dyDescent="0.25">
      <c r="A484" s="109"/>
      <c r="B484" s="110" t="s">
        <v>211</v>
      </c>
      <c r="C484" s="136" t="s">
        <v>6</v>
      </c>
      <c r="D484" s="136">
        <v>1</v>
      </c>
      <c r="E484" s="136"/>
      <c r="F484" s="18"/>
      <c r="G484" s="161">
        <f>D484*F484</f>
        <v>0</v>
      </c>
    </row>
    <row r="485" spans="1:7" s="176" customFormat="1" ht="14.25" x14ac:dyDescent="0.25">
      <c r="A485" s="109"/>
      <c r="B485" s="110"/>
      <c r="C485" s="136" t="s">
        <v>13</v>
      </c>
      <c r="D485" s="136">
        <v>1</v>
      </c>
      <c r="E485" s="136"/>
      <c r="F485" s="18"/>
      <c r="G485" s="161">
        <f>D485*F485</f>
        <v>0</v>
      </c>
    </row>
    <row r="486" spans="1:7" s="176" customFormat="1" ht="14.25" x14ac:dyDescent="0.25">
      <c r="A486" s="109"/>
      <c r="B486" s="118" t="s">
        <v>217</v>
      </c>
      <c r="C486" s="136"/>
      <c r="D486" s="136"/>
      <c r="E486" s="136"/>
      <c r="F486" s="18"/>
      <c r="G486" s="161"/>
    </row>
    <row r="487" spans="1:7" s="176" customFormat="1" ht="14.25" x14ac:dyDescent="0.25">
      <c r="A487" s="109"/>
      <c r="B487" s="110" t="s">
        <v>218</v>
      </c>
      <c r="C487" s="136" t="s">
        <v>6</v>
      </c>
      <c r="D487" s="136">
        <v>1</v>
      </c>
      <c r="E487" s="136"/>
      <c r="F487" s="18"/>
      <c r="G487" s="161">
        <f>D487*F487</f>
        <v>0</v>
      </c>
    </row>
    <row r="488" spans="1:7" s="176" customFormat="1" ht="14.25" x14ac:dyDescent="0.25">
      <c r="A488" s="109"/>
      <c r="B488" s="110" t="s">
        <v>211</v>
      </c>
      <c r="C488" s="136" t="s">
        <v>13</v>
      </c>
      <c r="D488" s="136">
        <v>1</v>
      </c>
      <c r="E488" s="136"/>
      <c r="F488" s="18"/>
      <c r="G488" s="161">
        <f>D488*F488</f>
        <v>0</v>
      </c>
    </row>
    <row r="489" spans="1:7" s="176" customFormat="1" ht="14.25" x14ac:dyDescent="0.25">
      <c r="A489" s="109"/>
      <c r="B489" s="110"/>
      <c r="C489" s="136"/>
      <c r="D489" s="136"/>
      <c r="E489" s="136"/>
      <c r="F489" s="18"/>
      <c r="G489" s="161"/>
    </row>
    <row r="490" spans="1:7" s="176" customFormat="1" ht="14.25" x14ac:dyDescent="0.25">
      <c r="A490" s="109"/>
      <c r="B490" s="118" t="s">
        <v>221</v>
      </c>
      <c r="C490" s="136"/>
      <c r="D490" s="136"/>
      <c r="E490" s="136"/>
      <c r="F490" s="18"/>
      <c r="G490" s="161"/>
    </row>
    <row r="491" spans="1:7" s="176" customFormat="1" ht="28.5" x14ac:dyDescent="0.25">
      <c r="A491" s="109"/>
      <c r="B491" s="110" t="s">
        <v>222</v>
      </c>
      <c r="C491" s="136"/>
      <c r="D491" s="136"/>
      <c r="E491" s="136"/>
      <c r="F491" s="18"/>
      <c r="G491" s="161"/>
    </row>
    <row r="492" spans="1:7" s="176" customFormat="1" ht="14.25" x14ac:dyDescent="0.25">
      <c r="A492" s="109"/>
      <c r="B492" s="110"/>
      <c r="C492" s="136" t="s">
        <v>6</v>
      </c>
      <c r="D492" s="136">
        <v>1</v>
      </c>
      <c r="E492" s="136"/>
      <c r="F492" s="18"/>
      <c r="G492" s="161">
        <f>D492*F492</f>
        <v>0</v>
      </c>
    </row>
    <row r="493" spans="1:7" s="176" customFormat="1" ht="14.25" x14ac:dyDescent="0.25">
      <c r="A493" s="109"/>
      <c r="B493" s="118" t="s">
        <v>223</v>
      </c>
      <c r="C493" s="136"/>
      <c r="D493" s="136"/>
      <c r="E493" s="136"/>
      <c r="F493" s="18"/>
      <c r="G493" s="161"/>
    </row>
    <row r="494" spans="1:7" s="176" customFormat="1" ht="28.5" x14ac:dyDescent="0.25">
      <c r="A494" s="109"/>
      <c r="B494" s="110" t="s">
        <v>222</v>
      </c>
      <c r="C494" s="136" t="s">
        <v>6</v>
      </c>
      <c r="D494" s="136">
        <v>5</v>
      </c>
      <c r="E494" s="136"/>
      <c r="F494" s="18"/>
      <c r="G494" s="161">
        <f>D494*F494</f>
        <v>0</v>
      </c>
    </row>
    <row r="495" spans="1:7" s="176" customFormat="1" ht="14.25" x14ac:dyDescent="0.25">
      <c r="A495" s="109"/>
      <c r="B495" s="110"/>
      <c r="C495" s="136"/>
      <c r="D495" s="136"/>
      <c r="E495" s="136"/>
      <c r="F495" s="18"/>
      <c r="G495" s="161"/>
    </row>
    <row r="496" spans="1:7" x14ac:dyDescent="0.25">
      <c r="A496" s="105"/>
      <c r="B496" s="118" t="s">
        <v>209</v>
      </c>
      <c r="C496" s="136"/>
      <c r="D496" s="136"/>
      <c r="E496" s="136"/>
      <c r="F496" s="18"/>
      <c r="G496" s="161"/>
    </row>
    <row r="497" spans="1:7" x14ac:dyDescent="0.25">
      <c r="A497" s="105"/>
      <c r="B497" s="110" t="s">
        <v>210</v>
      </c>
      <c r="C497" s="136" t="s">
        <v>6</v>
      </c>
      <c r="D497" s="136">
        <v>1</v>
      </c>
      <c r="E497" s="136"/>
      <c r="F497" s="18"/>
      <c r="G497" s="161">
        <f>D497*F497</f>
        <v>0</v>
      </c>
    </row>
    <row r="498" spans="1:7" x14ac:dyDescent="0.25">
      <c r="A498" s="105"/>
      <c r="B498" s="110" t="s">
        <v>211</v>
      </c>
      <c r="C498" s="136" t="s">
        <v>13</v>
      </c>
      <c r="D498" s="136">
        <v>1</v>
      </c>
      <c r="E498" s="136"/>
      <c r="F498" s="18"/>
      <c r="G498" s="161">
        <f>D498*F498</f>
        <v>0</v>
      </c>
    </row>
    <row r="499" spans="1:7" x14ac:dyDescent="0.25">
      <c r="B499" s="123"/>
      <c r="C499" s="116"/>
      <c r="D499" s="116"/>
      <c r="E499" s="116"/>
      <c r="F499" s="190"/>
      <c r="G499" s="175"/>
    </row>
    <row r="500" spans="1:7" x14ac:dyDescent="0.25">
      <c r="B500" s="123"/>
      <c r="C500" s="116"/>
      <c r="D500" s="116"/>
      <c r="E500" s="116"/>
      <c r="F500" s="190"/>
      <c r="G500" s="175"/>
    </row>
    <row r="501" spans="1:7" x14ac:dyDescent="0.25">
      <c r="B501" s="123"/>
      <c r="C501" s="116"/>
      <c r="D501" s="116"/>
      <c r="E501" s="116"/>
      <c r="F501" s="190"/>
      <c r="G501" s="175"/>
    </row>
    <row r="502" spans="1:7" x14ac:dyDescent="0.25">
      <c r="B502" s="127" t="s">
        <v>1199</v>
      </c>
      <c r="C502" s="128"/>
      <c r="D502" s="128"/>
      <c r="E502" s="128"/>
      <c r="F502" s="191"/>
      <c r="G502" s="164">
        <f>SUM(G483:G500)</f>
        <v>0</v>
      </c>
    </row>
    <row r="503" spans="1:7" x14ac:dyDescent="0.25">
      <c r="B503" s="123"/>
      <c r="C503" s="116"/>
      <c r="D503" s="116"/>
      <c r="E503" s="116"/>
      <c r="F503" s="190"/>
      <c r="G503" s="175"/>
    </row>
    <row r="504" spans="1:7" x14ac:dyDescent="0.25">
      <c r="B504" s="124"/>
      <c r="C504" s="116"/>
      <c r="D504" s="116"/>
      <c r="E504" s="116"/>
      <c r="F504" s="190"/>
      <c r="G504" s="175"/>
    </row>
    <row r="505" spans="1:7" ht="7.5" customHeight="1" x14ac:dyDescent="0.25">
      <c r="B505" s="125"/>
      <c r="C505" s="106"/>
      <c r="D505" s="106"/>
      <c r="E505" s="106"/>
      <c r="F505" s="192"/>
      <c r="G505" s="193"/>
    </row>
    <row r="506" spans="1:7" ht="27" customHeight="1" x14ac:dyDescent="0.25">
      <c r="B506" s="295" t="s">
        <v>1200</v>
      </c>
      <c r="C506" s="178"/>
      <c r="D506" s="178"/>
      <c r="E506" s="178"/>
      <c r="F506" s="194"/>
      <c r="G506" s="195">
        <f>SUM(G474)+G502</f>
        <v>0</v>
      </c>
    </row>
    <row r="507" spans="1:7" x14ac:dyDescent="0.25">
      <c r="B507" s="296" t="s">
        <v>251</v>
      </c>
      <c r="C507" s="182"/>
      <c r="D507" s="182"/>
      <c r="E507" s="182"/>
      <c r="F507" s="196"/>
      <c r="G507" s="197">
        <f>G506*0.2</f>
        <v>0</v>
      </c>
    </row>
    <row r="508" spans="1:7" ht="26.25" customHeight="1" x14ac:dyDescent="0.25">
      <c r="B508" s="297" t="s">
        <v>1201</v>
      </c>
      <c r="C508" s="186"/>
      <c r="D508" s="186"/>
      <c r="E508" s="186"/>
      <c r="F508" s="198"/>
      <c r="G508" s="199">
        <f>G507+G506</f>
        <v>0</v>
      </c>
    </row>
    <row r="509" spans="1:7" x14ac:dyDescent="0.25">
      <c r="D509" s="211"/>
      <c r="E509" s="211"/>
    </row>
  </sheetData>
  <mergeCells count="21">
    <mergeCell ref="B451:G452"/>
    <mergeCell ref="B480:G480"/>
    <mergeCell ref="B282:G283"/>
    <mergeCell ref="B308:G309"/>
    <mergeCell ref="B327:G328"/>
    <mergeCell ref="B345:G346"/>
    <mergeCell ref="B356:G356"/>
    <mergeCell ref="B358:G359"/>
    <mergeCell ref="A1:G1"/>
    <mergeCell ref="A2:G2"/>
    <mergeCell ref="A3:G3"/>
    <mergeCell ref="B368:G369"/>
    <mergeCell ref="B405:G406"/>
    <mergeCell ref="B213:G214"/>
    <mergeCell ref="B5:B7"/>
    <mergeCell ref="A9:G9"/>
    <mergeCell ref="D10:G10"/>
    <mergeCell ref="B13:G14"/>
    <mergeCell ref="B32:G32"/>
    <mergeCell ref="B34:G34"/>
    <mergeCell ref="B126:G127"/>
  </mergeCells>
  <printOptions horizontalCentered="1"/>
  <pageMargins left="0.25" right="0.25" top="0.75" bottom="0.75" header="0.3" footer="0.3"/>
  <pageSetup paperSize="9" scale="67" fitToHeight="0" orientation="portrait" r:id="rId1"/>
  <rowBreaks count="8" manualBreakCount="8">
    <brk id="58" max="6" man="1"/>
    <brk id="114" max="6" man="1"/>
    <brk id="177" max="6" man="1"/>
    <brk id="212" max="6" man="1"/>
    <brk id="276" max="6" man="1"/>
    <brk id="343" max="6" man="1"/>
    <brk id="404" max="6" man="1"/>
    <brk id="470" max="6" man="1"/>
  </rowBreaks>
  <drawing r:id="rId2"/>
  <legacyDrawing r:id="rId3"/>
  <oleObjects>
    <mc:AlternateContent xmlns:mc="http://schemas.openxmlformats.org/markup-compatibility/2006">
      <mc:Choice Requires="x14">
        <oleObject progId="Paint.Picture" shapeId="10241" r:id="rId4">
          <objectPr defaultSize="0" autoPict="0" r:id="rId5">
            <anchor moveWithCells="1">
              <from>
                <xdr:col>5</xdr:col>
                <xdr:colOff>190500</xdr:colOff>
                <xdr:row>3</xdr:row>
                <xdr:rowOff>47625</xdr:rowOff>
              </from>
              <to>
                <xdr:col>6</xdr:col>
                <xdr:colOff>942975</xdr:colOff>
                <xdr:row>7</xdr:row>
                <xdr:rowOff>123825</xdr:rowOff>
              </to>
            </anchor>
          </objectPr>
        </oleObject>
      </mc:Choice>
      <mc:Fallback>
        <oleObject progId="Paint.Picture" shapeId="10241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71880-51C0-4DD7-AA81-358BA8786AB3}">
  <sheetPr>
    <pageSetUpPr fitToPage="1"/>
  </sheetPr>
  <dimension ref="A1:H197"/>
  <sheetViews>
    <sheetView topLeftCell="A167" zoomScaleNormal="100" zoomScaleSheetLayoutView="55" workbookViewId="0">
      <selection activeCell="G192" sqref="G192"/>
    </sheetView>
  </sheetViews>
  <sheetFormatPr baseColWidth="10" defaultColWidth="11.5703125" defaultRowHeight="14.25" x14ac:dyDescent="0.2"/>
  <cols>
    <col min="1" max="1" width="6.7109375" style="1" bestFit="1" customWidth="1"/>
    <col min="2" max="2" width="80.140625" style="1" customWidth="1"/>
    <col min="3" max="3" width="4.28515625" style="1" bestFit="1" customWidth="1"/>
    <col min="4" max="4" width="10.140625" style="1" customWidth="1"/>
    <col min="5" max="5" width="12.140625" style="1" bestFit="1" customWidth="1"/>
    <col min="6" max="6" width="13.42578125" style="1" customWidth="1"/>
    <col min="7" max="7" width="21" style="1" customWidth="1"/>
    <col min="8" max="16384" width="11.5703125" style="1"/>
  </cols>
  <sheetData>
    <row r="1" spans="1:7" ht="19.5" x14ac:dyDescent="0.2">
      <c r="A1" s="374" t="s">
        <v>51</v>
      </c>
      <c r="B1" s="375"/>
      <c r="C1" s="375"/>
      <c r="D1" s="375"/>
      <c r="E1" s="375"/>
      <c r="F1" s="375"/>
      <c r="G1" s="376"/>
    </row>
    <row r="2" spans="1:7" ht="18" x14ac:dyDescent="0.2">
      <c r="A2" s="377"/>
      <c r="B2" s="339"/>
      <c r="C2" s="339"/>
      <c r="D2" s="339"/>
      <c r="E2" s="339"/>
      <c r="F2" s="339"/>
      <c r="G2" s="378"/>
    </row>
    <row r="3" spans="1:7" s="30" customFormat="1" ht="45.6" customHeight="1" x14ac:dyDescent="0.2">
      <c r="A3" s="379" t="s">
        <v>50</v>
      </c>
      <c r="B3" s="380"/>
      <c r="C3" s="380"/>
      <c r="D3" s="380"/>
      <c r="E3" s="380"/>
      <c r="F3" s="380"/>
      <c r="G3" s="381"/>
    </row>
    <row r="4" spans="1:7" ht="24.6" customHeight="1" x14ac:dyDescent="0.2">
      <c r="A4" s="46"/>
      <c r="B4" s="31" t="s">
        <v>35</v>
      </c>
      <c r="C4" s="32"/>
      <c r="D4" s="33" t="s">
        <v>36</v>
      </c>
      <c r="E4" s="34"/>
      <c r="F4" s="34"/>
      <c r="G4" s="47"/>
    </row>
    <row r="5" spans="1:7" ht="23.45" customHeight="1" x14ac:dyDescent="0.2">
      <c r="A5" s="48"/>
      <c r="B5" s="355" t="s">
        <v>52</v>
      </c>
      <c r="C5" s="35"/>
      <c r="D5" s="49"/>
      <c r="E5" s="49"/>
      <c r="F5" s="49"/>
      <c r="G5" s="50"/>
    </row>
    <row r="6" spans="1:7" ht="13.9" customHeight="1" x14ac:dyDescent="0.2">
      <c r="A6" s="51"/>
      <c r="B6" s="356"/>
      <c r="C6" s="35"/>
      <c r="D6" s="49"/>
      <c r="E6" s="49"/>
      <c r="F6" s="49"/>
      <c r="G6" s="50"/>
    </row>
    <row r="7" spans="1:7" s="36" customFormat="1" ht="15" customHeight="1" x14ac:dyDescent="0.25">
      <c r="A7" s="48"/>
      <c r="B7" s="356"/>
      <c r="C7" s="35"/>
      <c r="D7" s="49"/>
      <c r="E7" s="49"/>
      <c r="F7" s="49"/>
      <c r="G7" s="50"/>
    </row>
    <row r="8" spans="1:7" s="36" customFormat="1" ht="15" customHeight="1" x14ac:dyDescent="0.25">
      <c r="A8" s="52"/>
      <c r="B8" s="37"/>
      <c r="C8" s="38"/>
      <c r="D8" s="39"/>
      <c r="E8" s="39"/>
      <c r="F8" s="39"/>
      <c r="G8" s="53"/>
    </row>
    <row r="9" spans="1:7" s="36" customFormat="1" ht="35.450000000000003" customHeight="1" x14ac:dyDescent="0.25">
      <c r="A9" s="357" t="s">
        <v>1203</v>
      </c>
      <c r="B9" s="345"/>
      <c r="C9" s="345"/>
      <c r="D9" s="345"/>
      <c r="E9" s="345"/>
      <c r="F9" s="345"/>
      <c r="G9" s="358"/>
    </row>
    <row r="10" spans="1:7" s="36" customFormat="1" ht="22.9" customHeight="1" x14ac:dyDescent="0.25">
      <c r="A10" s="54"/>
      <c r="B10" s="40" t="s">
        <v>1090</v>
      </c>
      <c r="C10" s="334">
        <v>45748</v>
      </c>
      <c r="D10" s="334"/>
      <c r="E10" s="334"/>
      <c r="F10" s="334"/>
      <c r="G10" s="397"/>
    </row>
    <row r="11" spans="1:7" ht="22.15" customHeight="1" x14ac:dyDescent="0.2">
      <c r="A11" s="55" t="s">
        <v>16</v>
      </c>
      <c r="B11" s="2" t="s">
        <v>0</v>
      </c>
      <c r="C11" s="3" t="s">
        <v>1</v>
      </c>
      <c r="D11" s="4" t="s">
        <v>2</v>
      </c>
      <c r="E11" s="4" t="s">
        <v>2</v>
      </c>
      <c r="F11" s="5" t="s">
        <v>3</v>
      </c>
      <c r="G11" s="56" t="s">
        <v>4</v>
      </c>
    </row>
    <row r="12" spans="1:7" ht="19.899999999999999" customHeight="1" x14ac:dyDescent="0.2">
      <c r="A12" s="57"/>
      <c r="B12" s="6"/>
      <c r="C12" s="7"/>
      <c r="D12" s="8" t="s">
        <v>8</v>
      </c>
      <c r="E12" s="8" t="s">
        <v>9</v>
      </c>
      <c r="F12" s="9" t="s">
        <v>5</v>
      </c>
      <c r="G12" s="58" t="s">
        <v>5</v>
      </c>
    </row>
    <row r="13" spans="1:7" x14ac:dyDescent="0.2">
      <c r="A13" s="59"/>
      <c r="B13" s="60"/>
      <c r="C13" s="10"/>
      <c r="D13" s="11"/>
      <c r="E13" s="11"/>
      <c r="F13" s="12"/>
      <c r="G13" s="61"/>
    </row>
    <row r="14" spans="1:7" ht="18" x14ac:dyDescent="0.2">
      <c r="A14" s="85"/>
      <c r="B14" s="62" t="s">
        <v>14</v>
      </c>
      <c r="C14" s="14"/>
      <c r="D14" s="15"/>
      <c r="E14" s="41"/>
      <c r="F14" s="13"/>
      <c r="G14" s="13"/>
    </row>
    <row r="15" spans="1:7" x14ac:dyDescent="0.2">
      <c r="A15" s="84"/>
      <c r="B15" s="63" t="s">
        <v>12</v>
      </c>
      <c r="C15" s="10" t="s">
        <v>6</v>
      </c>
      <c r="D15" s="11">
        <v>1</v>
      </c>
      <c r="E15" s="11"/>
      <c r="F15" s="298"/>
      <c r="G15" s="299">
        <f>F15*D15</f>
        <v>0</v>
      </c>
    </row>
    <row r="16" spans="1:7" x14ac:dyDescent="0.2">
      <c r="A16" s="84"/>
      <c r="B16" s="63" t="s">
        <v>1204</v>
      </c>
      <c r="C16" s="10" t="s">
        <v>6</v>
      </c>
      <c r="D16" s="11">
        <v>1</v>
      </c>
      <c r="E16" s="11"/>
      <c r="F16" s="298"/>
      <c r="G16" s="299">
        <f>F16*D16</f>
        <v>0</v>
      </c>
    </row>
    <row r="17" spans="1:7" ht="15" x14ac:dyDescent="0.2">
      <c r="A17" s="86"/>
      <c r="B17" s="19" t="s">
        <v>7</v>
      </c>
      <c r="C17" s="20"/>
      <c r="D17" s="11"/>
      <c r="E17" s="11"/>
      <c r="F17" s="300"/>
      <c r="G17" s="301">
        <f>SUM(G14:G16)</f>
        <v>0</v>
      </c>
    </row>
    <row r="18" spans="1:7" ht="15" x14ac:dyDescent="0.2">
      <c r="A18" s="86"/>
      <c r="B18" s="64"/>
      <c r="C18" s="10"/>
      <c r="D18" s="11"/>
      <c r="E18" s="11"/>
      <c r="F18" s="42"/>
      <c r="G18" s="18"/>
    </row>
    <row r="19" spans="1:7" ht="18" x14ac:dyDescent="0.2">
      <c r="A19" s="85"/>
      <c r="B19" s="65" t="s">
        <v>17</v>
      </c>
      <c r="C19" s="14"/>
      <c r="D19" s="15"/>
      <c r="E19" s="41"/>
      <c r="F19" s="42"/>
      <c r="G19" s="18"/>
    </row>
    <row r="20" spans="1:7" ht="15" x14ac:dyDescent="0.2">
      <c r="A20" s="302"/>
      <c r="B20" s="64" t="s">
        <v>18</v>
      </c>
      <c r="C20" s="10" t="s">
        <v>6</v>
      </c>
      <c r="D20" s="11">
        <v>1</v>
      </c>
      <c r="E20" s="11"/>
      <c r="F20" s="298"/>
      <c r="G20" s="299">
        <f>F20*D20</f>
        <v>0</v>
      </c>
    </row>
    <row r="21" spans="1:7" ht="15" x14ac:dyDescent="0.2">
      <c r="A21" s="302"/>
      <c r="B21" s="64" t="s">
        <v>19</v>
      </c>
      <c r="C21" s="10" t="s">
        <v>6</v>
      </c>
      <c r="D21" s="11">
        <v>1</v>
      </c>
      <c r="E21" s="11"/>
      <c r="F21" s="298"/>
      <c r="G21" s="299">
        <f>F21*D21</f>
        <v>0</v>
      </c>
    </row>
    <row r="22" spans="1:7" ht="15" x14ac:dyDescent="0.2">
      <c r="A22" s="302"/>
      <c r="B22" s="64" t="s">
        <v>53</v>
      </c>
      <c r="C22" s="10" t="s">
        <v>6</v>
      </c>
      <c r="D22" s="11">
        <v>1</v>
      </c>
      <c r="E22" s="11"/>
      <c r="F22" s="298"/>
      <c r="G22" s="299">
        <f>F22*D22</f>
        <v>0</v>
      </c>
    </row>
    <row r="23" spans="1:7" ht="15" x14ac:dyDescent="0.2">
      <c r="A23" s="302"/>
      <c r="B23" s="19" t="s">
        <v>7</v>
      </c>
      <c r="C23" s="20"/>
      <c r="D23" s="11"/>
      <c r="E23" s="11"/>
      <c r="F23" s="298"/>
      <c r="G23" s="301">
        <f>SUM(G19:G22)</f>
        <v>0</v>
      </c>
    </row>
    <row r="24" spans="1:7" ht="15" x14ac:dyDescent="0.2">
      <c r="A24" s="86"/>
      <c r="B24" s="64"/>
      <c r="C24" s="10"/>
      <c r="D24" s="11"/>
      <c r="E24" s="11"/>
      <c r="F24" s="13"/>
      <c r="G24" s="18"/>
    </row>
    <row r="25" spans="1:7" ht="18" x14ac:dyDescent="0.2">
      <c r="A25" s="85"/>
      <c r="B25" s="65" t="s">
        <v>15</v>
      </c>
      <c r="C25" s="14"/>
      <c r="D25" s="11"/>
      <c r="E25" s="11"/>
      <c r="F25" s="13"/>
      <c r="G25" s="13"/>
    </row>
    <row r="26" spans="1:7" x14ac:dyDescent="0.2">
      <c r="A26" s="88"/>
      <c r="B26" s="64" t="s">
        <v>11</v>
      </c>
      <c r="C26" s="10" t="s">
        <v>6</v>
      </c>
      <c r="D26" s="11">
        <v>1</v>
      </c>
      <c r="E26" s="11"/>
      <c r="F26" s="298"/>
      <c r="G26" s="299">
        <f>F26*D26</f>
        <v>0</v>
      </c>
    </row>
    <row r="27" spans="1:7" ht="28.5" x14ac:dyDescent="0.2">
      <c r="A27" s="89"/>
      <c r="B27" s="66" t="s">
        <v>39</v>
      </c>
      <c r="C27" s="10" t="s">
        <v>6</v>
      </c>
      <c r="D27" s="11">
        <v>1</v>
      </c>
      <c r="E27" s="11"/>
      <c r="F27" s="298"/>
      <c r="G27" s="299">
        <f>F27*D27</f>
        <v>0</v>
      </c>
    </row>
    <row r="28" spans="1:7" x14ac:dyDescent="0.2">
      <c r="A28" s="89"/>
      <c r="B28" s="64" t="s">
        <v>10</v>
      </c>
      <c r="C28" s="10" t="s">
        <v>6</v>
      </c>
      <c r="D28" s="11">
        <v>1</v>
      </c>
      <c r="E28" s="11"/>
      <c r="F28" s="298"/>
      <c r="G28" s="299">
        <f>F28*D28</f>
        <v>0</v>
      </c>
    </row>
    <row r="29" spans="1:7" ht="15" x14ac:dyDescent="0.2">
      <c r="A29" s="86"/>
      <c r="B29" s="19" t="s">
        <v>7</v>
      </c>
      <c r="C29" s="20"/>
      <c r="D29" s="11"/>
      <c r="E29" s="11"/>
      <c r="F29" s="303"/>
      <c r="G29" s="304">
        <f>SUM(G25:G28)</f>
        <v>0</v>
      </c>
    </row>
    <row r="30" spans="1:7" x14ac:dyDescent="0.2">
      <c r="A30" s="84"/>
      <c r="B30" s="60"/>
      <c r="C30" s="29"/>
      <c r="D30" s="28"/>
      <c r="E30" s="28"/>
      <c r="F30" s="305"/>
      <c r="G30" s="13"/>
    </row>
    <row r="31" spans="1:7" ht="18" x14ac:dyDescent="0.2">
      <c r="A31" s="85"/>
      <c r="B31" s="65" t="s">
        <v>40</v>
      </c>
      <c r="C31" s="14"/>
      <c r="D31" s="15"/>
      <c r="E31" s="15"/>
      <c r="F31" s="18"/>
      <c r="G31" s="13"/>
    </row>
    <row r="32" spans="1:7" ht="15" x14ac:dyDescent="0.2">
      <c r="A32" s="302"/>
      <c r="B32" s="66" t="s">
        <v>54</v>
      </c>
      <c r="C32" s="10" t="s">
        <v>6</v>
      </c>
      <c r="D32" s="11">
        <v>1</v>
      </c>
      <c r="E32" s="11"/>
      <c r="F32" s="298"/>
      <c r="G32" s="299">
        <f>F32*D32</f>
        <v>0</v>
      </c>
    </row>
    <row r="33" spans="1:7" ht="15" x14ac:dyDescent="0.2">
      <c r="A33" s="302"/>
      <c r="B33" s="19" t="s">
        <v>7</v>
      </c>
      <c r="C33" s="20"/>
      <c r="D33" s="11"/>
      <c r="E33" s="11"/>
      <c r="F33" s="303"/>
      <c r="G33" s="304">
        <f>SUM(G31:G32)</f>
        <v>0</v>
      </c>
    </row>
    <row r="34" spans="1:7" x14ac:dyDescent="0.2">
      <c r="A34" s="84"/>
      <c r="B34" s="60"/>
      <c r="C34" s="29"/>
      <c r="D34" s="28"/>
      <c r="E34" s="28"/>
      <c r="F34" s="305"/>
      <c r="G34" s="13"/>
    </row>
    <row r="35" spans="1:7" ht="18" x14ac:dyDescent="0.2">
      <c r="A35" s="85"/>
      <c r="B35" s="65" t="s">
        <v>20</v>
      </c>
      <c r="C35" s="14"/>
      <c r="D35" s="15"/>
      <c r="E35" s="15"/>
      <c r="F35" s="18"/>
      <c r="G35" s="13"/>
    </row>
    <row r="36" spans="1:7" ht="18" x14ac:dyDescent="0.2">
      <c r="A36" s="85"/>
      <c r="B36" s="306" t="s">
        <v>1205</v>
      </c>
      <c r="C36" s="29"/>
      <c r="D36" s="28"/>
      <c r="E36" s="28"/>
      <c r="F36" s="305"/>
      <c r="G36" s="13"/>
    </row>
    <row r="37" spans="1:7" ht="28.5" x14ac:dyDescent="0.2">
      <c r="A37" s="84"/>
      <c r="B37" s="67" t="s">
        <v>1206</v>
      </c>
      <c r="C37" s="10" t="s">
        <v>6</v>
      </c>
      <c r="D37" s="11">
        <v>1</v>
      </c>
      <c r="E37" s="11"/>
      <c r="F37" s="298"/>
      <c r="G37" s="299">
        <f t="shared" ref="G37:G39" si="0">F37*D37</f>
        <v>0</v>
      </c>
    </row>
    <row r="38" spans="1:7" x14ac:dyDescent="0.2">
      <c r="A38" s="84"/>
      <c r="B38" s="67" t="s">
        <v>1207</v>
      </c>
      <c r="C38" s="10" t="s">
        <v>6</v>
      </c>
      <c r="D38" s="11">
        <v>1</v>
      </c>
      <c r="E38" s="11"/>
      <c r="F38" s="298"/>
      <c r="G38" s="299">
        <f t="shared" si="0"/>
        <v>0</v>
      </c>
    </row>
    <row r="39" spans="1:7" x14ac:dyDescent="0.2">
      <c r="A39" s="84"/>
      <c r="B39" s="67" t="s">
        <v>1208</v>
      </c>
      <c r="C39" s="10" t="s">
        <v>13</v>
      </c>
      <c r="D39" s="11">
        <v>1</v>
      </c>
      <c r="E39" s="11"/>
      <c r="F39" s="298"/>
      <c r="G39" s="299">
        <f t="shared" si="0"/>
        <v>0</v>
      </c>
    </row>
    <row r="40" spans="1:7" x14ac:dyDescent="0.2">
      <c r="A40" s="84"/>
      <c r="B40" s="67" t="s">
        <v>1209</v>
      </c>
      <c r="C40" s="10" t="s">
        <v>91</v>
      </c>
      <c r="D40" s="11">
        <v>160</v>
      </c>
      <c r="E40" s="11"/>
      <c r="F40" s="298"/>
      <c r="G40" s="299">
        <f>F40*D40</f>
        <v>0</v>
      </c>
    </row>
    <row r="41" spans="1:7" s="30" customFormat="1" x14ac:dyDescent="0.2">
      <c r="A41" s="307"/>
      <c r="B41" s="308" t="s">
        <v>1210</v>
      </c>
      <c r="C41" s="309"/>
      <c r="D41" s="310"/>
      <c r="E41" s="310"/>
      <c r="F41" s="311"/>
      <c r="G41" s="312"/>
    </row>
    <row r="42" spans="1:7" x14ac:dyDescent="0.2">
      <c r="A42" s="84"/>
      <c r="B42" s="67" t="s">
        <v>1211</v>
      </c>
      <c r="C42" s="10" t="s">
        <v>6</v>
      </c>
      <c r="D42" s="11">
        <v>1</v>
      </c>
      <c r="E42" s="11"/>
      <c r="F42" s="298"/>
      <c r="G42" s="299">
        <f>F42*D42</f>
        <v>0</v>
      </c>
    </row>
    <row r="43" spans="1:7" ht="18" x14ac:dyDescent="0.2">
      <c r="A43" s="85"/>
      <c r="B43" s="306" t="s">
        <v>1212</v>
      </c>
      <c r="C43" s="10"/>
      <c r="D43" s="11"/>
      <c r="E43" s="11"/>
      <c r="F43" s="298"/>
      <c r="G43" s="299"/>
    </row>
    <row r="44" spans="1:7" x14ac:dyDescent="0.2">
      <c r="A44" s="84"/>
      <c r="B44" s="67" t="s">
        <v>1213</v>
      </c>
      <c r="C44" s="29" t="s">
        <v>6</v>
      </c>
      <c r="D44" s="11">
        <v>1</v>
      </c>
      <c r="E44" s="11"/>
      <c r="F44" s="305"/>
      <c r="G44" s="299">
        <f>F44*D44</f>
        <v>0</v>
      </c>
    </row>
    <row r="45" spans="1:7" x14ac:dyDescent="0.2">
      <c r="A45" s="84"/>
      <c r="B45" s="67" t="s">
        <v>1214</v>
      </c>
      <c r="C45" s="10" t="s">
        <v>6</v>
      </c>
      <c r="D45" s="11">
        <v>1</v>
      </c>
      <c r="E45" s="11"/>
      <c r="F45" s="298"/>
      <c r="G45" s="299">
        <f>F45*D45</f>
        <v>0</v>
      </c>
    </row>
    <row r="46" spans="1:7" x14ac:dyDescent="0.2">
      <c r="A46" s="84"/>
      <c r="B46" s="308" t="s">
        <v>1215</v>
      </c>
      <c r="C46" s="29"/>
      <c r="D46" s="11"/>
      <c r="E46" s="11"/>
      <c r="F46" s="305"/>
      <c r="G46" s="13"/>
    </row>
    <row r="47" spans="1:7" x14ac:dyDescent="0.2">
      <c r="A47" s="84"/>
      <c r="B47" s="308" t="s">
        <v>1216</v>
      </c>
      <c r="C47" s="29"/>
      <c r="D47" s="11"/>
      <c r="E47" s="11"/>
      <c r="F47" s="305"/>
      <c r="G47" s="13"/>
    </row>
    <row r="48" spans="1:7" x14ac:dyDescent="0.2">
      <c r="A48" s="84"/>
      <c r="B48" s="308" t="s">
        <v>1217</v>
      </c>
      <c r="C48" s="29"/>
      <c r="D48" s="11"/>
      <c r="E48" s="11"/>
      <c r="F48" s="305"/>
      <c r="G48" s="13"/>
    </row>
    <row r="49" spans="1:7" x14ac:dyDescent="0.2">
      <c r="A49" s="84"/>
      <c r="B49" s="308" t="s">
        <v>1218</v>
      </c>
      <c r="C49" s="29"/>
      <c r="D49" s="11"/>
      <c r="E49" s="11"/>
      <c r="F49" s="305"/>
      <c r="G49" s="13"/>
    </row>
    <row r="50" spans="1:7" ht="15" x14ac:dyDescent="0.2">
      <c r="A50" s="302"/>
      <c r="B50" s="19" t="s">
        <v>7</v>
      </c>
      <c r="C50" s="20"/>
      <c r="D50" s="11"/>
      <c r="E50" s="11"/>
      <c r="F50" s="303"/>
      <c r="G50" s="304">
        <f>SUM(G35:G49)</f>
        <v>0</v>
      </c>
    </row>
    <row r="51" spans="1:7" ht="15" x14ac:dyDescent="0.2">
      <c r="A51" s="86"/>
      <c r="B51" s="64"/>
      <c r="C51" s="10"/>
      <c r="D51" s="28"/>
      <c r="E51" s="28"/>
      <c r="F51" s="18"/>
      <c r="G51" s="13"/>
    </row>
    <row r="52" spans="1:7" ht="18" x14ac:dyDescent="0.2">
      <c r="A52" s="85"/>
      <c r="B52" s="65" t="s">
        <v>21</v>
      </c>
      <c r="C52" s="14"/>
      <c r="D52" s="15"/>
      <c r="E52" s="15"/>
      <c r="F52" s="18"/>
      <c r="G52" s="13"/>
    </row>
    <row r="53" spans="1:7" ht="15" x14ac:dyDescent="0.2">
      <c r="A53" s="302"/>
      <c r="B53" s="64" t="s">
        <v>22</v>
      </c>
      <c r="C53" s="10" t="s">
        <v>13</v>
      </c>
      <c r="D53" s="11">
        <v>1</v>
      </c>
      <c r="E53" s="11"/>
      <c r="F53" s="298"/>
      <c r="G53" s="299">
        <f>F53*D53</f>
        <v>0</v>
      </c>
    </row>
    <row r="54" spans="1:7" ht="15" x14ac:dyDescent="0.2">
      <c r="A54" s="302"/>
      <c r="B54" s="64" t="s">
        <v>23</v>
      </c>
      <c r="C54" s="10" t="s">
        <v>6</v>
      </c>
      <c r="D54" s="11">
        <v>1</v>
      </c>
      <c r="E54" s="11"/>
      <c r="F54" s="298"/>
      <c r="G54" s="299">
        <f>F54*D54</f>
        <v>0</v>
      </c>
    </row>
    <row r="55" spans="1:7" ht="15" x14ac:dyDescent="0.2">
      <c r="A55" s="302"/>
      <c r="B55" s="64" t="s">
        <v>24</v>
      </c>
      <c r="C55" s="10" t="s">
        <v>6</v>
      </c>
      <c r="D55" s="11">
        <v>1</v>
      </c>
      <c r="E55" s="11"/>
      <c r="F55" s="298"/>
      <c r="G55" s="299">
        <f>F55*D55</f>
        <v>0</v>
      </c>
    </row>
    <row r="56" spans="1:7" ht="15" x14ac:dyDescent="0.2">
      <c r="A56" s="302"/>
      <c r="B56" s="19" t="s">
        <v>7</v>
      </c>
      <c r="C56" s="20"/>
      <c r="D56" s="11"/>
      <c r="E56" s="11"/>
      <c r="F56" s="303"/>
      <c r="G56" s="304">
        <f>SUM(G52:G55)</f>
        <v>0</v>
      </c>
    </row>
    <row r="57" spans="1:7" x14ac:dyDescent="0.2">
      <c r="A57" s="84"/>
      <c r="B57" s="60"/>
      <c r="C57" s="29"/>
      <c r="D57" s="28"/>
      <c r="E57" s="28"/>
      <c r="F57" s="305"/>
      <c r="G57" s="13"/>
    </row>
    <row r="58" spans="1:7" ht="18" x14ac:dyDescent="0.2">
      <c r="A58" s="85"/>
      <c r="B58" s="65" t="s">
        <v>25</v>
      </c>
      <c r="C58" s="14"/>
      <c r="D58" s="15"/>
      <c r="E58" s="15"/>
      <c r="F58" s="18"/>
      <c r="G58" s="13"/>
    </row>
    <row r="59" spans="1:7" x14ac:dyDescent="0.2">
      <c r="A59" s="84"/>
      <c r="B59" s="63" t="s">
        <v>37</v>
      </c>
      <c r="C59" s="10" t="s">
        <v>13</v>
      </c>
      <c r="D59" s="11">
        <v>12</v>
      </c>
      <c r="E59" s="11"/>
      <c r="F59" s="298"/>
      <c r="G59" s="299">
        <f>F59*D59</f>
        <v>0</v>
      </c>
    </row>
    <row r="60" spans="1:7" x14ac:dyDescent="0.2">
      <c r="A60" s="84"/>
      <c r="B60" s="63" t="s">
        <v>1219</v>
      </c>
      <c r="C60" s="10" t="s">
        <v>13</v>
      </c>
      <c r="D60" s="11">
        <v>3</v>
      </c>
      <c r="E60" s="11"/>
      <c r="F60" s="298"/>
      <c r="G60" s="299">
        <f>F60*D60</f>
        <v>0</v>
      </c>
    </row>
    <row r="61" spans="1:7" x14ac:dyDescent="0.2">
      <c r="A61" s="84"/>
      <c r="B61" s="63" t="s">
        <v>1220</v>
      </c>
      <c r="C61" s="10" t="s">
        <v>13</v>
      </c>
      <c r="D61" s="11">
        <v>1</v>
      </c>
      <c r="E61" s="11"/>
      <c r="F61" s="298"/>
      <c r="G61" s="299">
        <f>F61*D61</f>
        <v>0</v>
      </c>
    </row>
    <row r="62" spans="1:7" x14ac:dyDescent="0.2">
      <c r="A62" s="84"/>
      <c r="B62" s="63" t="s">
        <v>33</v>
      </c>
      <c r="C62" s="10" t="s">
        <v>13</v>
      </c>
      <c r="D62" s="11">
        <v>2</v>
      </c>
      <c r="E62" s="11"/>
      <c r="F62" s="298"/>
      <c r="G62" s="299">
        <f t="shared" ref="G62:G70" si="1">F62*D62</f>
        <v>0</v>
      </c>
    </row>
    <row r="63" spans="1:7" x14ac:dyDescent="0.2">
      <c r="A63" s="84"/>
      <c r="B63" s="63" t="s">
        <v>1221</v>
      </c>
      <c r="C63" s="10" t="s">
        <v>13</v>
      </c>
      <c r="D63" s="11">
        <v>2</v>
      </c>
      <c r="E63" s="11"/>
      <c r="F63" s="298"/>
      <c r="G63" s="299">
        <f t="shared" si="1"/>
        <v>0</v>
      </c>
    </row>
    <row r="64" spans="1:7" x14ac:dyDescent="0.2">
      <c r="A64" s="84"/>
      <c r="B64" s="63" t="s">
        <v>1222</v>
      </c>
      <c r="C64" s="10" t="s">
        <v>13</v>
      </c>
      <c r="D64" s="11">
        <v>5</v>
      </c>
      <c r="E64" s="11"/>
      <c r="F64" s="298"/>
      <c r="G64" s="299">
        <f t="shared" si="1"/>
        <v>0</v>
      </c>
    </row>
    <row r="65" spans="1:8" x14ac:dyDescent="0.2">
      <c r="A65" s="84"/>
      <c r="B65" s="63" t="s">
        <v>34</v>
      </c>
      <c r="C65" s="10" t="s">
        <v>13</v>
      </c>
      <c r="D65" s="11">
        <v>14</v>
      </c>
      <c r="E65" s="11"/>
      <c r="F65" s="298"/>
      <c r="G65" s="299">
        <f t="shared" si="1"/>
        <v>0</v>
      </c>
      <c r="H65" s="44"/>
    </row>
    <row r="66" spans="1:8" x14ac:dyDescent="0.2">
      <c r="A66" s="84"/>
      <c r="B66" s="63" t="s">
        <v>77</v>
      </c>
      <c r="C66" s="10" t="s">
        <v>13</v>
      </c>
      <c r="D66" s="11">
        <v>151</v>
      </c>
      <c r="E66" s="11"/>
      <c r="F66" s="298"/>
      <c r="G66" s="299">
        <f t="shared" si="1"/>
        <v>0</v>
      </c>
    </row>
    <row r="67" spans="1:8" x14ac:dyDescent="0.2">
      <c r="A67" s="84"/>
      <c r="B67" s="63" t="s">
        <v>78</v>
      </c>
      <c r="C67" s="10" t="s">
        <v>13</v>
      </c>
      <c r="D67" s="11">
        <v>26</v>
      </c>
      <c r="E67" s="11"/>
      <c r="F67" s="298"/>
      <c r="G67" s="299">
        <f t="shared" si="1"/>
        <v>0</v>
      </c>
    </row>
    <row r="68" spans="1:8" x14ac:dyDescent="0.2">
      <c r="A68" s="84"/>
      <c r="B68" s="63" t="s">
        <v>27</v>
      </c>
      <c r="C68" s="29" t="s">
        <v>13</v>
      </c>
      <c r="D68" s="11">
        <v>3</v>
      </c>
      <c r="E68" s="11"/>
      <c r="F68" s="298"/>
      <c r="G68" s="299">
        <f t="shared" si="1"/>
        <v>0</v>
      </c>
      <c r="H68" s="44"/>
    </row>
    <row r="69" spans="1:8" x14ac:dyDescent="0.2">
      <c r="A69" s="84"/>
      <c r="B69" s="63" t="s">
        <v>1223</v>
      </c>
      <c r="C69" s="29" t="s">
        <v>13</v>
      </c>
      <c r="D69" s="11">
        <v>2</v>
      </c>
      <c r="E69" s="11"/>
      <c r="F69" s="298"/>
      <c r="G69" s="299">
        <f t="shared" si="1"/>
        <v>0</v>
      </c>
    </row>
    <row r="70" spans="1:8" x14ac:dyDescent="0.2">
      <c r="A70" s="84"/>
      <c r="B70" s="63" t="s">
        <v>1224</v>
      </c>
      <c r="C70" s="29" t="s">
        <v>6</v>
      </c>
      <c r="D70" s="11">
        <v>1</v>
      </c>
      <c r="E70" s="11"/>
      <c r="F70" s="298"/>
      <c r="G70" s="299">
        <f t="shared" si="1"/>
        <v>0</v>
      </c>
    </row>
    <row r="71" spans="1:8" ht="15" x14ac:dyDescent="0.2">
      <c r="A71" s="302"/>
      <c r="B71" s="19" t="s">
        <v>7</v>
      </c>
      <c r="C71" s="20"/>
      <c r="D71" s="11"/>
      <c r="E71" s="11"/>
      <c r="F71" s="303"/>
      <c r="G71" s="304">
        <f>SUM(G58:G69)</f>
        <v>0</v>
      </c>
    </row>
    <row r="72" spans="1:8" x14ac:dyDescent="0.2">
      <c r="A72" s="84"/>
      <c r="B72" s="60"/>
      <c r="C72" s="29"/>
      <c r="D72" s="28"/>
      <c r="E72" s="28"/>
      <c r="F72" s="305"/>
      <c r="G72" s="13"/>
    </row>
    <row r="73" spans="1:8" ht="18" x14ac:dyDescent="0.2">
      <c r="A73" s="85"/>
      <c r="B73" s="65" t="s">
        <v>26</v>
      </c>
      <c r="C73" s="14"/>
      <c r="D73" s="15"/>
      <c r="E73" s="15"/>
      <c r="F73" s="18"/>
      <c r="G73" s="13"/>
    </row>
    <row r="74" spans="1:8" ht="15" x14ac:dyDescent="0.2">
      <c r="A74" s="302"/>
      <c r="B74" s="63" t="s">
        <v>42</v>
      </c>
      <c r="C74" s="10" t="s">
        <v>13</v>
      </c>
      <c r="D74" s="11">
        <v>14</v>
      </c>
      <c r="E74" s="11"/>
      <c r="F74" s="298"/>
      <c r="G74" s="299">
        <f>F74*D74</f>
        <v>0</v>
      </c>
    </row>
    <row r="75" spans="1:8" ht="15" x14ac:dyDescent="0.2">
      <c r="A75" s="302"/>
      <c r="B75" s="63" t="s">
        <v>43</v>
      </c>
      <c r="C75" s="10" t="s">
        <v>13</v>
      </c>
      <c r="D75" s="11">
        <v>15</v>
      </c>
      <c r="E75" s="11"/>
      <c r="F75" s="298"/>
      <c r="G75" s="299">
        <f t="shared" ref="G75:G80" si="2">F75*D75</f>
        <v>0</v>
      </c>
    </row>
    <row r="76" spans="1:8" ht="15" x14ac:dyDescent="0.2">
      <c r="A76" s="302"/>
      <c r="B76" s="63" t="s">
        <v>44</v>
      </c>
      <c r="C76" s="10" t="s">
        <v>13</v>
      </c>
      <c r="D76" s="11">
        <v>27</v>
      </c>
      <c r="E76" s="11"/>
      <c r="F76" s="298"/>
      <c r="G76" s="299">
        <f t="shared" si="2"/>
        <v>0</v>
      </c>
    </row>
    <row r="77" spans="1:8" ht="15" x14ac:dyDescent="0.2">
      <c r="A77" s="302"/>
      <c r="B77" s="63" t="s">
        <v>1225</v>
      </c>
      <c r="C77" s="29" t="s">
        <v>13</v>
      </c>
      <c r="D77" s="11">
        <v>10</v>
      </c>
      <c r="E77" s="11"/>
      <c r="F77" s="298"/>
      <c r="G77" s="299">
        <f>F77*D77</f>
        <v>0</v>
      </c>
    </row>
    <row r="78" spans="1:8" ht="15" x14ac:dyDescent="0.2">
      <c r="A78" s="302"/>
      <c r="B78" s="63" t="s">
        <v>1226</v>
      </c>
      <c r="C78" s="29" t="s">
        <v>13</v>
      </c>
      <c r="D78" s="11">
        <v>10</v>
      </c>
      <c r="E78" s="11"/>
      <c r="F78" s="298"/>
      <c r="G78" s="299">
        <f>F78*D78</f>
        <v>0</v>
      </c>
    </row>
    <row r="79" spans="1:8" ht="15" x14ac:dyDescent="0.2">
      <c r="A79" s="302"/>
      <c r="B79" s="63" t="s">
        <v>41</v>
      </c>
      <c r="C79" s="10" t="s">
        <v>13</v>
      </c>
      <c r="D79" s="11">
        <v>17</v>
      </c>
      <c r="E79" s="11"/>
      <c r="F79" s="298"/>
      <c r="G79" s="299">
        <f t="shared" si="2"/>
        <v>0</v>
      </c>
    </row>
    <row r="80" spans="1:8" ht="15" x14ac:dyDescent="0.2">
      <c r="A80" s="302"/>
      <c r="B80" s="63" t="s">
        <v>49</v>
      </c>
      <c r="C80" s="29" t="s">
        <v>13</v>
      </c>
      <c r="D80" s="11">
        <v>13</v>
      </c>
      <c r="E80" s="11"/>
      <c r="F80" s="298"/>
      <c r="G80" s="299">
        <f t="shared" si="2"/>
        <v>0</v>
      </c>
      <c r="H80" s="44"/>
    </row>
    <row r="81" spans="1:7" ht="15" x14ac:dyDescent="0.2">
      <c r="A81" s="302"/>
      <c r="B81" s="19" t="s">
        <v>7</v>
      </c>
      <c r="C81" s="20"/>
      <c r="D81" s="11"/>
      <c r="E81" s="11"/>
      <c r="F81" s="303"/>
      <c r="G81" s="304">
        <f>SUM(G73:G80)</f>
        <v>0</v>
      </c>
    </row>
    <row r="82" spans="1:7" x14ac:dyDescent="0.2">
      <c r="A82" s="84"/>
      <c r="B82" s="60"/>
      <c r="C82" s="29"/>
      <c r="D82" s="28"/>
      <c r="E82" s="28"/>
      <c r="F82" s="305"/>
      <c r="G82" s="13"/>
    </row>
    <row r="83" spans="1:7" ht="18" x14ac:dyDescent="0.2">
      <c r="A83" s="85"/>
      <c r="B83" s="65" t="s">
        <v>28</v>
      </c>
      <c r="C83" s="14"/>
      <c r="D83" s="15"/>
      <c r="E83" s="15"/>
      <c r="F83" s="18"/>
      <c r="G83" s="13"/>
    </row>
    <row r="84" spans="1:7" x14ac:dyDescent="0.2">
      <c r="A84" s="84"/>
      <c r="B84" s="63" t="s">
        <v>56</v>
      </c>
      <c r="C84" s="10" t="s">
        <v>13</v>
      </c>
      <c r="D84" s="11">
        <v>17</v>
      </c>
      <c r="E84" s="11"/>
      <c r="F84" s="298"/>
      <c r="G84" s="299">
        <f>F84*D84</f>
        <v>0</v>
      </c>
    </row>
    <row r="85" spans="1:7" x14ac:dyDescent="0.2">
      <c r="A85" s="84"/>
      <c r="B85" s="63" t="s">
        <v>55</v>
      </c>
      <c r="C85" s="10" t="s">
        <v>13</v>
      </c>
      <c r="D85" s="11">
        <v>1</v>
      </c>
      <c r="E85" s="11"/>
      <c r="F85" s="298"/>
      <c r="G85" s="299">
        <f>F85*D85</f>
        <v>0</v>
      </c>
    </row>
    <row r="86" spans="1:7" ht="15" x14ac:dyDescent="0.2">
      <c r="A86" s="302"/>
      <c r="B86" s="19" t="s">
        <v>7</v>
      </c>
      <c r="C86" s="20"/>
      <c r="D86" s="11"/>
      <c r="E86" s="11"/>
      <c r="F86" s="303"/>
      <c r="G86" s="304">
        <f>SUM(G83:G85)</f>
        <v>0</v>
      </c>
    </row>
    <row r="87" spans="1:7" x14ac:dyDescent="0.2">
      <c r="A87" s="84"/>
      <c r="B87" s="60"/>
      <c r="C87" s="29"/>
      <c r="D87" s="28"/>
      <c r="E87" s="28"/>
      <c r="F87" s="305"/>
      <c r="G87" s="13"/>
    </row>
    <row r="88" spans="1:7" ht="18" x14ac:dyDescent="0.2">
      <c r="A88" s="85"/>
      <c r="B88" s="65" t="s">
        <v>38</v>
      </c>
      <c r="C88" s="14"/>
      <c r="D88" s="15"/>
      <c r="E88" s="15"/>
      <c r="F88" s="18"/>
      <c r="G88" s="13"/>
    </row>
    <row r="89" spans="1:7" x14ac:dyDescent="0.2">
      <c r="A89" s="84"/>
      <c r="B89" s="63" t="s">
        <v>57</v>
      </c>
      <c r="C89" s="10" t="s">
        <v>13</v>
      </c>
      <c r="D89" s="11">
        <v>24</v>
      </c>
      <c r="E89" s="11"/>
      <c r="F89" s="298"/>
      <c r="G89" s="299">
        <f>F89*D89</f>
        <v>0</v>
      </c>
    </row>
    <row r="90" spans="1:7" x14ac:dyDescent="0.2">
      <c r="A90" s="84"/>
      <c r="B90" s="63" t="s">
        <v>58</v>
      </c>
      <c r="C90" s="29" t="s">
        <v>13</v>
      </c>
      <c r="D90" s="11">
        <v>24</v>
      </c>
      <c r="E90" s="11"/>
      <c r="F90" s="298"/>
      <c r="G90" s="299">
        <f t="shared" ref="G90:G125" si="3">F90*D90</f>
        <v>0</v>
      </c>
    </row>
    <row r="91" spans="1:7" x14ac:dyDescent="0.2">
      <c r="A91" s="84"/>
      <c r="B91" s="63" t="s">
        <v>59</v>
      </c>
      <c r="C91" s="29" t="s">
        <v>6</v>
      </c>
      <c r="D91" s="11">
        <v>3</v>
      </c>
      <c r="E91" s="11"/>
      <c r="F91" s="298"/>
      <c r="G91" s="299">
        <f t="shared" si="3"/>
        <v>0</v>
      </c>
    </row>
    <row r="92" spans="1:7" x14ac:dyDescent="0.2">
      <c r="A92" s="84"/>
      <c r="B92" s="63" t="s">
        <v>67</v>
      </c>
      <c r="C92" s="10" t="s">
        <v>13</v>
      </c>
      <c r="D92" s="11">
        <v>1</v>
      </c>
      <c r="E92" s="11"/>
      <c r="F92" s="298"/>
      <c r="G92" s="299">
        <f t="shared" si="3"/>
        <v>0</v>
      </c>
    </row>
    <row r="93" spans="1:7" x14ac:dyDescent="0.2">
      <c r="A93" s="84"/>
      <c r="B93" s="63" t="s">
        <v>1227</v>
      </c>
      <c r="C93" s="10" t="s">
        <v>13</v>
      </c>
      <c r="D93" s="11">
        <v>1</v>
      </c>
      <c r="E93" s="11"/>
      <c r="F93" s="298"/>
      <c r="G93" s="299">
        <f t="shared" si="3"/>
        <v>0</v>
      </c>
    </row>
    <row r="94" spans="1:7" x14ac:dyDescent="0.2">
      <c r="A94" s="84"/>
      <c r="B94" s="63" t="s">
        <v>1228</v>
      </c>
      <c r="C94" s="10" t="s">
        <v>13</v>
      </c>
      <c r="D94" s="11">
        <v>1</v>
      </c>
      <c r="E94" s="11"/>
      <c r="F94" s="298"/>
      <c r="G94" s="299">
        <f t="shared" si="3"/>
        <v>0</v>
      </c>
    </row>
    <row r="95" spans="1:7" x14ac:dyDescent="0.2">
      <c r="A95" s="84"/>
      <c r="B95" s="63" t="s">
        <v>1229</v>
      </c>
      <c r="C95" s="10" t="s">
        <v>13</v>
      </c>
      <c r="D95" s="11">
        <v>1</v>
      </c>
      <c r="E95" s="11"/>
      <c r="F95" s="298"/>
      <c r="G95" s="299">
        <f t="shared" si="3"/>
        <v>0</v>
      </c>
    </row>
    <row r="96" spans="1:7" x14ac:dyDescent="0.2">
      <c r="A96" s="84"/>
      <c r="B96" s="63" t="s">
        <v>1230</v>
      </c>
      <c r="C96" s="10" t="s">
        <v>13</v>
      </c>
      <c r="D96" s="11">
        <v>1</v>
      </c>
      <c r="E96" s="11"/>
      <c r="F96" s="298"/>
      <c r="G96" s="299">
        <f t="shared" si="3"/>
        <v>0</v>
      </c>
    </row>
    <row r="97" spans="1:7" x14ac:dyDescent="0.2">
      <c r="A97" s="84"/>
      <c r="B97" s="63" t="s">
        <v>1231</v>
      </c>
      <c r="C97" s="10" t="s">
        <v>13</v>
      </c>
      <c r="D97" s="11">
        <v>1</v>
      </c>
      <c r="E97" s="11"/>
      <c r="F97" s="298"/>
      <c r="G97" s="299">
        <f t="shared" si="3"/>
        <v>0</v>
      </c>
    </row>
    <row r="98" spans="1:7" x14ac:dyDescent="0.2">
      <c r="A98" s="84"/>
      <c r="B98" s="63" t="s">
        <v>1232</v>
      </c>
      <c r="C98" s="10" t="s">
        <v>13</v>
      </c>
      <c r="D98" s="11">
        <v>1</v>
      </c>
      <c r="E98" s="11"/>
      <c r="F98" s="298"/>
      <c r="G98" s="299">
        <f t="shared" si="3"/>
        <v>0</v>
      </c>
    </row>
    <row r="99" spans="1:7" x14ac:dyDescent="0.2">
      <c r="A99" s="84"/>
      <c r="B99" s="63" t="s">
        <v>1233</v>
      </c>
      <c r="C99" s="10" t="s">
        <v>13</v>
      </c>
      <c r="D99" s="11">
        <v>1</v>
      </c>
      <c r="E99" s="11"/>
      <c r="F99" s="298"/>
      <c r="G99" s="299">
        <f t="shared" si="3"/>
        <v>0</v>
      </c>
    </row>
    <row r="100" spans="1:7" x14ac:dyDescent="0.2">
      <c r="A100" s="84"/>
      <c r="B100" s="63" t="s">
        <v>1234</v>
      </c>
      <c r="C100" s="10" t="s">
        <v>13</v>
      </c>
      <c r="D100" s="11">
        <v>1</v>
      </c>
      <c r="E100" s="11"/>
      <c r="F100" s="298"/>
      <c r="G100" s="299">
        <f t="shared" si="3"/>
        <v>0</v>
      </c>
    </row>
    <row r="101" spans="1:7" x14ac:dyDescent="0.2">
      <c r="A101" s="84"/>
      <c r="B101" s="63" t="s">
        <v>1235</v>
      </c>
      <c r="C101" s="10" t="s">
        <v>13</v>
      </c>
      <c r="D101" s="11">
        <v>1</v>
      </c>
      <c r="E101" s="11"/>
      <c r="F101" s="298"/>
      <c r="G101" s="299">
        <f t="shared" si="3"/>
        <v>0</v>
      </c>
    </row>
    <row r="102" spans="1:7" x14ac:dyDescent="0.2">
      <c r="A102" s="84"/>
      <c r="B102" s="63" t="s">
        <v>62</v>
      </c>
      <c r="C102" s="10" t="s">
        <v>13</v>
      </c>
      <c r="D102" s="11">
        <v>7</v>
      </c>
      <c r="E102" s="11"/>
      <c r="F102" s="298"/>
      <c r="G102" s="299">
        <f t="shared" si="3"/>
        <v>0</v>
      </c>
    </row>
    <row r="103" spans="1:7" ht="13.15" customHeight="1" x14ac:dyDescent="0.2">
      <c r="A103" s="84"/>
      <c r="B103" s="63" t="s">
        <v>1236</v>
      </c>
      <c r="C103" s="10" t="s">
        <v>13</v>
      </c>
      <c r="D103" s="11">
        <v>13</v>
      </c>
      <c r="E103" s="11"/>
      <c r="F103" s="298"/>
      <c r="G103" s="299">
        <f t="shared" si="3"/>
        <v>0</v>
      </c>
    </row>
    <row r="104" spans="1:7" ht="13.15" customHeight="1" x14ac:dyDescent="0.2">
      <c r="A104" s="84"/>
      <c r="B104" s="63" t="s">
        <v>63</v>
      </c>
      <c r="C104" s="10" t="s">
        <v>13</v>
      </c>
      <c r="D104" s="11">
        <v>2</v>
      </c>
      <c r="E104" s="11"/>
      <c r="F104" s="298"/>
      <c r="G104" s="299">
        <f t="shared" si="3"/>
        <v>0</v>
      </c>
    </row>
    <row r="105" spans="1:7" x14ac:dyDescent="0.2">
      <c r="A105" s="84"/>
      <c r="B105" s="63" t="s">
        <v>64</v>
      </c>
      <c r="C105" s="10" t="s">
        <v>13</v>
      </c>
      <c r="D105" s="11">
        <v>1</v>
      </c>
      <c r="E105" s="11"/>
      <c r="F105" s="298"/>
      <c r="G105" s="299">
        <f t="shared" si="3"/>
        <v>0</v>
      </c>
    </row>
    <row r="106" spans="1:7" x14ac:dyDescent="0.2">
      <c r="A106" s="84"/>
      <c r="B106" s="63" t="s">
        <v>60</v>
      </c>
      <c r="C106" s="10" t="s">
        <v>13</v>
      </c>
      <c r="D106" s="11">
        <v>1</v>
      </c>
      <c r="E106" s="11"/>
      <c r="F106" s="298"/>
      <c r="G106" s="299">
        <f t="shared" si="3"/>
        <v>0</v>
      </c>
    </row>
    <row r="107" spans="1:7" x14ac:dyDescent="0.2">
      <c r="A107" s="84"/>
      <c r="B107" s="63" t="s">
        <v>1237</v>
      </c>
      <c r="C107" s="10" t="s">
        <v>13</v>
      </c>
      <c r="D107" s="11">
        <v>1</v>
      </c>
      <c r="E107" s="11"/>
      <c r="F107" s="298"/>
      <c r="G107" s="299">
        <f t="shared" si="3"/>
        <v>0</v>
      </c>
    </row>
    <row r="108" spans="1:7" x14ac:dyDescent="0.2">
      <c r="A108" s="84"/>
      <c r="B108" s="63" t="s">
        <v>61</v>
      </c>
      <c r="C108" s="10" t="s">
        <v>13</v>
      </c>
      <c r="D108" s="11">
        <v>1</v>
      </c>
      <c r="E108" s="11"/>
      <c r="F108" s="298"/>
      <c r="G108" s="299">
        <f t="shared" si="3"/>
        <v>0</v>
      </c>
    </row>
    <row r="109" spans="1:7" x14ac:dyDescent="0.2">
      <c r="A109" s="84"/>
      <c r="B109" s="63" t="s">
        <v>66</v>
      </c>
      <c r="C109" s="10" t="s">
        <v>13</v>
      </c>
      <c r="D109" s="11">
        <v>1</v>
      </c>
      <c r="E109" s="11"/>
      <c r="F109" s="298"/>
      <c r="G109" s="299">
        <f t="shared" si="3"/>
        <v>0</v>
      </c>
    </row>
    <row r="110" spans="1:7" x14ac:dyDescent="0.2">
      <c r="A110" s="84"/>
      <c r="B110" s="63" t="s">
        <v>65</v>
      </c>
      <c r="C110" s="10" t="s">
        <v>13</v>
      </c>
      <c r="D110" s="11">
        <v>1</v>
      </c>
      <c r="E110" s="11"/>
      <c r="F110" s="298"/>
      <c r="G110" s="299">
        <f t="shared" si="3"/>
        <v>0</v>
      </c>
    </row>
    <row r="111" spans="1:7" x14ac:dyDescent="0.2">
      <c r="A111" s="84"/>
      <c r="B111" s="63" t="s">
        <v>100</v>
      </c>
      <c r="C111" s="10" t="s">
        <v>13</v>
      </c>
      <c r="D111" s="11">
        <v>2</v>
      </c>
      <c r="E111" s="11"/>
      <c r="F111" s="298"/>
      <c r="G111" s="299">
        <f t="shared" si="3"/>
        <v>0</v>
      </c>
    </row>
    <row r="112" spans="1:7" x14ac:dyDescent="0.2">
      <c r="A112" s="84"/>
      <c r="B112" s="63" t="s">
        <v>1238</v>
      </c>
      <c r="C112" s="10" t="s">
        <v>13</v>
      </c>
      <c r="D112" s="11">
        <v>1</v>
      </c>
      <c r="E112" s="11"/>
      <c r="F112" s="298"/>
      <c r="G112" s="299">
        <f t="shared" si="3"/>
        <v>0</v>
      </c>
    </row>
    <row r="113" spans="1:7" x14ac:dyDescent="0.2">
      <c r="A113" s="84"/>
      <c r="B113" s="63" t="s">
        <v>1239</v>
      </c>
      <c r="C113" s="10" t="s">
        <v>13</v>
      </c>
      <c r="D113" s="11">
        <v>2</v>
      </c>
      <c r="E113" s="11"/>
      <c r="F113" s="298"/>
      <c r="G113" s="299">
        <f t="shared" si="3"/>
        <v>0</v>
      </c>
    </row>
    <row r="114" spans="1:7" x14ac:dyDescent="0.2">
      <c r="A114" s="84"/>
      <c r="B114" s="63" t="s">
        <v>1240</v>
      </c>
      <c r="C114" s="10" t="s">
        <v>13</v>
      </c>
      <c r="D114" s="11">
        <v>2</v>
      </c>
      <c r="E114" s="11"/>
      <c r="F114" s="298"/>
      <c r="G114" s="299">
        <f t="shared" si="3"/>
        <v>0</v>
      </c>
    </row>
    <row r="115" spans="1:7" x14ac:dyDescent="0.2">
      <c r="A115" s="84"/>
      <c r="B115" s="63" t="s">
        <v>99</v>
      </c>
      <c r="C115" s="10" t="s">
        <v>13</v>
      </c>
      <c r="D115" s="11">
        <v>1</v>
      </c>
      <c r="E115" s="11"/>
      <c r="F115" s="298"/>
      <c r="G115" s="299">
        <f t="shared" si="3"/>
        <v>0</v>
      </c>
    </row>
    <row r="116" spans="1:7" x14ac:dyDescent="0.2">
      <c r="A116" s="84"/>
      <c r="B116" s="63" t="s">
        <v>1241</v>
      </c>
      <c r="C116" s="10" t="s">
        <v>13</v>
      </c>
      <c r="D116" s="11">
        <v>1</v>
      </c>
      <c r="E116" s="11"/>
      <c r="F116" s="298"/>
      <c r="G116" s="299">
        <f t="shared" si="3"/>
        <v>0</v>
      </c>
    </row>
    <row r="117" spans="1:7" x14ac:dyDescent="0.2">
      <c r="A117" s="84"/>
      <c r="B117" s="63" t="s">
        <v>1242</v>
      </c>
      <c r="C117" s="10" t="s">
        <v>13</v>
      </c>
      <c r="D117" s="11">
        <v>1</v>
      </c>
      <c r="E117" s="11"/>
      <c r="F117" s="298"/>
      <c r="G117" s="299">
        <f t="shared" si="3"/>
        <v>0</v>
      </c>
    </row>
    <row r="118" spans="1:7" x14ac:dyDescent="0.2">
      <c r="A118" s="84"/>
      <c r="B118" s="63" t="s">
        <v>1243</v>
      </c>
      <c r="C118" s="10" t="s">
        <v>13</v>
      </c>
      <c r="D118" s="11">
        <v>7</v>
      </c>
      <c r="E118" s="11"/>
      <c r="F118" s="298"/>
      <c r="G118" s="299">
        <f t="shared" si="3"/>
        <v>0</v>
      </c>
    </row>
    <row r="119" spans="1:7" x14ac:dyDescent="0.2">
      <c r="A119" s="84"/>
      <c r="B119" s="63" t="s">
        <v>1244</v>
      </c>
      <c r="C119" s="10" t="s">
        <v>13</v>
      </c>
      <c r="D119" s="11">
        <v>11</v>
      </c>
      <c r="E119" s="11"/>
      <c r="F119" s="298"/>
      <c r="G119" s="299">
        <f t="shared" si="3"/>
        <v>0</v>
      </c>
    </row>
    <row r="120" spans="1:7" x14ac:dyDescent="0.2">
      <c r="A120" s="84"/>
      <c r="B120" s="63" t="s">
        <v>1245</v>
      </c>
      <c r="C120" s="10" t="s">
        <v>13</v>
      </c>
      <c r="D120" s="11">
        <v>2</v>
      </c>
      <c r="E120" s="11"/>
      <c r="F120" s="298"/>
      <c r="G120" s="299">
        <f t="shared" si="3"/>
        <v>0</v>
      </c>
    </row>
    <row r="121" spans="1:7" x14ac:dyDescent="0.2">
      <c r="A121" s="84"/>
      <c r="B121" s="63" t="s">
        <v>1246</v>
      </c>
      <c r="C121" s="10" t="s">
        <v>91</v>
      </c>
      <c r="D121" s="11">
        <v>100</v>
      </c>
      <c r="E121" s="11"/>
      <c r="F121" s="298"/>
      <c r="G121" s="299">
        <f t="shared" si="3"/>
        <v>0</v>
      </c>
    </row>
    <row r="122" spans="1:7" x14ac:dyDescent="0.2">
      <c r="A122" s="84"/>
      <c r="B122" s="63" t="s">
        <v>1247</v>
      </c>
      <c r="C122" s="10" t="s">
        <v>91</v>
      </c>
      <c r="D122" s="11">
        <v>65</v>
      </c>
      <c r="E122" s="11"/>
      <c r="F122" s="298"/>
      <c r="G122" s="299">
        <f t="shared" si="3"/>
        <v>0</v>
      </c>
    </row>
    <row r="123" spans="1:7" x14ac:dyDescent="0.2">
      <c r="A123" s="84"/>
      <c r="B123" s="63" t="s">
        <v>89</v>
      </c>
      <c r="C123" s="10" t="s">
        <v>91</v>
      </c>
      <c r="D123" s="11">
        <v>45</v>
      </c>
      <c r="E123" s="11"/>
      <c r="F123" s="298"/>
      <c r="G123" s="299">
        <f t="shared" si="3"/>
        <v>0</v>
      </c>
    </row>
    <row r="124" spans="1:7" x14ac:dyDescent="0.2">
      <c r="A124" s="84"/>
      <c r="B124" s="63" t="s">
        <v>93</v>
      </c>
      <c r="C124" s="10" t="s">
        <v>91</v>
      </c>
      <c r="D124" s="11">
        <v>40</v>
      </c>
      <c r="E124" s="11"/>
      <c r="F124" s="298"/>
      <c r="G124" s="299">
        <f t="shared" si="3"/>
        <v>0</v>
      </c>
    </row>
    <row r="125" spans="1:7" x14ac:dyDescent="0.2">
      <c r="A125" s="84"/>
      <c r="B125" s="63" t="s">
        <v>88</v>
      </c>
      <c r="C125" s="10" t="s">
        <v>6</v>
      </c>
      <c r="D125" s="11">
        <v>1</v>
      </c>
      <c r="E125" s="11"/>
      <c r="F125" s="298"/>
      <c r="G125" s="299">
        <f t="shared" si="3"/>
        <v>0</v>
      </c>
    </row>
    <row r="126" spans="1:7" ht="15" x14ac:dyDescent="0.2">
      <c r="A126" s="302"/>
      <c r="B126" s="19" t="s">
        <v>7</v>
      </c>
      <c r="C126" s="20"/>
      <c r="D126" s="11"/>
      <c r="E126" s="11"/>
      <c r="F126" s="303"/>
      <c r="G126" s="304">
        <f>SUM(G88:G125)</f>
        <v>0</v>
      </c>
    </row>
    <row r="127" spans="1:7" x14ac:dyDescent="0.2">
      <c r="A127" s="84"/>
      <c r="B127" s="60"/>
      <c r="C127" s="29"/>
      <c r="D127" s="28"/>
      <c r="E127" s="28"/>
      <c r="F127" s="305"/>
      <c r="G127" s="13"/>
    </row>
    <row r="128" spans="1:7" ht="18" x14ac:dyDescent="0.2">
      <c r="A128" s="85"/>
      <c r="B128" s="65" t="s">
        <v>29</v>
      </c>
      <c r="C128" s="14"/>
      <c r="D128" s="15"/>
      <c r="E128" s="15"/>
      <c r="F128" s="18"/>
      <c r="G128" s="13"/>
    </row>
    <row r="129" spans="1:7" x14ac:dyDescent="0.2">
      <c r="A129" s="84"/>
      <c r="B129" s="67" t="s">
        <v>1248</v>
      </c>
      <c r="C129" s="10" t="s">
        <v>6</v>
      </c>
      <c r="D129" s="11">
        <v>1</v>
      </c>
      <c r="E129" s="11"/>
      <c r="F129" s="298"/>
      <c r="G129" s="299">
        <f t="shared" ref="G129:G135" si="4">F129*D129</f>
        <v>0</v>
      </c>
    </row>
    <row r="130" spans="1:7" x14ac:dyDescent="0.2">
      <c r="A130" s="84"/>
      <c r="B130" s="63" t="s">
        <v>69</v>
      </c>
      <c r="C130" s="10" t="s">
        <v>13</v>
      </c>
      <c r="D130" s="11">
        <v>51</v>
      </c>
      <c r="E130" s="11"/>
      <c r="F130" s="298"/>
      <c r="G130" s="299">
        <f t="shared" si="4"/>
        <v>0</v>
      </c>
    </row>
    <row r="131" spans="1:7" x14ac:dyDescent="0.2">
      <c r="A131" s="84"/>
      <c r="B131" s="63" t="s">
        <v>79</v>
      </c>
      <c r="C131" s="10" t="s">
        <v>13</v>
      </c>
      <c r="D131" s="11">
        <v>13</v>
      </c>
      <c r="E131" s="11"/>
      <c r="F131" s="298"/>
      <c r="G131" s="299">
        <f t="shared" si="4"/>
        <v>0</v>
      </c>
    </row>
    <row r="132" spans="1:7" x14ac:dyDescent="0.2">
      <c r="A132" s="84"/>
      <c r="B132" s="63" t="s">
        <v>87</v>
      </c>
      <c r="C132" s="10" t="s">
        <v>6</v>
      </c>
      <c r="D132" s="11">
        <v>1</v>
      </c>
      <c r="E132" s="11"/>
      <c r="F132" s="298"/>
      <c r="G132" s="299">
        <f t="shared" si="4"/>
        <v>0</v>
      </c>
    </row>
    <row r="133" spans="1:7" x14ac:dyDescent="0.2">
      <c r="A133" s="84"/>
      <c r="B133" s="63" t="s">
        <v>89</v>
      </c>
      <c r="C133" s="10" t="s">
        <v>91</v>
      </c>
      <c r="D133" s="11">
        <v>45</v>
      </c>
      <c r="E133" s="11"/>
      <c r="F133" s="298"/>
      <c r="G133" s="299">
        <f t="shared" si="4"/>
        <v>0</v>
      </c>
    </row>
    <row r="134" spans="1:7" x14ac:dyDescent="0.2">
      <c r="A134" s="84"/>
      <c r="B134" s="63" t="s">
        <v>68</v>
      </c>
      <c r="C134" s="10" t="s">
        <v>6</v>
      </c>
      <c r="D134" s="11">
        <v>1</v>
      </c>
      <c r="E134" s="11"/>
      <c r="F134" s="298"/>
      <c r="G134" s="299">
        <f t="shared" si="4"/>
        <v>0</v>
      </c>
    </row>
    <row r="135" spans="1:7" ht="15" x14ac:dyDescent="0.2">
      <c r="A135" s="302"/>
      <c r="B135" s="63" t="s">
        <v>90</v>
      </c>
      <c r="C135" s="10" t="s">
        <v>6</v>
      </c>
      <c r="D135" s="11">
        <v>1</v>
      </c>
      <c r="E135" s="11"/>
      <c r="F135" s="298"/>
      <c r="G135" s="299">
        <f t="shared" si="4"/>
        <v>0</v>
      </c>
    </row>
    <row r="136" spans="1:7" ht="15" x14ac:dyDescent="0.2">
      <c r="A136" s="302"/>
      <c r="B136" s="19" t="s">
        <v>7</v>
      </c>
      <c r="C136" s="20"/>
      <c r="D136" s="11"/>
      <c r="E136" s="11"/>
      <c r="F136" s="303"/>
      <c r="G136" s="304">
        <f>SUM(G128:G135)</f>
        <v>0</v>
      </c>
    </row>
    <row r="137" spans="1:7" x14ac:dyDescent="0.2">
      <c r="A137" s="84"/>
      <c r="B137" s="60"/>
      <c r="C137" s="29"/>
      <c r="D137" s="28"/>
      <c r="E137" s="28"/>
      <c r="F137" s="305"/>
      <c r="G137" s="13"/>
    </row>
    <row r="138" spans="1:7" ht="18" x14ac:dyDescent="0.2">
      <c r="A138" s="85"/>
      <c r="B138" s="65" t="s">
        <v>45</v>
      </c>
      <c r="C138" s="14"/>
      <c r="D138" s="15"/>
      <c r="E138" s="15"/>
      <c r="F138" s="18"/>
      <c r="G138" s="13"/>
    </row>
    <row r="139" spans="1:7" x14ac:dyDescent="0.2">
      <c r="A139" s="84"/>
      <c r="B139" s="67" t="s">
        <v>46</v>
      </c>
      <c r="C139" s="10" t="s">
        <v>13</v>
      </c>
      <c r="D139" s="11">
        <v>5</v>
      </c>
      <c r="E139" s="11"/>
      <c r="F139" s="298"/>
      <c r="G139" s="299">
        <f t="shared" ref="G139:G144" si="5">F139*D139</f>
        <v>0</v>
      </c>
    </row>
    <row r="140" spans="1:7" x14ac:dyDescent="0.2">
      <c r="A140" s="84"/>
      <c r="B140" s="313" t="s">
        <v>72</v>
      </c>
      <c r="C140" s="10" t="s">
        <v>13</v>
      </c>
      <c r="D140" s="11">
        <v>5</v>
      </c>
      <c r="E140" s="11"/>
      <c r="F140" s="298"/>
      <c r="G140" s="299">
        <f t="shared" si="5"/>
        <v>0</v>
      </c>
    </row>
    <row r="141" spans="1:7" x14ac:dyDescent="0.2">
      <c r="A141" s="84"/>
      <c r="B141" s="67" t="s">
        <v>1249</v>
      </c>
      <c r="C141" s="10" t="s">
        <v>13</v>
      </c>
      <c r="D141" s="11">
        <v>1</v>
      </c>
      <c r="E141" s="11"/>
      <c r="F141" s="298"/>
      <c r="G141" s="299">
        <f t="shared" si="5"/>
        <v>0</v>
      </c>
    </row>
    <row r="142" spans="1:7" x14ac:dyDescent="0.2">
      <c r="A142" s="84"/>
      <c r="B142" s="63" t="s">
        <v>47</v>
      </c>
      <c r="C142" s="10" t="s">
        <v>6</v>
      </c>
      <c r="D142" s="11">
        <v>1</v>
      </c>
      <c r="E142" s="11"/>
      <c r="F142" s="298"/>
      <c r="G142" s="299">
        <f t="shared" si="5"/>
        <v>0</v>
      </c>
    </row>
    <row r="143" spans="1:7" x14ac:dyDescent="0.2">
      <c r="A143" s="84"/>
      <c r="B143" s="63" t="s">
        <v>68</v>
      </c>
      <c r="C143" s="10" t="s">
        <v>6</v>
      </c>
      <c r="D143" s="11">
        <v>1</v>
      </c>
      <c r="E143" s="11"/>
      <c r="F143" s="298"/>
      <c r="G143" s="299">
        <f t="shared" si="5"/>
        <v>0</v>
      </c>
    </row>
    <row r="144" spans="1:7" ht="15" x14ac:dyDescent="0.2">
      <c r="A144" s="302"/>
      <c r="B144" s="63" t="s">
        <v>92</v>
      </c>
      <c r="C144" s="10" t="s">
        <v>6</v>
      </c>
      <c r="D144" s="11">
        <v>1</v>
      </c>
      <c r="E144" s="11"/>
      <c r="F144" s="298"/>
      <c r="G144" s="299">
        <f t="shared" si="5"/>
        <v>0</v>
      </c>
    </row>
    <row r="145" spans="1:7" ht="15" x14ac:dyDescent="0.2">
      <c r="A145" s="302"/>
      <c r="B145" s="19" t="s">
        <v>7</v>
      </c>
      <c r="C145" s="20"/>
      <c r="D145" s="11"/>
      <c r="E145" s="11"/>
      <c r="F145" s="303"/>
      <c r="G145" s="304">
        <f>SUM(G138:G144)</f>
        <v>0</v>
      </c>
    </row>
    <row r="146" spans="1:7" x14ac:dyDescent="0.2">
      <c r="A146" s="84"/>
      <c r="B146" s="60"/>
      <c r="C146" s="29"/>
      <c r="D146" s="28"/>
      <c r="E146" s="28"/>
      <c r="F146" s="305"/>
      <c r="G146" s="13"/>
    </row>
    <row r="147" spans="1:7" ht="18" x14ac:dyDescent="0.2">
      <c r="A147" s="85"/>
      <c r="B147" s="65" t="s">
        <v>48</v>
      </c>
      <c r="C147" s="14"/>
      <c r="D147" s="15"/>
      <c r="E147" s="15"/>
      <c r="F147" s="18"/>
      <c r="G147" s="13"/>
    </row>
    <row r="148" spans="1:7" x14ac:dyDescent="0.2">
      <c r="A148" s="84"/>
      <c r="B148" s="63" t="s">
        <v>80</v>
      </c>
      <c r="C148" s="10" t="s">
        <v>13</v>
      </c>
      <c r="D148" s="11">
        <v>1</v>
      </c>
      <c r="E148" s="11"/>
      <c r="F148" s="298"/>
      <c r="G148" s="299">
        <f t="shared" ref="G148:G155" si="6">F148*D148</f>
        <v>0</v>
      </c>
    </row>
    <row r="149" spans="1:7" x14ac:dyDescent="0.2">
      <c r="A149" s="84"/>
      <c r="B149" s="63" t="s">
        <v>98</v>
      </c>
      <c r="C149" s="10" t="s">
        <v>13</v>
      </c>
      <c r="D149" s="11">
        <v>1</v>
      </c>
      <c r="E149" s="11"/>
      <c r="F149" s="298"/>
      <c r="G149" s="299">
        <f t="shared" si="6"/>
        <v>0</v>
      </c>
    </row>
    <row r="150" spans="1:7" x14ac:dyDescent="0.2">
      <c r="A150" s="84"/>
      <c r="B150" s="63" t="s">
        <v>81</v>
      </c>
      <c r="C150" s="10" t="s">
        <v>13</v>
      </c>
      <c r="D150" s="11">
        <v>5</v>
      </c>
      <c r="E150" s="11"/>
      <c r="F150" s="298"/>
      <c r="G150" s="299">
        <f t="shared" si="6"/>
        <v>0</v>
      </c>
    </row>
    <row r="151" spans="1:7" x14ac:dyDescent="0.2">
      <c r="A151" s="84"/>
      <c r="B151" s="63" t="s">
        <v>70</v>
      </c>
      <c r="C151" s="10" t="s">
        <v>13</v>
      </c>
      <c r="D151" s="11">
        <v>19</v>
      </c>
      <c r="E151" s="11"/>
      <c r="F151" s="298"/>
      <c r="G151" s="299">
        <f t="shared" si="6"/>
        <v>0</v>
      </c>
    </row>
    <row r="152" spans="1:7" x14ac:dyDescent="0.2">
      <c r="A152" s="84"/>
      <c r="B152" s="63" t="s">
        <v>96</v>
      </c>
      <c r="C152" s="10" t="s">
        <v>13</v>
      </c>
      <c r="D152" s="11">
        <v>8</v>
      </c>
      <c r="E152" s="11"/>
      <c r="F152" s="298"/>
      <c r="G152" s="299">
        <f t="shared" si="6"/>
        <v>0</v>
      </c>
    </row>
    <row r="153" spans="1:7" x14ac:dyDescent="0.2">
      <c r="A153" s="84"/>
      <c r="B153" s="63" t="s">
        <v>1250</v>
      </c>
      <c r="C153" s="10" t="s">
        <v>13</v>
      </c>
      <c r="D153" s="11">
        <v>50</v>
      </c>
      <c r="E153" s="11"/>
      <c r="F153" s="298"/>
      <c r="G153" s="299">
        <f t="shared" si="6"/>
        <v>0</v>
      </c>
    </row>
    <row r="154" spans="1:7" x14ac:dyDescent="0.2">
      <c r="A154" s="84"/>
      <c r="B154" s="63" t="s">
        <v>19</v>
      </c>
      <c r="C154" s="10" t="s">
        <v>6</v>
      </c>
      <c r="D154" s="11">
        <v>1</v>
      </c>
      <c r="E154" s="11"/>
      <c r="F154" s="298"/>
      <c r="G154" s="299">
        <f t="shared" si="6"/>
        <v>0</v>
      </c>
    </row>
    <row r="155" spans="1:7" ht="15" x14ac:dyDescent="0.2">
      <c r="A155" s="302"/>
      <c r="B155" s="63" t="s">
        <v>85</v>
      </c>
      <c r="C155" s="10" t="s">
        <v>6</v>
      </c>
      <c r="D155" s="11">
        <v>1</v>
      </c>
      <c r="E155" s="11"/>
      <c r="F155" s="298"/>
      <c r="G155" s="299">
        <f t="shared" si="6"/>
        <v>0</v>
      </c>
    </row>
    <row r="156" spans="1:7" ht="15" x14ac:dyDescent="0.2">
      <c r="A156" s="302"/>
      <c r="B156" s="19" t="s">
        <v>7</v>
      </c>
      <c r="C156" s="20"/>
      <c r="D156" s="11"/>
      <c r="E156" s="11"/>
      <c r="F156" s="303"/>
      <c r="G156" s="304">
        <f>SUM(G147:G155)</f>
        <v>0</v>
      </c>
    </row>
    <row r="157" spans="1:7" x14ac:dyDescent="0.2">
      <c r="A157" s="84"/>
      <c r="B157" s="60"/>
      <c r="C157" s="29"/>
      <c r="D157" s="28"/>
      <c r="E157" s="28"/>
      <c r="F157" s="305"/>
      <c r="G157" s="13"/>
    </row>
    <row r="158" spans="1:7" ht="18" x14ac:dyDescent="0.2">
      <c r="A158" s="85"/>
      <c r="B158" s="65" t="s">
        <v>30</v>
      </c>
      <c r="C158" s="14"/>
      <c r="D158" s="15"/>
      <c r="E158" s="15"/>
      <c r="F158" s="18"/>
      <c r="G158" s="13"/>
    </row>
    <row r="159" spans="1:7" x14ac:dyDescent="0.2">
      <c r="A159" s="84"/>
      <c r="B159" s="63" t="s">
        <v>275</v>
      </c>
      <c r="C159" s="10" t="s">
        <v>13</v>
      </c>
      <c r="D159" s="11">
        <v>1</v>
      </c>
      <c r="E159" s="11"/>
      <c r="F159" s="298"/>
      <c r="G159" s="299">
        <f t="shared" ref="G159:G168" si="7">F159*D159</f>
        <v>0</v>
      </c>
    </row>
    <row r="160" spans="1:7" x14ac:dyDescent="0.2">
      <c r="A160" s="84"/>
      <c r="B160" s="63" t="s">
        <v>76</v>
      </c>
      <c r="C160" s="10" t="s">
        <v>13</v>
      </c>
      <c r="D160" s="11">
        <v>1</v>
      </c>
      <c r="E160" s="11"/>
      <c r="F160" s="298"/>
      <c r="G160" s="299">
        <f t="shared" si="7"/>
        <v>0</v>
      </c>
    </row>
    <row r="161" spans="1:7" x14ac:dyDescent="0.2">
      <c r="A161" s="84"/>
      <c r="B161" s="63" t="s">
        <v>75</v>
      </c>
      <c r="C161" s="10" t="s">
        <v>13</v>
      </c>
      <c r="D161" s="11">
        <v>8</v>
      </c>
      <c r="E161" s="11"/>
      <c r="F161" s="298"/>
      <c r="G161" s="299">
        <f t="shared" si="7"/>
        <v>0</v>
      </c>
    </row>
    <row r="162" spans="1:7" x14ac:dyDescent="0.2">
      <c r="A162" s="84"/>
      <c r="B162" s="63" t="s">
        <v>95</v>
      </c>
      <c r="C162" s="10" t="s">
        <v>13</v>
      </c>
      <c r="D162" s="11">
        <v>8</v>
      </c>
      <c r="E162" s="11"/>
      <c r="F162" s="298"/>
      <c r="G162" s="299">
        <f t="shared" si="7"/>
        <v>0</v>
      </c>
    </row>
    <row r="163" spans="1:7" x14ac:dyDescent="0.2">
      <c r="A163" s="84"/>
      <c r="B163" s="63" t="s">
        <v>73</v>
      </c>
      <c r="C163" s="10" t="s">
        <v>13</v>
      </c>
      <c r="D163" s="11">
        <v>29</v>
      </c>
      <c r="E163" s="11"/>
      <c r="F163" s="298"/>
      <c r="G163" s="299">
        <f t="shared" si="7"/>
        <v>0</v>
      </c>
    </row>
    <row r="164" spans="1:7" x14ac:dyDescent="0.2">
      <c r="A164" s="84"/>
      <c r="B164" s="63" t="s">
        <v>1251</v>
      </c>
      <c r="C164" s="29" t="s">
        <v>13</v>
      </c>
      <c r="D164" s="11">
        <v>4</v>
      </c>
      <c r="E164" s="11"/>
      <c r="F164" s="298"/>
      <c r="G164" s="299">
        <f t="shared" si="7"/>
        <v>0</v>
      </c>
    </row>
    <row r="165" spans="1:7" x14ac:dyDescent="0.2">
      <c r="A165" s="84"/>
      <c r="B165" s="63" t="s">
        <v>1252</v>
      </c>
      <c r="C165" s="29" t="s">
        <v>13</v>
      </c>
      <c r="D165" s="11">
        <v>6</v>
      </c>
      <c r="E165" s="11"/>
      <c r="F165" s="298"/>
      <c r="G165" s="299">
        <f t="shared" si="7"/>
        <v>0</v>
      </c>
    </row>
    <row r="166" spans="1:7" ht="15" x14ac:dyDescent="0.2">
      <c r="A166" s="302"/>
      <c r="B166" s="63" t="s">
        <v>19</v>
      </c>
      <c r="C166" s="29" t="s">
        <v>6</v>
      </c>
      <c r="D166" s="11">
        <v>1</v>
      </c>
      <c r="E166" s="11"/>
      <c r="F166" s="298"/>
      <c r="G166" s="299">
        <f t="shared" si="7"/>
        <v>0</v>
      </c>
    </row>
    <row r="167" spans="1:7" x14ac:dyDescent="0.2">
      <c r="A167" s="84"/>
      <c r="B167" s="63" t="s">
        <v>94</v>
      </c>
      <c r="C167" s="10" t="s">
        <v>6</v>
      </c>
      <c r="D167" s="11">
        <v>1</v>
      </c>
      <c r="E167" s="11"/>
      <c r="F167" s="298"/>
      <c r="G167" s="299">
        <f t="shared" si="7"/>
        <v>0</v>
      </c>
    </row>
    <row r="168" spans="1:7" ht="28.5" x14ac:dyDescent="0.2">
      <c r="A168" s="84"/>
      <c r="B168" s="67" t="s">
        <v>74</v>
      </c>
      <c r="C168" s="10" t="s">
        <v>6</v>
      </c>
      <c r="D168" s="11">
        <v>1</v>
      </c>
      <c r="E168" s="11"/>
      <c r="F168" s="298"/>
      <c r="G168" s="299">
        <f t="shared" si="7"/>
        <v>0</v>
      </c>
    </row>
    <row r="169" spans="1:7" ht="15" x14ac:dyDescent="0.2">
      <c r="A169" s="302"/>
      <c r="B169" s="19" t="s">
        <v>7</v>
      </c>
      <c r="C169" s="20"/>
      <c r="D169" s="11"/>
      <c r="E169" s="11"/>
      <c r="F169" s="303"/>
      <c r="G169" s="304">
        <f>SUM(G158:G168)</f>
        <v>0</v>
      </c>
    </row>
    <row r="170" spans="1:7" x14ac:dyDescent="0.2">
      <c r="A170" s="84"/>
      <c r="B170" s="60"/>
      <c r="C170" s="29"/>
      <c r="D170" s="28"/>
      <c r="E170" s="28"/>
      <c r="F170" s="305"/>
      <c r="G170" s="13"/>
    </row>
    <row r="171" spans="1:7" ht="18" x14ac:dyDescent="0.2">
      <c r="A171" s="85"/>
      <c r="B171" s="65" t="s">
        <v>82</v>
      </c>
      <c r="C171" s="14"/>
      <c r="D171" s="15"/>
      <c r="E171" s="15"/>
      <c r="F171" s="18"/>
      <c r="G171" s="13"/>
    </row>
    <row r="172" spans="1:7" x14ac:dyDescent="0.2">
      <c r="A172" s="84"/>
      <c r="B172" s="63" t="s">
        <v>71</v>
      </c>
      <c r="C172" s="10" t="s">
        <v>13</v>
      </c>
      <c r="D172" s="11">
        <v>1</v>
      </c>
      <c r="E172" s="11"/>
      <c r="F172" s="298"/>
      <c r="G172" s="299">
        <f t="shared" ref="G172:G180" si="8">F172*D172</f>
        <v>0</v>
      </c>
    </row>
    <row r="173" spans="1:7" x14ac:dyDescent="0.2">
      <c r="A173" s="84"/>
      <c r="B173" s="63" t="s">
        <v>102</v>
      </c>
      <c r="C173" s="10" t="s">
        <v>13</v>
      </c>
      <c r="D173" s="11">
        <v>1</v>
      </c>
      <c r="E173" s="11"/>
      <c r="F173" s="298"/>
      <c r="G173" s="299">
        <f t="shared" si="8"/>
        <v>0</v>
      </c>
    </row>
    <row r="174" spans="1:7" x14ac:dyDescent="0.2">
      <c r="A174" s="84"/>
      <c r="B174" s="63" t="s">
        <v>101</v>
      </c>
      <c r="C174" s="10" t="s">
        <v>13</v>
      </c>
      <c r="D174" s="11">
        <v>1</v>
      </c>
      <c r="E174" s="11"/>
      <c r="F174" s="298"/>
      <c r="G174" s="299">
        <f t="shared" si="8"/>
        <v>0</v>
      </c>
    </row>
    <row r="175" spans="1:7" x14ac:dyDescent="0.2">
      <c r="A175" s="84"/>
      <c r="B175" s="63" t="s">
        <v>84</v>
      </c>
      <c r="C175" s="10" t="s">
        <v>13</v>
      </c>
      <c r="D175" s="11">
        <v>3</v>
      </c>
      <c r="E175" s="11"/>
      <c r="F175" s="298"/>
      <c r="G175" s="299">
        <f t="shared" si="8"/>
        <v>0</v>
      </c>
    </row>
    <row r="176" spans="1:7" x14ac:dyDescent="0.2">
      <c r="A176" s="84"/>
      <c r="B176" s="63" t="s">
        <v>1253</v>
      </c>
      <c r="C176" s="10" t="s">
        <v>13</v>
      </c>
      <c r="D176" s="11">
        <v>2</v>
      </c>
      <c r="E176" s="11"/>
      <c r="F176" s="298"/>
      <c r="G176" s="299">
        <f t="shared" si="8"/>
        <v>0</v>
      </c>
    </row>
    <row r="177" spans="1:7" x14ac:dyDescent="0.2">
      <c r="A177" s="84"/>
      <c r="B177" s="63" t="s">
        <v>83</v>
      </c>
      <c r="C177" s="29" t="s">
        <v>13</v>
      </c>
      <c r="D177" s="11">
        <v>3</v>
      </c>
      <c r="E177" s="11"/>
      <c r="F177" s="298"/>
      <c r="G177" s="299">
        <f t="shared" si="8"/>
        <v>0</v>
      </c>
    </row>
    <row r="178" spans="1:7" ht="15" x14ac:dyDescent="0.2">
      <c r="A178" s="302"/>
      <c r="B178" s="63" t="s">
        <v>19</v>
      </c>
      <c r="C178" s="29" t="s">
        <v>6</v>
      </c>
      <c r="D178" s="11">
        <v>1</v>
      </c>
      <c r="E178" s="11"/>
      <c r="F178" s="298"/>
      <c r="G178" s="299">
        <f t="shared" si="8"/>
        <v>0</v>
      </c>
    </row>
    <row r="179" spans="1:7" ht="15" x14ac:dyDescent="0.2">
      <c r="A179" s="302"/>
      <c r="B179" s="63" t="s">
        <v>103</v>
      </c>
      <c r="C179" s="29" t="s">
        <v>6</v>
      </c>
      <c r="D179" s="11">
        <v>1</v>
      </c>
      <c r="E179" s="11"/>
      <c r="F179" s="298"/>
      <c r="G179" s="299">
        <f t="shared" si="8"/>
        <v>0</v>
      </c>
    </row>
    <row r="180" spans="1:7" x14ac:dyDescent="0.2">
      <c r="A180" s="84"/>
      <c r="B180" s="63" t="s">
        <v>86</v>
      </c>
      <c r="C180" s="10" t="s">
        <v>6</v>
      </c>
      <c r="D180" s="11">
        <v>1</v>
      </c>
      <c r="E180" s="11"/>
      <c r="F180" s="298"/>
      <c r="G180" s="299">
        <f t="shared" si="8"/>
        <v>0</v>
      </c>
    </row>
    <row r="181" spans="1:7" ht="33" customHeight="1" x14ac:dyDescent="0.2">
      <c r="A181" s="302"/>
      <c r="B181" s="19" t="s">
        <v>7</v>
      </c>
      <c r="C181" s="20"/>
      <c r="D181" s="11"/>
      <c r="E181" s="11"/>
      <c r="F181" s="303"/>
      <c r="G181" s="304">
        <f>SUM(G171:G180)</f>
        <v>0</v>
      </c>
    </row>
    <row r="182" spans="1:7" ht="15" x14ac:dyDescent="0.2">
      <c r="A182" s="302"/>
      <c r="B182" s="45"/>
      <c r="C182" s="20"/>
      <c r="D182" s="28"/>
      <c r="E182" s="28"/>
      <c r="F182" s="303"/>
      <c r="G182" s="314"/>
    </row>
    <row r="183" spans="1:7" x14ac:dyDescent="0.2">
      <c r="A183" s="59"/>
      <c r="B183" s="60"/>
      <c r="C183" s="29"/>
      <c r="D183" s="28"/>
      <c r="E183" s="28"/>
      <c r="F183" s="12"/>
      <c r="G183" s="61"/>
    </row>
    <row r="184" spans="1:7" ht="33" customHeight="1" x14ac:dyDescent="0.2">
      <c r="A184" s="68"/>
      <c r="B184" s="22" t="s">
        <v>31</v>
      </c>
      <c r="C184" s="23"/>
      <c r="D184" s="24"/>
      <c r="E184" s="24"/>
      <c r="F184" s="391">
        <f>SUM(G15:G183)/2</f>
        <v>0</v>
      </c>
      <c r="G184" s="392"/>
    </row>
    <row r="185" spans="1:7" ht="15" x14ac:dyDescent="0.2">
      <c r="A185" s="69"/>
      <c r="B185" s="25" t="s">
        <v>97</v>
      </c>
      <c r="C185" s="26"/>
      <c r="D185" s="27"/>
      <c r="E185" s="27"/>
      <c r="F185" s="393">
        <f>F184*0.2</f>
        <v>0</v>
      </c>
      <c r="G185" s="394"/>
    </row>
    <row r="186" spans="1:7" ht="33" customHeight="1" thickBot="1" x14ac:dyDescent="0.25">
      <c r="A186" s="70"/>
      <c r="B186" s="71" t="s">
        <v>32</v>
      </c>
      <c r="C186" s="72"/>
      <c r="D186" s="73"/>
      <c r="E186" s="73"/>
      <c r="F186" s="395">
        <f>SUM(F184:G185)</f>
        <v>0</v>
      </c>
      <c r="G186" s="396"/>
    </row>
    <row r="187" spans="1:7" ht="15" x14ac:dyDescent="0.2">
      <c r="A187" s="302"/>
      <c r="B187" s="45"/>
      <c r="C187" s="20"/>
      <c r="D187" s="28"/>
      <c r="E187" s="28"/>
      <c r="F187" s="303"/>
      <c r="G187" s="314"/>
    </row>
    <row r="188" spans="1:7" ht="15" x14ac:dyDescent="0.2">
      <c r="A188" s="302"/>
      <c r="B188" s="45"/>
      <c r="C188" s="20"/>
      <c r="D188" s="28"/>
      <c r="E188" s="28"/>
      <c r="F188" s="303"/>
      <c r="G188" s="314"/>
    </row>
    <row r="189" spans="1:7" ht="15" x14ac:dyDescent="0.2">
      <c r="A189" s="302"/>
      <c r="B189" s="315" t="s">
        <v>1254</v>
      </c>
      <c r="C189" s="20"/>
      <c r="D189" s="28"/>
      <c r="E189" s="28"/>
      <c r="F189" s="303"/>
      <c r="G189" s="314"/>
    </row>
    <row r="190" spans="1:7" x14ac:dyDescent="0.2">
      <c r="A190" s="84"/>
      <c r="B190" s="60"/>
      <c r="C190" s="29"/>
      <c r="D190" s="28"/>
      <c r="E190" s="28"/>
      <c r="F190" s="303"/>
      <c r="G190" s="13"/>
    </row>
    <row r="191" spans="1:7" ht="18" x14ac:dyDescent="0.2">
      <c r="A191" s="85"/>
      <c r="B191" s="65" t="s">
        <v>82</v>
      </c>
      <c r="C191" s="14"/>
      <c r="D191" s="15"/>
      <c r="E191" s="15"/>
      <c r="F191" s="303"/>
      <c r="G191" s="13"/>
    </row>
    <row r="192" spans="1:7" x14ac:dyDescent="0.2">
      <c r="A192" s="84"/>
      <c r="B192" s="63" t="s">
        <v>1255</v>
      </c>
      <c r="C192" s="10"/>
      <c r="D192" s="11"/>
      <c r="E192" s="11"/>
      <c r="F192" s="303"/>
      <c r="G192" s="314"/>
    </row>
    <row r="193" spans="1:7" x14ac:dyDescent="0.2">
      <c r="A193" s="84"/>
      <c r="B193" s="63"/>
      <c r="C193" s="29"/>
      <c r="D193" s="28"/>
      <c r="E193" s="28"/>
      <c r="F193" s="303"/>
      <c r="G193" s="316"/>
    </row>
    <row r="194" spans="1:7" ht="33" customHeight="1" x14ac:dyDescent="0.2">
      <c r="A194" s="84"/>
      <c r="B194" s="60"/>
      <c r="C194" s="29"/>
      <c r="D194" s="28"/>
      <c r="E194" s="28"/>
      <c r="F194" s="305"/>
      <c r="G194" s="13"/>
    </row>
    <row r="195" spans="1:7" ht="28.5" customHeight="1" x14ac:dyDescent="0.2">
      <c r="A195" s="92"/>
      <c r="B195" s="22" t="s">
        <v>1256</v>
      </c>
      <c r="C195" s="23"/>
      <c r="D195" s="24"/>
      <c r="E195" s="24"/>
      <c r="F195" s="385">
        <f>F184+G192</f>
        <v>0</v>
      </c>
      <c r="G195" s="386"/>
    </row>
    <row r="196" spans="1:7" ht="15" x14ac:dyDescent="0.2">
      <c r="A196" s="93"/>
      <c r="B196" s="25" t="s">
        <v>97</v>
      </c>
      <c r="C196" s="26"/>
      <c r="D196" s="27"/>
      <c r="E196" s="27"/>
      <c r="F196" s="387">
        <f>F195*0.2</f>
        <v>0</v>
      </c>
      <c r="G196" s="388"/>
    </row>
    <row r="197" spans="1:7" ht="33" customHeight="1" x14ac:dyDescent="0.2">
      <c r="A197" s="94"/>
      <c r="B197" s="95" t="s">
        <v>1257</v>
      </c>
      <c r="C197" s="96"/>
      <c r="D197" s="97"/>
      <c r="E197" s="97"/>
      <c r="F197" s="389">
        <f>SUM(F195:G196)</f>
        <v>0</v>
      </c>
      <c r="G197" s="390"/>
    </row>
  </sheetData>
  <mergeCells count="12">
    <mergeCell ref="C10:G10"/>
    <mergeCell ref="A1:G1"/>
    <mergeCell ref="A2:G2"/>
    <mergeCell ref="A3:G3"/>
    <mergeCell ref="B5:B7"/>
    <mergeCell ref="A9:G9"/>
    <mergeCell ref="F195:G195"/>
    <mergeCell ref="F196:G196"/>
    <mergeCell ref="F197:G197"/>
    <mergeCell ref="F184:G184"/>
    <mergeCell ref="F185:G185"/>
    <mergeCell ref="F186:G186"/>
  </mergeCells>
  <printOptions horizontalCentered="1"/>
  <pageMargins left="0.25" right="0.25" top="0.75" bottom="0.75" header="0.3" footer="0.3"/>
  <pageSetup paperSize="9" scale="66" fitToHeight="0" orientation="portrait" r:id="rId1"/>
  <rowBreaks count="2" manualBreakCount="2">
    <brk id="67" max="6" man="1"/>
    <brk id="145" max="6" man="1"/>
  </rowBreaks>
  <drawing r:id="rId2"/>
  <legacyDrawing r:id="rId3"/>
  <oleObjects>
    <mc:AlternateContent xmlns:mc="http://schemas.openxmlformats.org/markup-compatibility/2006">
      <mc:Choice Requires="x14">
        <oleObject progId="Paint.Picture" shapeId="5121" r:id="rId4">
          <objectPr defaultSize="0" autoPict="0" r:id="rId5">
            <anchor moveWithCells="1">
              <from>
                <xdr:col>5</xdr:col>
                <xdr:colOff>571500</xdr:colOff>
                <xdr:row>3</xdr:row>
                <xdr:rowOff>76200</xdr:rowOff>
              </from>
              <to>
                <xdr:col>6</xdr:col>
                <xdr:colOff>1219200</xdr:colOff>
                <xdr:row>7</xdr:row>
                <xdr:rowOff>76200</xdr:rowOff>
              </to>
            </anchor>
          </objectPr>
        </oleObject>
      </mc:Choice>
      <mc:Fallback>
        <oleObject progId="Paint.Picture" shapeId="5121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8E1C6-4AC5-48D4-90E9-2C55E711B5CC}">
  <sheetPr>
    <pageSetUpPr fitToPage="1"/>
  </sheetPr>
  <dimension ref="A1:H52"/>
  <sheetViews>
    <sheetView zoomScaleNormal="100" zoomScaleSheetLayoutView="100" workbookViewId="0">
      <selection activeCell="F44" sqref="F44:F47"/>
    </sheetView>
  </sheetViews>
  <sheetFormatPr baseColWidth="10" defaultColWidth="11.5703125" defaultRowHeight="14.25" x14ac:dyDescent="0.2"/>
  <cols>
    <col min="1" max="1" width="6.7109375" style="1" bestFit="1" customWidth="1"/>
    <col min="2" max="2" width="80.140625" style="1" customWidth="1"/>
    <col min="3" max="3" width="4.28515625" style="1" bestFit="1" customWidth="1"/>
    <col min="4" max="4" width="10.140625" style="1" customWidth="1"/>
    <col min="5" max="5" width="12.140625" style="1" bestFit="1" customWidth="1"/>
    <col min="6" max="6" width="13.42578125" style="1" customWidth="1"/>
    <col min="7" max="7" width="21" style="1" customWidth="1"/>
    <col min="8" max="16384" width="11.5703125" style="1"/>
  </cols>
  <sheetData>
    <row r="1" spans="1:7" ht="19.5" x14ac:dyDescent="0.2">
      <c r="A1" s="398" t="s">
        <v>51</v>
      </c>
      <c r="B1" s="399"/>
      <c r="C1" s="399"/>
      <c r="D1" s="399"/>
      <c r="E1" s="399"/>
      <c r="F1" s="399"/>
      <c r="G1" s="400"/>
    </row>
    <row r="2" spans="1:7" ht="18" x14ac:dyDescent="0.2">
      <c r="A2" s="338"/>
      <c r="B2" s="339"/>
      <c r="C2" s="339"/>
      <c r="D2" s="339"/>
      <c r="E2" s="339"/>
      <c r="F2" s="339"/>
      <c r="G2" s="340"/>
    </row>
    <row r="3" spans="1:7" s="30" customFormat="1" ht="45.6" customHeight="1" x14ac:dyDescent="0.2">
      <c r="A3" s="401" t="s">
        <v>50</v>
      </c>
      <c r="B3" s="380"/>
      <c r="C3" s="380"/>
      <c r="D3" s="380"/>
      <c r="E3" s="380"/>
      <c r="F3" s="380"/>
      <c r="G3" s="402"/>
    </row>
    <row r="4" spans="1:7" ht="24.6" customHeight="1" x14ac:dyDescent="0.2">
      <c r="A4" s="74"/>
      <c r="B4" s="31" t="s">
        <v>35</v>
      </c>
      <c r="C4" s="32"/>
      <c r="D4" s="33" t="s">
        <v>36</v>
      </c>
      <c r="E4" s="34"/>
      <c r="F4" s="34"/>
      <c r="G4" s="75"/>
    </row>
    <row r="5" spans="1:7" ht="23.45" customHeight="1" x14ac:dyDescent="0.2">
      <c r="A5" s="76"/>
      <c r="B5" s="355" t="s">
        <v>52</v>
      </c>
      <c r="C5" s="35"/>
      <c r="D5" s="49"/>
      <c r="E5" s="49"/>
      <c r="F5" s="49"/>
      <c r="G5" s="77"/>
    </row>
    <row r="6" spans="1:7" ht="13.9" customHeight="1" x14ac:dyDescent="0.2">
      <c r="A6" s="78"/>
      <c r="B6" s="356"/>
      <c r="C6" s="35"/>
      <c r="D6" s="49"/>
      <c r="E6" s="49"/>
      <c r="F6" s="49"/>
      <c r="G6" s="77"/>
    </row>
    <row r="7" spans="1:7" s="36" customFormat="1" ht="15" customHeight="1" x14ac:dyDescent="0.25">
      <c r="A7" s="76"/>
      <c r="B7" s="356"/>
      <c r="C7" s="35"/>
      <c r="D7" s="49"/>
      <c r="E7" s="49"/>
      <c r="F7" s="49"/>
      <c r="G7" s="77"/>
    </row>
    <row r="8" spans="1:7" s="36" customFormat="1" ht="15" customHeight="1" x14ac:dyDescent="0.25">
      <c r="A8" s="79"/>
      <c r="B8" s="37"/>
      <c r="C8" s="38"/>
      <c r="D8" s="39"/>
      <c r="E8" s="39"/>
      <c r="F8" s="39"/>
      <c r="G8" s="80"/>
    </row>
    <row r="9" spans="1:7" s="36" customFormat="1" ht="35.450000000000003" customHeight="1" x14ac:dyDescent="0.25">
      <c r="A9" s="344" t="s">
        <v>1258</v>
      </c>
      <c r="B9" s="345"/>
      <c r="C9" s="345"/>
      <c r="D9" s="345"/>
      <c r="E9" s="345"/>
      <c r="F9" s="345"/>
      <c r="G9" s="346"/>
    </row>
    <row r="10" spans="1:7" s="36" customFormat="1" ht="22.9" customHeight="1" x14ac:dyDescent="0.25">
      <c r="A10" s="81"/>
      <c r="B10" s="40" t="s">
        <v>1090</v>
      </c>
      <c r="C10" s="334">
        <v>45748</v>
      </c>
      <c r="D10" s="334"/>
      <c r="E10" s="334"/>
      <c r="F10" s="334"/>
      <c r="G10" s="334"/>
    </row>
    <row r="11" spans="1:7" ht="22.15" customHeight="1" x14ac:dyDescent="0.2">
      <c r="A11" s="82" t="s">
        <v>16</v>
      </c>
      <c r="B11" s="2" t="s">
        <v>0</v>
      </c>
      <c r="C11" s="3" t="s">
        <v>1</v>
      </c>
      <c r="D11" s="4" t="s">
        <v>2</v>
      </c>
      <c r="E11" s="4" t="s">
        <v>2</v>
      </c>
      <c r="F11" s="5" t="s">
        <v>3</v>
      </c>
      <c r="G11" s="5" t="s">
        <v>4</v>
      </c>
    </row>
    <row r="12" spans="1:7" ht="19.899999999999999" customHeight="1" x14ac:dyDescent="0.2">
      <c r="A12" s="83"/>
      <c r="B12" s="6"/>
      <c r="C12" s="7"/>
      <c r="D12" s="8" t="s">
        <v>8</v>
      </c>
      <c r="E12" s="8" t="s">
        <v>9</v>
      </c>
      <c r="F12" s="9" t="s">
        <v>5</v>
      </c>
      <c r="G12" s="9" t="s">
        <v>5</v>
      </c>
    </row>
    <row r="13" spans="1:7" x14ac:dyDescent="0.2">
      <c r="A13" s="84"/>
      <c r="B13" s="60"/>
      <c r="C13" s="10"/>
      <c r="D13" s="11"/>
      <c r="E13" s="11"/>
      <c r="F13" s="12"/>
      <c r="G13" s="13"/>
    </row>
    <row r="14" spans="1:7" ht="18" x14ac:dyDescent="0.2">
      <c r="A14" s="85"/>
      <c r="B14" s="62" t="s">
        <v>14</v>
      </c>
      <c r="C14" s="14"/>
      <c r="D14" s="15"/>
      <c r="E14" s="15"/>
      <c r="F14" s="16"/>
      <c r="G14" s="17"/>
    </row>
    <row r="15" spans="1:7" x14ac:dyDescent="0.2">
      <c r="A15" s="84"/>
      <c r="B15" s="63" t="s">
        <v>12</v>
      </c>
      <c r="C15" s="10" t="s">
        <v>6</v>
      </c>
      <c r="D15" s="11">
        <v>1</v>
      </c>
      <c r="E15" s="11"/>
      <c r="F15" s="18"/>
      <c r="G15" s="18">
        <f>D15*F15</f>
        <v>0</v>
      </c>
    </row>
    <row r="16" spans="1:7" x14ac:dyDescent="0.2">
      <c r="A16" s="84"/>
      <c r="B16" s="63" t="s">
        <v>1259</v>
      </c>
      <c r="C16" s="10" t="s">
        <v>6</v>
      </c>
      <c r="D16" s="11">
        <v>1</v>
      </c>
      <c r="E16" s="11"/>
      <c r="F16" s="18"/>
      <c r="G16" s="18">
        <f>D16*F16</f>
        <v>0</v>
      </c>
    </row>
    <row r="17" spans="1:7" ht="15" x14ac:dyDescent="0.2">
      <c r="A17" s="86"/>
      <c r="B17" s="19" t="s">
        <v>7</v>
      </c>
      <c r="C17" s="20"/>
      <c r="D17" s="11"/>
      <c r="E17" s="11"/>
      <c r="F17" s="21"/>
      <c r="G17" s="87">
        <f>SUM(G14:G16)</f>
        <v>0</v>
      </c>
    </row>
    <row r="18" spans="1:7" ht="9" customHeight="1" x14ac:dyDescent="0.2">
      <c r="A18" s="86"/>
      <c r="B18" s="64"/>
      <c r="C18" s="10"/>
      <c r="D18" s="11"/>
      <c r="E18" s="11"/>
      <c r="F18" s="18"/>
      <c r="G18" s="18"/>
    </row>
    <row r="19" spans="1:7" ht="18" x14ac:dyDescent="0.2">
      <c r="A19" s="85"/>
      <c r="B19" s="65" t="s">
        <v>104</v>
      </c>
      <c r="C19" s="14"/>
      <c r="D19" s="11"/>
      <c r="E19" s="11"/>
      <c r="F19" s="18"/>
      <c r="G19" s="18"/>
    </row>
    <row r="20" spans="1:7" ht="15" x14ac:dyDescent="0.2">
      <c r="A20" s="86"/>
      <c r="B20" s="64" t="s">
        <v>105</v>
      </c>
      <c r="C20" s="29" t="s">
        <v>6</v>
      </c>
      <c r="D20" s="11">
        <v>1</v>
      </c>
      <c r="E20" s="11"/>
      <c r="F20" s="18"/>
      <c r="G20" s="18">
        <f>D20*F20</f>
        <v>0</v>
      </c>
    </row>
    <row r="21" spans="1:7" ht="15" x14ac:dyDescent="0.2">
      <c r="A21" s="86"/>
      <c r="B21" s="64" t="s">
        <v>106</v>
      </c>
      <c r="C21" s="29" t="s">
        <v>6</v>
      </c>
      <c r="D21" s="11">
        <v>3</v>
      </c>
      <c r="E21" s="11"/>
      <c r="F21" s="18"/>
      <c r="G21" s="18">
        <f>D21*F21</f>
        <v>0</v>
      </c>
    </row>
    <row r="22" spans="1:7" ht="15" x14ac:dyDescent="0.2">
      <c r="A22" s="86"/>
      <c r="B22" s="64" t="s">
        <v>107</v>
      </c>
      <c r="C22" s="29" t="s">
        <v>6</v>
      </c>
      <c r="D22" s="11">
        <v>1</v>
      </c>
      <c r="E22" s="11"/>
      <c r="F22" s="18"/>
      <c r="G22" s="18">
        <f>D22*F22</f>
        <v>0</v>
      </c>
    </row>
    <row r="23" spans="1:7" ht="15" x14ac:dyDescent="0.2">
      <c r="A23" s="86"/>
      <c r="B23" s="19" t="s">
        <v>7</v>
      </c>
      <c r="C23" s="20"/>
      <c r="D23" s="11"/>
      <c r="E23" s="11"/>
      <c r="F23" s="21"/>
      <c r="G23" s="87">
        <f>SUM(G19:G20)</f>
        <v>0</v>
      </c>
    </row>
    <row r="24" spans="1:7" ht="9" customHeight="1" x14ac:dyDescent="0.2">
      <c r="A24" s="86"/>
      <c r="B24" s="64"/>
      <c r="C24" s="10"/>
      <c r="D24" s="11"/>
      <c r="E24" s="11"/>
      <c r="F24" s="18"/>
      <c r="G24" s="18"/>
    </row>
    <row r="25" spans="1:7" ht="18" x14ac:dyDescent="0.2">
      <c r="A25" s="85"/>
      <c r="B25" s="62" t="s">
        <v>108</v>
      </c>
      <c r="C25" s="14"/>
      <c r="D25" s="15"/>
      <c r="E25" s="15"/>
      <c r="F25" s="16"/>
      <c r="G25" s="17"/>
    </row>
    <row r="26" spans="1:7" x14ac:dyDescent="0.2">
      <c r="A26" s="84"/>
      <c r="B26" s="63" t="s">
        <v>109</v>
      </c>
      <c r="C26" s="29" t="s">
        <v>6</v>
      </c>
      <c r="D26" s="11">
        <v>1</v>
      </c>
      <c r="E26" s="11"/>
      <c r="F26" s="18"/>
      <c r="G26" s="18">
        <f t="shared" ref="G26:G33" si="0">D26*F26</f>
        <v>0</v>
      </c>
    </row>
    <row r="27" spans="1:7" x14ac:dyDescent="0.2">
      <c r="A27" s="84"/>
      <c r="B27" s="63" t="s">
        <v>110</v>
      </c>
      <c r="C27" s="29" t="s">
        <v>6</v>
      </c>
      <c r="D27" s="11">
        <v>1</v>
      </c>
      <c r="E27" s="11"/>
      <c r="F27" s="18"/>
      <c r="G27" s="18">
        <f t="shared" si="0"/>
        <v>0</v>
      </c>
    </row>
    <row r="28" spans="1:7" x14ac:dyDescent="0.2">
      <c r="A28" s="84"/>
      <c r="B28" s="63" t="s">
        <v>1260</v>
      </c>
      <c r="C28" s="29" t="s">
        <v>13</v>
      </c>
      <c r="D28" s="11">
        <v>3</v>
      </c>
      <c r="E28" s="11"/>
      <c r="F28" s="18"/>
      <c r="G28" s="18">
        <f t="shared" si="0"/>
        <v>0</v>
      </c>
    </row>
    <row r="29" spans="1:7" x14ac:dyDescent="0.2">
      <c r="A29" s="84"/>
      <c r="B29" s="63" t="s">
        <v>111</v>
      </c>
      <c r="C29" s="29" t="s">
        <v>13</v>
      </c>
      <c r="D29" s="11">
        <v>4</v>
      </c>
      <c r="E29" s="11"/>
      <c r="F29" s="18"/>
      <c r="G29" s="18">
        <f t="shared" si="0"/>
        <v>0</v>
      </c>
    </row>
    <row r="30" spans="1:7" x14ac:dyDescent="0.2">
      <c r="A30" s="84"/>
      <c r="B30" s="63" t="s">
        <v>112</v>
      </c>
      <c r="C30" s="29" t="s">
        <v>13</v>
      </c>
      <c r="D30" s="11">
        <v>1</v>
      </c>
      <c r="E30" s="11"/>
      <c r="F30" s="18"/>
      <c r="G30" s="18">
        <f t="shared" si="0"/>
        <v>0</v>
      </c>
    </row>
    <row r="31" spans="1:7" x14ac:dyDescent="0.2">
      <c r="A31" s="84"/>
      <c r="B31" s="63" t="s">
        <v>113</v>
      </c>
      <c r="C31" s="29" t="s">
        <v>13</v>
      </c>
      <c r="D31" s="11">
        <v>2</v>
      </c>
      <c r="E31" s="11"/>
      <c r="F31" s="18"/>
      <c r="G31" s="18">
        <f t="shared" si="0"/>
        <v>0</v>
      </c>
    </row>
    <row r="32" spans="1:7" x14ac:dyDescent="0.2">
      <c r="A32" s="84"/>
      <c r="B32" s="63" t="s">
        <v>114</v>
      </c>
      <c r="C32" s="29" t="s">
        <v>13</v>
      </c>
      <c r="D32" s="11">
        <v>7</v>
      </c>
      <c r="E32" s="11"/>
      <c r="F32" s="18"/>
      <c r="G32" s="18">
        <f t="shared" si="0"/>
        <v>0</v>
      </c>
    </row>
    <row r="33" spans="1:7" x14ac:dyDescent="0.2">
      <c r="A33" s="84"/>
      <c r="B33" s="63" t="s">
        <v>1261</v>
      </c>
      <c r="C33" s="29" t="s">
        <v>13</v>
      </c>
      <c r="D33" s="11">
        <v>5</v>
      </c>
      <c r="E33" s="11"/>
      <c r="F33" s="18"/>
      <c r="G33" s="13">
        <f t="shared" si="0"/>
        <v>0</v>
      </c>
    </row>
    <row r="34" spans="1:7" ht="15" x14ac:dyDescent="0.2">
      <c r="A34" s="86"/>
      <c r="B34" s="19" t="s">
        <v>7</v>
      </c>
      <c r="C34" s="20"/>
      <c r="D34" s="11"/>
      <c r="E34" s="11"/>
      <c r="F34" s="21"/>
      <c r="G34" s="87">
        <f>SUM(G25:G33)</f>
        <v>0</v>
      </c>
    </row>
    <row r="35" spans="1:7" ht="9" customHeight="1" x14ac:dyDescent="0.2">
      <c r="A35" s="86"/>
      <c r="B35" s="64"/>
      <c r="C35" s="10"/>
      <c r="D35" s="11"/>
      <c r="E35" s="11"/>
      <c r="F35" s="18"/>
      <c r="G35" s="18"/>
    </row>
    <row r="36" spans="1:7" ht="18" x14ac:dyDescent="0.2">
      <c r="A36" s="85"/>
      <c r="B36" s="62" t="s">
        <v>115</v>
      </c>
      <c r="C36" s="14"/>
      <c r="D36" s="15"/>
      <c r="E36" s="15"/>
      <c r="F36" s="16"/>
      <c r="G36" s="17"/>
    </row>
    <row r="37" spans="1:7" x14ac:dyDescent="0.2">
      <c r="A37" s="84"/>
      <c r="B37" s="63" t="s">
        <v>116</v>
      </c>
      <c r="C37" s="10" t="s">
        <v>91</v>
      </c>
      <c r="D37" s="11">
        <v>34</v>
      </c>
      <c r="E37" s="11"/>
      <c r="F37" s="18"/>
      <c r="G37" s="18">
        <f>D37*F37</f>
        <v>0</v>
      </c>
    </row>
    <row r="38" spans="1:7" x14ac:dyDescent="0.2">
      <c r="A38" s="84"/>
      <c r="B38" s="63" t="s">
        <v>117</v>
      </c>
      <c r="C38" s="10" t="s">
        <v>91</v>
      </c>
      <c r="D38" s="11">
        <v>18</v>
      </c>
      <c r="E38" s="11"/>
      <c r="F38" s="18"/>
      <c r="G38" s="18">
        <f>D38*F38</f>
        <v>0</v>
      </c>
    </row>
    <row r="39" spans="1:7" x14ac:dyDescent="0.2">
      <c r="A39" s="84"/>
      <c r="B39" s="63" t="s">
        <v>118</v>
      </c>
      <c r="C39" s="10" t="s">
        <v>91</v>
      </c>
      <c r="D39" s="11">
        <v>31</v>
      </c>
      <c r="E39" s="11"/>
      <c r="F39" s="18"/>
      <c r="G39" s="18">
        <f>D39*F39</f>
        <v>0</v>
      </c>
    </row>
    <row r="40" spans="1:7" x14ac:dyDescent="0.2">
      <c r="A40" s="84"/>
      <c r="B40" s="63" t="s">
        <v>119</v>
      </c>
      <c r="C40" s="10" t="s">
        <v>6</v>
      </c>
      <c r="D40" s="11">
        <v>1</v>
      </c>
      <c r="E40" s="11"/>
      <c r="F40" s="18"/>
      <c r="G40" s="18">
        <f>D40*F40</f>
        <v>0</v>
      </c>
    </row>
    <row r="41" spans="1:7" ht="15" x14ac:dyDescent="0.2">
      <c r="A41" s="86"/>
      <c r="B41" s="19" t="s">
        <v>7</v>
      </c>
      <c r="C41" s="20"/>
      <c r="D41" s="11"/>
      <c r="E41" s="11"/>
      <c r="F41" s="21"/>
      <c r="G41" s="87">
        <f>SUM(G36:G40)</f>
        <v>0</v>
      </c>
    </row>
    <row r="42" spans="1:7" ht="9" customHeight="1" x14ac:dyDescent="0.2">
      <c r="A42" s="86"/>
      <c r="B42" s="64"/>
      <c r="C42" s="10"/>
      <c r="D42" s="11"/>
      <c r="E42" s="11"/>
      <c r="F42" s="18"/>
      <c r="G42" s="18"/>
    </row>
    <row r="43" spans="1:7" ht="18" x14ac:dyDescent="0.2">
      <c r="A43" s="85"/>
      <c r="B43" s="65" t="s">
        <v>15</v>
      </c>
      <c r="C43" s="14"/>
      <c r="D43" s="11"/>
      <c r="E43" s="11"/>
      <c r="F43" s="16"/>
      <c r="G43" s="13"/>
    </row>
    <row r="44" spans="1:7" x14ac:dyDescent="0.2">
      <c r="A44" s="88"/>
      <c r="B44" s="64" t="s">
        <v>120</v>
      </c>
      <c r="C44" s="10" t="s">
        <v>6</v>
      </c>
      <c r="D44" s="11">
        <v>1</v>
      </c>
      <c r="E44" s="11"/>
      <c r="F44" s="18"/>
      <c r="G44" s="18">
        <f>D44*F44</f>
        <v>0</v>
      </c>
    </row>
    <row r="45" spans="1:7" x14ac:dyDescent="0.2">
      <c r="A45" s="88"/>
      <c r="B45" s="64" t="s">
        <v>11</v>
      </c>
      <c r="C45" s="10" t="s">
        <v>6</v>
      </c>
      <c r="D45" s="11">
        <v>1</v>
      </c>
      <c r="E45" s="11"/>
      <c r="F45" s="18"/>
      <c r="G45" s="18">
        <f>D45*F45</f>
        <v>0</v>
      </c>
    </row>
    <row r="46" spans="1:7" x14ac:dyDescent="0.2">
      <c r="A46" s="89"/>
      <c r="B46" s="64" t="s">
        <v>121</v>
      </c>
      <c r="C46" s="10" t="s">
        <v>6</v>
      </c>
      <c r="D46" s="11">
        <v>1</v>
      </c>
      <c r="E46" s="11"/>
      <c r="F46" s="18"/>
      <c r="G46" s="18">
        <f>D46*F46</f>
        <v>0</v>
      </c>
    </row>
    <row r="47" spans="1:7" x14ac:dyDescent="0.2">
      <c r="A47" s="89"/>
      <c r="B47" s="64" t="s">
        <v>10</v>
      </c>
      <c r="C47" s="10" t="s">
        <v>6</v>
      </c>
      <c r="D47" s="11">
        <v>1</v>
      </c>
      <c r="E47" s="11"/>
      <c r="F47" s="18"/>
      <c r="G47" s="18">
        <f>D47*F47</f>
        <v>0</v>
      </c>
    </row>
    <row r="48" spans="1:7" ht="15" x14ac:dyDescent="0.2">
      <c r="A48" s="86"/>
      <c r="B48" s="19" t="s">
        <v>7</v>
      </c>
      <c r="C48" s="20"/>
      <c r="D48" s="11"/>
      <c r="E48" s="11"/>
      <c r="F48" s="21"/>
      <c r="G48" s="87">
        <f>SUM(G43:G47)</f>
        <v>0</v>
      </c>
    </row>
    <row r="49" spans="1:8" x14ac:dyDescent="0.2">
      <c r="A49" s="89"/>
      <c r="B49" s="63"/>
      <c r="C49" s="10"/>
      <c r="D49" s="11"/>
      <c r="E49" s="11"/>
      <c r="F49" s="90"/>
      <c r="G49" s="91"/>
    </row>
    <row r="50" spans="1:8" ht="29.25" customHeight="1" x14ac:dyDescent="0.2">
      <c r="A50" s="92"/>
      <c r="B50" s="22" t="s">
        <v>122</v>
      </c>
      <c r="C50" s="23"/>
      <c r="D50" s="24"/>
      <c r="E50" s="24"/>
      <c r="F50" s="391">
        <f>SUM(G13:G49)/2</f>
        <v>0</v>
      </c>
      <c r="G50" s="403"/>
    </row>
    <row r="51" spans="1:8" ht="17.25" customHeight="1" x14ac:dyDescent="0.2">
      <c r="A51" s="93"/>
      <c r="B51" s="25" t="s">
        <v>123</v>
      </c>
      <c r="C51" s="26"/>
      <c r="D51" s="27"/>
      <c r="E51" s="27"/>
      <c r="F51" s="393">
        <f>F50*20%</f>
        <v>0</v>
      </c>
      <c r="G51" s="404"/>
    </row>
    <row r="52" spans="1:8" ht="29.25" customHeight="1" x14ac:dyDescent="0.2">
      <c r="A52" s="94"/>
      <c r="B52" s="95" t="s">
        <v>124</v>
      </c>
      <c r="C52" s="96"/>
      <c r="D52" s="97"/>
      <c r="E52" s="97"/>
      <c r="F52" s="405">
        <f>F50+F51</f>
        <v>0</v>
      </c>
      <c r="G52" s="406"/>
      <c r="H52" s="44"/>
    </row>
  </sheetData>
  <mergeCells count="9">
    <mergeCell ref="C10:G10"/>
    <mergeCell ref="F50:G50"/>
    <mergeCell ref="F51:G51"/>
    <mergeCell ref="F52:G52"/>
    <mergeCell ref="A1:G1"/>
    <mergeCell ref="A2:G2"/>
    <mergeCell ref="A3:G3"/>
    <mergeCell ref="B5:B7"/>
    <mergeCell ref="A9:G9"/>
  </mergeCells>
  <printOptions horizontalCentered="1"/>
  <pageMargins left="0.25" right="0.25" top="0.75" bottom="0.75" header="0.3" footer="0.3"/>
  <pageSetup paperSize="9" scale="66" fitToHeight="0" orientation="portrait" r:id="rId1"/>
  <drawing r:id="rId2"/>
  <legacyDrawing r:id="rId3"/>
  <oleObjects>
    <mc:AlternateContent xmlns:mc="http://schemas.openxmlformats.org/markup-compatibility/2006">
      <mc:Choice Requires="x14">
        <oleObject progId="Paint.Picture" shapeId="3073" r:id="rId4">
          <objectPr defaultSize="0" autoPict="0" r:id="rId5">
            <anchor moveWithCells="1">
              <from>
                <xdr:col>5</xdr:col>
                <xdr:colOff>361950</xdr:colOff>
                <xdr:row>3</xdr:row>
                <xdr:rowOff>95250</xdr:rowOff>
              </from>
              <to>
                <xdr:col>6</xdr:col>
                <xdr:colOff>1009650</xdr:colOff>
                <xdr:row>7</xdr:row>
                <xdr:rowOff>95250</xdr:rowOff>
              </to>
            </anchor>
          </objectPr>
        </oleObject>
      </mc:Choice>
      <mc:Fallback>
        <oleObject progId="Paint.Picture" shapeId="3073" r:id="rId4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E7ED3-619C-4C75-8423-CE95D6889EF2}">
  <sheetPr>
    <pageSetUpPr fitToPage="1"/>
  </sheetPr>
  <dimension ref="A1:ZZ47"/>
  <sheetViews>
    <sheetView showGridLines="0" zoomScaleNormal="100" workbookViewId="0">
      <pane xSplit="2" ySplit="1" topLeftCell="C10" activePane="bottomRight" state="frozen"/>
      <selection activeCell="G36" sqref="G36"/>
      <selection pane="topRight" activeCell="G36" sqref="G36"/>
      <selection pane="bottomLeft" activeCell="G36" sqref="G36"/>
      <selection pane="bottomRight" activeCell="J27" sqref="J27"/>
    </sheetView>
  </sheetViews>
  <sheetFormatPr baseColWidth="10" defaultColWidth="10.7109375" defaultRowHeight="15" x14ac:dyDescent="0.25"/>
  <cols>
    <col min="1" max="1" width="9.7109375" style="215" customWidth="1"/>
    <col min="2" max="2" width="46.7109375" style="215" customWidth="1"/>
    <col min="3" max="3" width="4.7109375" style="215" customWidth="1"/>
    <col min="4" max="5" width="10.7109375" style="215" customWidth="1"/>
    <col min="6" max="6" width="12.7109375" style="215" customWidth="1"/>
    <col min="7" max="7" width="10.7109375" style="215" customWidth="1"/>
    <col min="8" max="700" width="10.7109375" style="215"/>
    <col min="701" max="703" width="10.7109375" style="215" customWidth="1"/>
    <col min="704" max="16384" width="10.7109375" style="215"/>
  </cols>
  <sheetData>
    <row r="1" spans="1:702" x14ac:dyDescent="0.25">
      <c r="A1" s="335" t="s">
        <v>51</v>
      </c>
      <c r="B1" s="336"/>
      <c r="C1" s="336"/>
      <c r="D1" s="336"/>
      <c r="E1" s="336"/>
      <c r="F1" s="337"/>
    </row>
    <row r="2" spans="1:702" ht="4.5" customHeight="1" x14ac:dyDescent="0.25">
      <c r="A2" s="338"/>
      <c r="B2" s="339"/>
      <c r="C2" s="339"/>
      <c r="D2" s="339"/>
      <c r="E2" s="339"/>
      <c r="F2" s="340"/>
    </row>
    <row r="3" spans="1:702" ht="29.25" customHeight="1" x14ac:dyDescent="0.25">
      <c r="A3" s="341" t="s">
        <v>50</v>
      </c>
      <c r="B3" s="342"/>
      <c r="C3" s="342"/>
      <c r="D3" s="342"/>
      <c r="E3" s="342"/>
      <c r="F3" s="343"/>
      <c r="ZY3" s="215" t="s">
        <v>282</v>
      </c>
      <c r="ZZ3" s="226"/>
    </row>
    <row r="4" spans="1:702" ht="16.5" x14ac:dyDescent="0.25">
      <c r="A4" s="74"/>
      <c r="B4" s="322" t="s">
        <v>35</v>
      </c>
      <c r="C4" s="321"/>
      <c r="D4" s="33" t="s">
        <v>1278</v>
      </c>
      <c r="E4" s="34"/>
      <c r="F4" s="75"/>
      <c r="ZY4" s="215" t="s">
        <v>285</v>
      </c>
      <c r="ZZ4" s="226"/>
    </row>
    <row r="5" spans="1:702" ht="38.25" x14ac:dyDescent="0.25">
      <c r="A5" s="76"/>
      <c r="B5" s="323" t="s">
        <v>52</v>
      </c>
      <c r="C5" s="324"/>
      <c r="D5" s="49"/>
      <c r="E5" s="1"/>
      <c r="F5" s="77"/>
      <c r="ZY5" s="215" t="s">
        <v>291</v>
      </c>
      <c r="ZZ5" s="226" t="s">
        <v>1063</v>
      </c>
    </row>
    <row r="6" spans="1:702" ht="16.5" x14ac:dyDescent="0.25">
      <c r="A6" s="79"/>
      <c r="B6" s="325"/>
      <c r="C6" s="38"/>
      <c r="D6" s="39"/>
      <c r="E6" s="39"/>
      <c r="F6" s="80"/>
      <c r="ZY6" s="215" t="s">
        <v>291</v>
      </c>
      <c r="ZZ6" s="226" t="s">
        <v>1066</v>
      </c>
    </row>
    <row r="7" spans="1:702" ht="34.5" customHeight="1" x14ac:dyDescent="0.25">
      <c r="A7" s="344" t="s">
        <v>1289</v>
      </c>
      <c r="B7" s="345"/>
      <c r="C7" s="345"/>
      <c r="D7" s="345"/>
      <c r="E7" s="345"/>
      <c r="F7" s="346"/>
      <c r="ZY7" s="215" t="s">
        <v>285</v>
      </c>
      <c r="ZZ7" s="226"/>
    </row>
    <row r="8" spans="1:702" ht="16.5" x14ac:dyDescent="0.25">
      <c r="A8" s="54"/>
      <c r="B8" s="40" t="s">
        <v>1090</v>
      </c>
      <c r="C8" s="334">
        <v>45748</v>
      </c>
      <c r="D8" s="334"/>
      <c r="E8" s="334"/>
      <c r="F8" s="334"/>
      <c r="ZY8" s="215" t="s">
        <v>291</v>
      </c>
      <c r="ZZ8" s="226" t="s">
        <v>1069</v>
      </c>
    </row>
    <row r="9" spans="1:702" x14ac:dyDescent="0.25">
      <c r="A9" s="262"/>
      <c r="B9" s="263" t="s">
        <v>276</v>
      </c>
      <c r="C9" s="264" t="s">
        <v>154</v>
      </c>
      <c r="D9" s="264" t="s">
        <v>277</v>
      </c>
      <c r="E9" s="264" t="s">
        <v>278</v>
      </c>
      <c r="F9" s="265" t="s">
        <v>279</v>
      </c>
      <c r="ZY9" s="215" t="s">
        <v>291</v>
      </c>
      <c r="ZZ9" s="226" t="s">
        <v>1071</v>
      </c>
    </row>
    <row r="10" spans="1:702" x14ac:dyDescent="0.25">
      <c r="A10" s="262"/>
      <c r="B10" s="266"/>
      <c r="C10" s="267"/>
      <c r="D10" s="267"/>
      <c r="E10" s="267"/>
      <c r="F10" s="268"/>
      <c r="ZY10" s="215" t="s">
        <v>291</v>
      </c>
      <c r="ZZ10" s="226" t="s">
        <v>1073</v>
      </c>
    </row>
    <row r="11" spans="1:702" x14ac:dyDescent="0.25">
      <c r="A11" s="222" t="s">
        <v>300</v>
      </c>
      <c r="B11" s="223" t="s">
        <v>266</v>
      </c>
      <c r="C11" s="269"/>
      <c r="D11" s="269"/>
      <c r="E11" s="269"/>
      <c r="F11" s="270"/>
      <c r="ZY11" s="215" t="s">
        <v>291</v>
      </c>
      <c r="ZZ11" s="226" t="s">
        <v>1075</v>
      </c>
    </row>
    <row r="12" spans="1:702" x14ac:dyDescent="0.25">
      <c r="A12" s="227" t="s">
        <v>720</v>
      </c>
      <c r="B12" s="228" t="s">
        <v>1062</v>
      </c>
      <c r="C12" s="269"/>
      <c r="D12" s="269"/>
      <c r="E12" s="269"/>
      <c r="F12" s="270"/>
      <c r="ZY12" s="215" t="s">
        <v>291</v>
      </c>
      <c r="ZZ12" s="226" t="s">
        <v>1077</v>
      </c>
    </row>
    <row r="13" spans="1:702" x14ac:dyDescent="0.25">
      <c r="A13" s="231" t="s">
        <v>722</v>
      </c>
      <c r="B13" s="230" t="s">
        <v>1064</v>
      </c>
      <c r="C13" s="271" t="s">
        <v>253</v>
      </c>
      <c r="D13" s="273">
        <v>1</v>
      </c>
      <c r="E13" s="273"/>
      <c r="F13" s="274">
        <f>ROUND(D13*E13,2)</f>
        <v>0</v>
      </c>
      <c r="ZY13" s="215" t="s">
        <v>291</v>
      </c>
      <c r="ZZ13" s="226" t="s">
        <v>1079</v>
      </c>
    </row>
    <row r="14" spans="1:702" x14ac:dyDescent="0.25">
      <c r="A14" s="231" t="s">
        <v>724</v>
      </c>
      <c r="B14" s="230" t="s">
        <v>1065</v>
      </c>
      <c r="C14" s="271" t="s">
        <v>253</v>
      </c>
      <c r="D14" s="273">
        <v>1</v>
      </c>
      <c r="E14" s="273"/>
      <c r="F14" s="274">
        <f>ROUND(D14*E14,2)</f>
        <v>0</v>
      </c>
      <c r="ZY14" s="215" t="s">
        <v>291</v>
      </c>
      <c r="ZZ14" s="226" t="s">
        <v>1080</v>
      </c>
    </row>
    <row r="15" spans="1:702" x14ac:dyDescent="0.25">
      <c r="A15" s="283"/>
      <c r="B15" s="284"/>
      <c r="C15" s="269"/>
      <c r="D15" s="269"/>
      <c r="E15" s="269"/>
      <c r="F15" s="285"/>
    </row>
    <row r="16" spans="1:702" x14ac:dyDescent="0.25">
      <c r="A16" s="239"/>
      <c r="B16" s="240" t="s">
        <v>767</v>
      </c>
      <c r="C16" s="269"/>
      <c r="D16" s="269"/>
      <c r="E16" s="269"/>
      <c r="F16" s="286">
        <f>SUBTOTAL(109,F12:F15)</f>
        <v>0</v>
      </c>
      <c r="G16" s="292"/>
      <c r="ZY16" s="215" t="s">
        <v>299</v>
      </c>
    </row>
    <row r="17" spans="1:701" x14ac:dyDescent="0.25">
      <c r="A17" s="287"/>
      <c r="B17" s="288"/>
      <c r="C17" s="269"/>
      <c r="D17" s="269"/>
      <c r="E17" s="269"/>
      <c r="F17" s="268"/>
    </row>
    <row r="18" spans="1:701" x14ac:dyDescent="0.25">
      <c r="A18" s="283"/>
      <c r="B18" s="284"/>
      <c r="C18" s="289"/>
      <c r="D18" s="289"/>
      <c r="E18" s="289"/>
      <c r="F18" s="285"/>
    </row>
    <row r="19" spans="1:701" x14ac:dyDescent="0.25">
      <c r="A19" s="290"/>
      <c r="B19" s="290"/>
      <c r="C19" s="290"/>
      <c r="D19" s="290"/>
      <c r="E19" s="290"/>
      <c r="F19" s="290"/>
    </row>
    <row r="20" spans="1:701" ht="30" x14ac:dyDescent="0.25">
      <c r="A20" s="326"/>
      <c r="B20" s="327" t="s">
        <v>1081</v>
      </c>
      <c r="C20" s="326"/>
      <c r="D20" s="326"/>
      <c r="E20" s="326"/>
      <c r="F20" s="328">
        <f>SUBTOTAL(109,F11:F18)</f>
        <v>0</v>
      </c>
      <c r="ZY20" s="215" t="s">
        <v>383</v>
      </c>
    </row>
    <row r="21" spans="1:701" x14ac:dyDescent="0.25">
      <c r="A21" s="329">
        <f>'[2]Récap. général'!D30</f>
        <v>20</v>
      </c>
      <c r="B21" s="327" t="str">
        <f>CONCATENATE("Montant TVA (",A21,"%)")</f>
        <v>Montant TVA (20%)</v>
      </c>
      <c r="C21" s="326"/>
      <c r="D21" s="326"/>
      <c r="E21" s="326"/>
      <c r="F21" s="328">
        <f>(F20*A21)/100</f>
        <v>0</v>
      </c>
      <c r="ZY21" s="215" t="s">
        <v>384</v>
      </c>
    </row>
    <row r="22" spans="1:701" x14ac:dyDescent="0.25">
      <c r="A22" s="326"/>
      <c r="B22" s="327" t="s">
        <v>385</v>
      </c>
      <c r="C22" s="326"/>
      <c r="D22" s="326"/>
      <c r="E22" s="326"/>
      <c r="F22" s="328">
        <f>F20+F21</f>
        <v>0</v>
      </c>
      <c r="ZY22" s="215" t="s">
        <v>386</v>
      </c>
    </row>
    <row r="23" spans="1:701" x14ac:dyDescent="0.25">
      <c r="A23"/>
      <c r="B23"/>
      <c r="C23"/>
      <c r="D23"/>
      <c r="E23"/>
      <c r="F23" s="291"/>
    </row>
    <row r="24" spans="1:701" ht="15.75" x14ac:dyDescent="0.25">
      <c r="A24" s="347" t="s">
        <v>1272</v>
      </c>
      <c r="B24" s="347"/>
      <c r="C24" s="347"/>
      <c r="D24" s="347"/>
      <c r="E24" s="347"/>
      <c r="F24" s="407"/>
    </row>
    <row r="25" spans="1:701" x14ac:dyDescent="0.25">
      <c r="A25" s="262"/>
      <c r="B25" s="263" t="s">
        <v>276</v>
      </c>
      <c r="C25" s="264" t="s">
        <v>154</v>
      </c>
      <c r="D25" s="264" t="s">
        <v>277</v>
      </c>
      <c r="E25" s="264" t="s">
        <v>278</v>
      </c>
      <c r="F25" s="265" t="s">
        <v>279</v>
      </c>
    </row>
    <row r="26" spans="1:701" x14ac:dyDescent="0.25">
      <c r="A26" s="262"/>
      <c r="B26" s="266"/>
      <c r="C26" s="267"/>
      <c r="D26" s="267"/>
      <c r="E26" s="267"/>
      <c r="F26" s="268"/>
    </row>
    <row r="27" spans="1:701" x14ac:dyDescent="0.25">
      <c r="A27" s="222" t="s">
        <v>300</v>
      </c>
      <c r="B27" s="223" t="s">
        <v>266</v>
      </c>
      <c r="C27" s="269"/>
      <c r="D27" s="269"/>
      <c r="E27" s="269"/>
      <c r="F27" s="270"/>
    </row>
    <row r="28" spans="1:701" x14ac:dyDescent="0.25">
      <c r="A28" s="231" t="s">
        <v>748</v>
      </c>
      <c r="B28" s="246" t="s">
        <v>1067</v>
      </c>
      <c r="C28" s="269"/>
      <c r="D28" s="269"/>
      <c r="E28" s="269"/>
      <c r="F28" s="270"/>
    </row>
    <row r="29" spans="1:701" x14ac:dyDescent="0.25">
      <c r="A29" s="231" t="s">
        <v>750</v>
      </c>
      <c r="B29" s="230" t="s">
        <v>1068</v>
      </c>
      <c r="C29" s="271" t="s">
        <v>91</v>
      </c>
      <c r="D29" s="273">
        <v>1.2</v>
      </c>
      <c r="E29" s="273"/>
      <c r="F29" s="274">
        <f t="shared" ref="F29:F35" si="0">ROUND(D29*E29,2)</f>
        <v>0</v>
      </c>
    </row>
    <row r="30" spans="1:701" x14ac:dyDescent="0.25">
      <c r="A30" s="231" t="s">
        <v>752</v>
      </c>
      <c r="B30" s="230" t="s">
        <v>1070</v>
      </c>
      <c r="C30" s="271" t="s">
        <v>91</v>
      </c>
      <c r="D30" s="273">
        <v>4.8</v>
      </c>
      <c r="E30" s="273"/>
      <c r="F30" s="274">
        <f t="shared" si="0"/>
        <v>0</v>
      </c>
    </row>
    <row r="31" spans="1:701" x14ac:dyDescent="0.25">
      <c r="A31" s="231" t="s">
        <v>755</v>
      </c>
      <c r="B31" s="230" t="s">
        <v>1072</v>
      </c>
      <c r="C31" s="271" t="s">
        <v>91</v>
      </c>
      <c r="D31" s="273">
        <v>16.8</v>
      </c>
      <c r="E31" s="273"/>
      <c r="F31" s="274">
        <f t="shared" si="0"/>
        <v>0</v>
      </c>
    </row>
    <row r="32" spans="1:701" x14ac:dyDescent="0.25">
      <c r="A32" s="231" t="s">
        <v>758</v>
      </c>
      <c r="B32" s="230" t="s">
        <v>1074</v>
      </c>
      <c r="C32" s="271" t="s">
        <v>91</v>
      </c>
      <c r="D32" s="273">
        <v>3</v>
      </c>
      <c r="E32" s="273"/>
      <c r="F32" s="274">
        <f t="shared" si="0"/>
        <v>0</v>
      </c>
    </row>
    <row r="33" spans="1:6" x14ac:dyDescent="0.25">
      <c r="A33" s="231" t="s">
        <v>761</v>
      </c>
      <c r="B33" s="230" t="s">
        <v>1076</v>
      </c>
      <c r="C33" s="271" t="s">
        <v>91</v>
      </c>
      <c r="D33" s="273">
        <v>2.5</v>
      </c>
      <c r="E33" s="273"/>
      <c r="F33" s="274">
        <f t="shared" si="0"/>
        <v>0</v>
      </c>
    </row>
    <row r="34" spans="1:6" x14ac:dyDescent="0.25">
      <c r="A34" s="231" t="s">
        <v>764</v>
      </c>
      <c r="B34" s="230" t="s">
        <v>1078</v>
      </c>
      <c r="C34" s="271" t="s">
        <v>91</v>
      </c>
      <c r="D34" s="273">
        <v>2.75</v>
      </c>
      <c r="E34" s="273"/>
      <c r="F34" s="274">
        <f t="shared" si="0"/>
        <v>0</v>
      </c>
    </row>
    <row r="35" spans="1:6" x14ac:dyDescent="0.25">
      <c r="A35" s="231" t="s">
        <v>926</v>
      </c>
      <c r="B35" s="230" t="s">
        <v>1095</v>
      </c>
      <c r="C35" s="271" t="s">
        <v>154</v>
      </c>
      <c r="D35" s="273">
        <v>3</v>
      </c>
      <c r="E35" s="273"/>
      <c r="F35" s="274">
        <f t="shared" si="0"/>
        <v>0</v>
      </c>
    </row>
    <row r="36" spans="1:6" x14ac:dyDescent="0.25">
      <c r="A36" s="283"/>
      <c r="B36" s="284"/>
      <c r="C36" s="269"/>
      <c r="D36" s="269"/>
      <c r="E36" s="269"/>
      <c r="F36" s="285"/>
    </row>
    <row r="37" spans="1:6" x14ac:dyDescent="0.25">
      <c r="A37" s="239"/>
      <c r="B37" s="240" t="s">
        <v>767</v>
      </c>
      <c r="C37" s="269"/>
      <c r="D37" s="269"/>
      <c r="E37" s="269"/>
      <c r="F37" s="286">
        <f>SUBTOTAL(109,F28:F36)</f>
        <v>0</v>
      </c>
    </row>
    <row r="38" spans="1:6" x14ac:dyDescent="0.25">
      <c r="A38" s="287"/>
      <c r="B38" s="288"/>
      <c r="C38" s="269"/>
      <c r="D38" s="269"/>
      <c r="E38" s="269"/>
      <c r="F38" s="268"/>
    </row>
    <row r="39" spans="1:6" x14ac:dyDescent="0.25">
      <c r="A39" s="290"/>
      <c r="B39" s="290"/>
      <c r="C39" s="290"/>
      <c r="D39" s="290"/>
      <c r="E39" s="290"/>
      <c r="F39" s="290"/>
    </row>
    <row r="40" spans="1:6" ht="30" x14ac:dyDescent="0.25">
      <c r="A40" s="326"/>
      <c r="B40" s="327" t="s">
        <v>1096</v>
      </c>
      <c r="C40" s="326"/>
      <c r="D40" s="326"/>
      <c r="E40" s="326"/>
      <c r="F40" s="328">
        <f>SUBTOTAL(109,F27:F38)</f>
        <v>0</v>
      </c>
    </row>
    <row r="41" spans="1:6" x14ac:dyDescent="0.25">
      <c r="A41" s="329">
        <f>'[2]Récap. général'!D45</f>
        <v>0</v>
      </c>
      <c r="B41" s="327" t="str">
        <f>CONCATENATE("Montant TVA (",A21,"%)")</f>
        <v>Montant TVA (20%)</v>
      </c>
      <c r="C41" s="326"/>
      <c r="D41" s="326"/>
      <c r="E41" s="326"/>
      <c r="F41" s="328">
        <f>(F40*A21)/100</f>
        <v>0</v>
      </c>
    </row>
    <row r="42" spans="1:6" x14ac:dyDescent="0.25">
      <c r="A42" s="326"/>
      <c r="B42" s="327" t="s">
        <v>385</v>
      </c>
      <c r="C42" s="326"/>
      <c r="D42" s="326"/>
      <c r="E42" s="326"/>
      <c r="F42" s="328">
        <f>F40+F41</f>
        <v>0</v>
      </c>
    </row>
    <row r="43" spans="1:6" x14ac:dyDescent="0.25">
      <c r="A43" s="318"/>
      <c r="B43" s="318"/>
      <c r="C43" s="318"/>
      <c r="D43" s="318"/>
      <c r="E43" s="318"/>
      <c r="F43" s="318"/>
    </row>
    <row r="44" spans="1:6" x14ac:dyDescent="0.25">
      <c r="A44" s="319"/>
      <c r="B44" s="319"/>
      <c r="C44" s="319"/>
      <c r="D44" s="319"/>
      <c r="E44" s="319"/>
      <c r="F44" s="319"/>
    </row>
    <row r="45" spans="1:6" ht="30" x14ac:dyDescent="0.25">
      <c r="A45" s="326"/>
      <c r="B45" s="327" t="s">
        <v>1273</v>
      </c>
      <c r="C45" s="326"/>
      <c r="D45" s="326"/>
      <c r="E45" s="326"/>
      <c r="F45" s="328">
        <f>F20+F40</f>
        <v>0</v>
      </c>
    </row>
    <row r="46" spans="1:6" x14ac:dyDescent="0.25">
      <c r="A46" s="329">
        <f>'[2]Récap. général'!D50</f>
        <v>0</v>
      </c>
      <c r="B46" s="327" t="str">
        <f>CONCATENATE("Montant TVA (",A21,"%)")</f>
        <v>Montant TVA (20%)</v>
      </c>
      <c r="C46" s="326"/>
      <c r="D46" s="326"/>
      <c r="E46" s="326"/>
      <c r="F46" s="328">
        <f>(F45*A21)/100</f>
        <v>0</v>
      </c>
    </row>
    <row r="47" spans="1:6" x14ac:dyDescent="0.25">
      <c r="A47" s="326"/>
      <c r="B47" s="327" t="s">
        <v>385</v>
      </c>
      <c r="C47" s="326"/>
      <c r="D47" s="326"/>
      <c r="E47" s="326"/>
      <c r="F47" s="328">
        <f>F45+F46</f>
        <v>0</v>
      </c>
    </row>
  </sheetData>
  <mergeCells count="6">
    <mergeCell ref="A24:F24"/>
    <mergeCell ref="A1:F1"/>
    <mergeCell ref="A2:F2"/>
    <mergeCell ref="A3:F3"/>
    <mergeCell ref="A7:F7"/>
    <mergeCell ref="C8:F8"/>
  </mergeCells>
  <printOptions horizontalCentered="1"/>
  <pageMargins left="0.25" right="0.25" top="0.75" bottom="0.75" header="0.3" footer="0.3"/>
  <pageSetup paperSize="9" fitToHeight="0" orientation="portrait" r:id="rId1"/>
  <rowBreaks count="1" manualBreakCount="1">
    <brk id="23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578F9-FC67-4651-9AED-7EED15838D5E}">
  <sheetPr>
    <tabColor rgb="FF00B050"/>
    <pageSetUpPr fitToPage="1"/>
  </sheetPr>
  <dimension ref="A1:H72"/>
  <sheetViews>
    <sheetView view="pageBreakPreview" zoomScaleNormal="100" zoomScaleSheetLayoutView="100" workbookViewId="0">
      <selection activeCell="G16" sqref="G16"/>
    </sheetView>
  </sheetViews>
  <sheetFormatPr baseColWidth="10" defaultColWidth="11.5703125" defaultRowHeight="14.25" x14ac:dyDescent="0.2"/>
  <cols>
    <col min="1" max="1" width="6.7109375" style="1" bestFit="1" customWidth="1"/>
    <col min="2" max="2" width="80.140625" style="1" customWidth="1"/>
    <col min="3" max="3" width="4.28515625" style="1" bestFit="1" customWidth="1"/>
    <col min="4" max="4" width="10.140625" style="1" customWidth="1"/>
    <col min="5" max="5" width="12.140625" style="1" bestFit="1" customWidth="1"/>
    <col min="6" max="6" width="13.42578125" style="1" customWidth="1"/>
    <col min="7" max="7" width="21" style="1" customWidth="1"/>
    <col min="8" max="8" width="11.5703125" style="1" hidden="1" customWidth="1"/>
    <col min="9" max="16384" width="11.5703125" style="1"/>
  </cols>
  <sheetData>
    <row r="1" spans="1:7" ht="19.5" x14ac:dyDescent="0.2">
      <c r="A1" s="398" t="s">
        <v>51</v>
      </c>
      <c r="B1" s="399"/>
      <c r="C1" s="399"/>
      <c r="D1" s="399"/>
      <c r="E1" s="399"/>
      <c r="F1" s="399"/>
      <c r="G1" s="400"/>
    </row>
    <row r="2" spans="1:7" ht="18" x14ac:dyDescent="0.2">
      <c r="A2" s="338"/>
      <c r="B2" s="339"/>
      <c r="C2" s="339"/>
      <c r="D2" s="339"/>
      <c r="E2" s="339"/>
      <c r="F2" s="339"/>
      <c r="G2" s="340"/>
    </row>
    <row r="3" spans="1:7" s="30" customFormat="1" ht="45.6" customHeight="1" x14ac:dyDescent="0.2">
      <c r="A3" s="401" t="s">
        <v>50</v>
      </c>
      <c r="B3" s="380"/>
      <c r="C3" s="380"/>
      <c r="D3" s="380"/>
      <c r="E3" s="380"/>
      <c r="F3" s="380"/>
      <c r="G3" s="402"/>
    </row>
    <row r="4" spans="1:7" ht="24.6" customHeight="1" x14ac:dyDescent="0.2">
      <c r="A4" s="74"/>
      <c r="B4" s="31" t="s">
        <v>35</v>
      </c>
      <c r="C4" s="32"/>
      <c r="D4" s="33"/>
      <c r="E4" s="34"/>
      <c r="F4" s="34"/>
      <c r="G4" s="75"/>
    </row>
    <row r="5" spans="1:7" ht="23.45" customHeight="1" x14ac:dyDescent="0.2">
      <c r="A5" s="76"/>
      <c r="B5" s="355" t="s">
        <v>52</v>
      </c>
      <c r="C5" s="35"/>
      <c r="D5" s="49"/>
      <c r="E5" s="49"/>
      <c r="F5" s="49"/>
      <c r="G5" s="77"/>
    </row>
    <row r="6" spans="1:7" ht="13.9" customHeight="1" x14ac:dyDescent="0.2">
      <c r="A6" s="78"/>
      <c r="B6" s="356"/>
      <c r="C6" s="35"/>
      <c r="D6" s="49"/>
      <c r="E6" s="49"/>
      <c r="F6" s="49"/>
      <c r="G6" s="77"/>
    </row>
    <row r="7" spans="1:7" s="36" customFormat="1" ht="15" customHeight="1" x14ac:dyDescent="0.25">
      <c r="A7" s="76"/>
      <c r="B7" s="356"/>
      <c r="C7" s="35"/>
      <c r="D7" s="49"/>
      <c r="E7" s="49"/>
      <c r="F7" s="49"/>
      <c r="G7" s="77"/>
    </row>
    <row r="8" spans="1:7" s="36" customFormat="1" ht="15" customHeight="1" x14ac:dyDescent="0.25">
      <c r="A8" s="79"/>
      <c r="B8" s="37"/>
      <c r="C8" s="38"/>
      <c r="D8" s="39"/>
      <c r="E8" s="39"/>
      <c r="F8" s="39"/>
      <c r="G8" s="80"/>
    </row>
    <row r="9" spans="1:7" s="36" customFormat="1" ht="47.25" customHeight="1" x14ac:dyDescent="0.25">
      <c r="A9" s="344" t="s">
        <v>258</v>
      </c>
      <c r="B9" s="345"/>
      <c r="C9" s="345"/>
      <c r="D9" s="345"/>
      <c r="E9" s="345"/>
      <c r="F9" s="345"/>
      <c r="G9" s="346"/>
    </row>
    <row r="10" spans="1:7" s="36" customFormat="1" ht="22.9" customHeight="1" x14ac:dyDescent="0.25">
      <c r="A10" s="81"/>
      <c r="B10" s="40" t="s">
        <v>1090</v>
      </c>
      <c r="C10" s="334">
        <v>45751</v>
      </c>
      <c r="D10" s="334"/>
      <c r="E10" s="334"/>
      <c r="F10" s="334"/>
      <c r="G10" s="334"/>
    </row>
    <row r="11" spans="1:7" ht="22.15" customHeight="1" x14ac:dyDescent="0.2">
      <c r="A11" s="126"/>
      <c r="B11" s="148" t="s">
        <v>259</v>
      </c>
      <c r="C11" s="131"/>
      <c r="D11" s="132"/>
      <c r="E11" s="132"/>
      <c r="F11" s="133"/>
      <c r="G11" s="5" t="s">
        <v>4</v>
      </c>
    </row>
    <row r="12" spans="1:7" ht="19.899999999999999" customHeight="1" x14ac:dyDescent="0.2">
      <c r="A12" s="149"/>
      <c r="B12" s="6"/>
      <c r="C12" s="134"/>
      <c r="D12" s="27"/>
      <c r="E12" s="27"/>
      <c r="F12" s="135"/>
      <c r="G12" s="9" t="s">
        <v>5</v>
      </c>
    </row>
    <row r="13" spans="1:7" x14ac:dyDescent="0.2">
      <c r="A13" s="150"/>
      <c r="B13" s="60"/>
      <c r="C13" s="136"/>
      <c r="D13" s="137"/>
      <c r="E13" s="137"/>
      <c r="F13" s="145"/>
      <c r="G13" s="155"/>
    </row>
    <row r="15" spans="1:7" ht="21" customHeight="1" x14ac:dyDescent="0.2">
      <c r="B15" s="62" t="s">
        <v>1082</v>
      </c>
    </row>
    <row r="16" spans="1:7" ht="25.5" customHeight="1" x14ac:dyDescent="0.2">
      <c r="B16" s="62"/>
      <c r="F16" s="45" t="s">
        <v>7</v>
      </c>
      <c r="G16" s="130">
        <f>'Lot N°01 TERRASSEMENT – VRD'!F63</f>
        <v>0</v>
      </c>
    </row>
    <row r="17" spans="2:7" ht="21" customHeight="1" x14ac:dyDescent="0.2">
      <c r="B17" s="62" t="s">
        <v>1083</v>
      </c>
      <c r="G17" s="317"/>
    </row>
    <row r="18" spans="2:7" ht="25.5" customHeight="1" x14ac:dyDescent="0.2">
      <c r="B18" s="62"/>
      <c r="F18" s="45" t="s">
        <v>7</v>
      </c>
      <c r="G18" s="130">
        <f>'Lot N°02 DEMOL -GROS OEUVRE'!F172</f>
        <v>0</v>
      </c>
    </row>
    <row r="19" spans="2:7" ht="21" customHeight="1" x14ac:dyDescent="0.2">
      <c r="B19" s="62" t="s">
        <v>1084</v>
      </c>
      <c r="G19" s="317"/>
    </row>
    <row r="20" spans="2:7" ht="25.5" customHeight="1" x14ac:dyDescent="0.2">
      <c r="B20" s="62"/>
      <c r="F20" s="45" t="s">
        <v>7</v>
      </c>
      <c r="G20" s="130">
        <f>'Lot N°03 ETANCHEITE'!F34</f>
        <v>0</v>
      </c>
    </row>
    <row r="21" spans="2:7" ht="21" customHeight="1" x14ac:dyDescent="0.2">
      <c r="B21" s="62" t="s">
        <v>1097</v>
      </c>
      <c r="G21" s="317"/>
    </row>
    <row r="22" spans="2:7" ht="25.5" customHeight="1" x14ac:dyDescent="0.2">
      <c r="B22" s="62"/>
      <c r="F22" s="45" t="s">
        <v>7</v>
      </c>
      <c r="G22" s="130">
        <f>'Lot N°04 BARD-TOITURE BASE'!F39</f>
        <v>0</v>
      </c>
    </row>
    <row r="23" spans="2:7" ht="21" customHeight="1" x14ac:dyDescent="0.2">
      <c r="B23" s="62" t="s">
        <v>1085</v>
      </c>
      <c r="G23" s="317"/>
    </row>
    <row r="24" spans="2:7" ht="25.5" customHeight="1" x14ac:dyDescent="0.2">
      <c r="B24" s="62"/>
      <c r="F24" s="45" t="s">
        <v>7</v>
      </c>
      <c r="G24" s="130">
        <f>'Lot N°05 MENUISERIES EXTERIEUR'!F34</f>
        <v>0</v>
      </c>
    </row>
    <row r="25" spans="2:7" ht="21" customHeight="1" x14ac:dyDescent="0.2">
      <c r="B25" s="62" t="s">
        <v>1086</v>
      </c>
      <c r="G25" s="317"/>
    </row>
    <row r="26" spans="2:7" ht="25.5" customHeight="1" x14ac:dyDescent="0.2">
      <c r="B26" s="62"/>
      <c r="F26" s="45" t="s">
        <v>7</v>
      </c>
      <c r="G26" s="130">
        <f>'Lot N°06 MENUISERIES INTERIEUR'!F40</f>
        <v>0</v>
      </c>
    </row>
    <row r="27" spans="2:7" ht="21" customHeight="1" x14ac:dyDescent="0.2">
      <c r="B27" s="62" t="s">
        <v>1087</v>
      </c>
      <c r="G27" s="317"/>
    </row>
    <row r="28" spans="2:7" ht="25.5" customHeight="1" x14ac:dyDescent="0.2">
      <c r="B28" s="62"/>
      <c r="F28" s="45" t="s">
        <v>7</v>
      </c>
      <c r="G28" s="130">
        <f>'Lot N°07 SERRURERIE'!F22</f>
        <v>0</v>
      </c>
    </row>
    <row r="29" spans="2:7" ht="21" customHeight="1" x14ac:dyDescent="0.2">
      <c r="B29" s="62" t="s">
        <v>1088</v>
      </c>
      <c r="G29" s="317"/>
    </row>
    <row r="30" spans="2:7" ht="25.5" customHeight="1" x14ac:dyDescent="0.2">
      <c r="B30" s="62"/>
      <c r="F30" s="45" t="s">
        <v>7</v>
      </c>
      <c r="G30" s="130">
        <f>'Lot N°08 DOUBLAGES – CLOISONS'!F35</f>
        <v>0</v>
      </c>
    </row>
    <row r="31" spans="2:7" ht="21" customHeight="1" x14ac:dyDescent="0.2">
      <c r="B31" s="62" t="s">
        <v>1091</v>
      </c>
      <c r="G31" s="317"/>
    </row>
    <row r="32" spans="2:7" ht="25.5" customHeight="1" x14ac:dyDescent="0.2">
      <c r="B32" s="62"/>
      <c r="F32" s="45" t="s">
        <v>7</v>
      </c>
      <c r="G32" s="130">
        <f>'Lot N°09 REVETEMENTS DE SOLS D'!F44</f>
        <v>0</v>
      </c>
    </row>
    <row r="33" spans="1:8" ht="21" customHeight="1" x14ac:dyDescent="0.2">
      <c r="B33" s="62" t="s">
        <v>1089</v>
      </c>
      <c r="G33" s="317"/>
    </row>
    <row r="34" spans="1:8" ht="25.5" customHeight="1" x14ac:dyDescent="0.2">
      <c r="F34" s="45" t="s">
        <v>7</v>
      </c>
      <c r="G34" s="130">
        <f>'Lot N°10 PEINTURE'!F35</f>
        <v>0</v>
      </c>
    </row>
    <row r="35" spans="1:8" ht="21" customHeight="1" x14ac:dyDescent="0.2">
      <c r="A35" s="151"/>
      <c r="B35" s="62" t="s">
        <v>1269</v>
      </c>
      <c r="C35" s="138"/>
      <c r="D35" s="137"/>
      <c r="E35" s="137"/>
      <c r="F35" s="42"/>
      <c r="G35" s="13"/>
    </row>
    <row r="36" spans="1:8" ht="25.5" customHeight="1" x14ac:dyDescent="0.2">
      <c r="A36" s="146"/>
      <c r="B36" s="45"/>
      <c r="C36" s="140"/>
      <c r="D36" s="137"/>
      <c r="E36" s="137"/>
      <c r="F36" s="45" t="s">
        <v>7</v>
      </c>
      <c r="G36" s="130">
        <f>'Lot N°11 CVC-PLB'!G474</f>
        <v>0</v>
      </c>
    </row>
    <row r="37" spans="1:8" ht="21" customHeight="1" x14ac:dyDescent="0.2">
      <c r="A37" s="151"/>
      <c r="B37" s="65" t="s">
        <v>1270</v>
      </c>
      <c r="C37" s="138"/>
      <c r="D37" s="139"/>
      <c r="E37" s="139"/>
      <c r="F37" s="43"/>
      <c r="G37" s="17"/>
    </row>
    <row r="38" spans="1:8" ht="25.5" customHeight="1" x14ac:dyDescent="0.2">
      <c r="A38" s="146"/>
      <c r="B38" s="45"/>
      <c r="C38" s="140"/>
      <c r="D38" s="137"/>
      <c r="E38" s="137"/>
      <c r="F38" s="45" t="s">
        <v>7</v>
      </c>
      <c r="G38" s="130" cm="1">
        <f t="array" ref="G38:H38">'Lot N°12 ELECTRICITE'!F184:G184</f>
        <v>0</v>
      </c>
      <c r="H38" s="1">
        <v>0</v>
      </c>
    </row>
    <row r="39" spans="1:8" ht="21" customHeight="1" x14ac:dyDescent="0.2">
      <c r="A39" s="151"/>
      <c r="B39" s="62" t="s">
        <v>1271</v>
      </c>
      <c r="C39" s="138"/>
      <c r="D39" s="139"/>
      <c r="E39" s="139"/>
      <c r="F39" s="43"/>
      <c r="G39" s="17"/>
    </row>
    <row r="40" spans="1:8" ht="25.5" customHeight="1" x14ac:dyDescent="0.2">
      <c r="A40" s="146"/>
      <c r="B40" s="45"/>
      <c r="C40" s="140"/>
      <c r="D40" s="137"/>
      <c r="E40" s="137"/>
      <c r="F40" s="45" t="s">
        <v>7</v>
      </c>
      <c r="G40" s="130" cm="1">
        <f t="array" ref="G40:H40">'Lot N°13 GAZ SPECIAUX'!F50:G50</f>
        <v>0</v>
      </c>
      <c r="H40" s="1">
        <v>0</v>
      </c>
    </row>
    <row r="41" spans="1:8" ht="21" customHeight="1" x14ac:dyDescent="0.2">
      <c r="A41" s="146"/>
      <c r="B41" s="62" t="s">
        <v>1099</v>
      </c>
      <c r="D41" s="137"/>
      <c r="E41" s="137"/>
    </row>
    <row r="42" spans="1:8" ht="26.25" customHeight="1" x14ac:dyDescent="0.2">
      <c r="A42" s="146"/>
      <c r="B42" s="64"/>
      <c r="C42" s="136"/>
      <c r="D42" s="137"/>
      <c r="E42" s="137"/>
      <c r="F42" s="45" t="s">
        <v>7</v>
      </c>
      <c r="G42" s="130">
        <f>'Lot N°14 EQUIPEMENTS LABORATOI'!F20</f>
        <v>0</v>
      </c>
    </row>
    <row r="43" spans="1:8" ht="28.5" customHeight="1" x14ac:dyDescent="0.2">
      <c r="A43" s="147"/>
      <c r="B43" s="63"/>
      <c r="C43" s="136"/>
      <c r="D43" s="137"/>
      <c r="E43" s="137"/>
      <c r="F43" s="144"/>
      <c r="G43" s="91"/>
    </row>
    <row r="44" spans="1:8" ht="29.25" customHeight="1" x14ac:dyDescent="0.2">
      <c r="A44" s="153"/>
      <c r="B44" s="154" t="s">
        <v>122</v>
      </c>
      <c r="C44" s="141"/>
      <c r="D44" s="142"/>
      <c r="E44" s="142"/>
      <c r="F44" s="409">
        <f>SUM(G13:G43)</f>
        <v>0</v>
      </c>
      <c r="G44" s="403"/>
    </row>
    <row r="45" spans="1:8" ht="17.25" customHeight="1" x14ac:dyDescent="0.2">
      <c r="A45" s="152"/>
      <c r="B45" s="25" t="s">
        <v>123</v>
      </c>
      <c r="C45" s="26"/>
      <c r="D45" s="27"/>
      <c r="E45" s="27"/>
      <c r="F45" s="410">
        <f>F44*20%</f>
        <v>0</v>
      </c>
      <c r="G45" s="411"/>
    </row>
    <row r="46" spans="1:8" ht="29.25" customHeight="1" x14ac:dyDescent="0.2">
      <c r="A46" s="152"/>
      <c r="B46" s="25" t="s">
        <v>124</v>
      </c>
      <c r="C46" s="26"/>
      <c r="D46" s="27"/>
      <c r="E46" s="27"/>
      <c r="F46" s="412">
        <f>F44+F45</f>
        <v>0</v>
      </c>
      <c r="G46" s="413"/>
    </row>
    <row r="47" spans="1:8" ht="15" x14ac:dyDescent="0.2">
      <c r="A47" s="156"/>
      <c r="B47" s="143"/>
      <c r="C47" s="136"/>
      <c r="D47" s="137"/>
      <c r="E47" s="137"/>
      <c r="F47" s="42"/>
      <c r="G47" s="155"/>
    </row>
    <row r="48" spans="1:8" ht="18" x14ac:dyDescent="0.2">
      <c r="A48" s="151"/>
      <c r="B48" s="65" t="s">
        <v>272</v>
      </c>
      <c r="C48" s="138"/>
      <c r="D48" s="137"/>
      <c r="E48" s="137"/>
      <c r="F48" s="43"/>
      <c r="G48" s="42"/>
    </row>
    <row r="49" spans="1:7" ht="18" x14ac:dyDescent="0.2">
      <c r="A49" s="151"/>
      <c r="B49" s="65"/>
      <c r="C49" s="138"/>
      <c r="D49" s="137"/>
      <c r="E49" s="137"/>
      <c r="F49" s="43"/>
      <c r="G49" s="42"/>
    </row>
    <row r="50" spans="1:7" ht="18" x14ac:dyDescent="0.2">
      <c r="A50" s="151"/>
      <c r="B50" s="62" t="s">
        <v>1098</v>
      </c>
      <c r="C50" s="138"/>
      <c r="D50" s="137"/>
      <c r="E50" s="137"/>
      <c r="F50" s="42"/>
      <c r="G50" s="42"/>
    </row>
    <row r="51" spans="1:7" ht="22.5" customHeight="1" x14ac:dyDescent="0.2">
      <c r="A51" s="157"/>
      <c r="B51" s="63" t="s">
        <v>273</v>
      </c>
      <c r="C51" s="136"/>
      <c r="D51" s="137"/>
      <c r="E51" s="137"/>
      <c r="F51" s="42"/>
      <c r="G51" s="42"/>
    </row>
    <row r="52" spans="1:7" ht="21.75" customHeight="1" x14ac:dyDescent="0.2">
      <c r="A52" s="146"/>
      <c r="B52" s="45"/>
      <c r="C52" s="140"/>
      <c r="D52" s="137"/>
      <c r="E52" s="137"/>
      <c r="F52" s="45" t="s">
        <v>1276</v>
      </c>
      <c r="G52" s="130">
        <f>-'Lot N°04 BARD-TOITURE BASE'!F39+'Lot N°04 BARD-TOITURE VARIANTE'!F40</f>
        <v>0</v>
      </c>
    </row>
    <row r="53" spans="1:7" ht="15" x14ac:dyDescent="0.2">
      <c r="A53" s="158"/>
      <c r="B53" s="159"/>
      <c r="C53" s="136"/>
      <c r="D53" s="137"/>
      <c r="E53" s="137"/>
      <c r="F53" s="42"/>
      <c r="G53" s="155"/>
    </row>
    <row r="54" spans="1:7" ht="29.25" customHeight="1" x14ac:dyDescent="0.2">
      <c r="A54" s="153"/>
      <c r="B54" s="154" t="s">
        <v>274</v>
      </c>
      <c r="C54" s="141"/>
      <c r="D54" s="142"/>
      <c r="E54" s="142"/>
      <c r="F54" s="409">
        <f>F44+G52</f>
        <v>0</v>
      </c>
      <c r="G54" s="403"/>
    </row>
    <row r="55" spans="1:7" ht="17.25" customHeight="1" x14ac:dyDescent="0.2">
      <c r="A55" s="152"/>
      <c r="B55" s="25" t="s">
        <v>123</v>
      </c>
      <c r="C55" s="26"/>
      <c r="D55" s="27"/>
      <c r="E55" s="27"/>
      <c r="F55" s="410">
        <f>F54*20%</f>
        <v>0</v>
      </c>
      <c r="G55" s="411"/>
    </row>
    <row r="56" spans="1:7" ht="29.25" customHeight="1" x14ac:dyDescent="0.2">
      <c r="A56" s="152"/>
      <c r="B56" s="25" t="s">
        <v>124</v>
      </c>
      <c r="C56" s="26"/>
      <c r="D56" s="27"/>
      <c r="E56" s="27"/>
      <c r="F56" s="412">
        <f>F54+F55</f>
        <v>0</v>
      </c>
      <c r="G56" s="413"/>
    </row>
    <row r="57" spans="1:7" ht="15" x14ac:dyDescent="0.2">
      <c r="A57" s="146"/>
      <c r="B57" s="64"/>
      <c r="C57" s="136"/>
      <c r="D57" s="137"/>
      <c r="E57" s="137"/>
      <c r="F57" s="42"/>
      <c r="G57" s="42"/>
    </row>
    <row r="58" spans="1:7" ht="18" x14ac:dyDescent="0.2">
      <c r="A58" s="151"/>
      <c r="B58" s="65" t="s">
        <v>1263</v>
      </c>
      <c r="C58" s="138"/>
      <c r="D58" s="137"/>
      <c r="E58" s="137"/>
      <c r="F58" s="43"/>
      <c r="G58" s="42"/>
    </row>
    <row r="59" spans="1:7" ht="13.5" customHeight="1" x14ac:dyDescent="0.2">
      <c r="A59" s="151"/>
      <c r="B59" s="65"/>
      <c r="C59" s="138"/>
      <c r="D59" s="137"/>
      <c r="E59" s="137"/>
      <c r="F59" s="43"/>
      <c r="G59" s="42"/>
    </row>
    <row r="60" spans="1:7" ht="18" x14ac:dyDescent="0.2">
      <c r="A60" s="151"/>
      <c r="B60" s="62" t="s">
        <v>1268</v>
      </c>
      <c r="C60" s="138"/>
      <c r="D60" s="139"/>
      <c r="E60" s="139"/>
      <c r="F60" s="43"/>
      <c r="G60" s="43"/>
    </row>
    <row r="61" spans="1:7" x14ac:dyDescent="0.2">
      <c r="A61" s="150"/>
      <c r="B61" s="63" t="s">
        <v>1267</v>
      </c>
      <c r="C61" s="136"/>
      <c r="D61" s="137"/>
      <c r="E61" s="137"/>
      <c r="F61" s="42"/>
      <c r="G61" s="42"/>
    </row>
    <row r="62" spans="1:7" ht="17.25" customHeight="1" x14ac:dyDescent="0.2">
      <c r="A62" s="146"/>
      <c r="B62" s="45"/>
      <c r="C62" s="140"/>
      <c r="D62" s="137"/>
      <c r="E62" s="137"/>
      <c r="F62" s="45" t="s">
        <v>7</v>
      </c>
      <c r="G62" s="130">
        <f>'Lot N°11 CVC-PLB'!G502</f>
        <v>0</v>
      </c>
    </row>
    <row r="63" spans="1:7" ht="18" x14ac:dyDescent="0.2">
      <c r="A63" s="151"/>
      <c r="B63" s="65" t="s">
        <v>1262</v>
      </c>
      <c r="C63" s="138"/>
      <c r="D63" s="137"/>
      <c r="E63" s="137"/>
      <c r="F63" s="42"/>
      <c r="G63" s="42"/>
    </row>
    <row r="64" spans="1:7" x14ac:dyDescent="0.2">
      <c r="A64" s="157"/>
      <c r="B64" s="63" t="s">
        <v>1266</v>
      </c>
      <c r="C64" s="136"/>
      <c r="D64" s="137"/>
      <c r="E64" s="137"/>
      <c r="F64" s="42"/>
      <c r="G64" s="42"/>
    </row>
    <row r="65" spans="1:7" ht="17.25" customHeight="1" x14ac:dyDescent="0.2">
      <c r="A65" s="146"/>
      <c r="B65" s="45"/>
      <c r="C65" s="140"/>
      <c r="D65" s="137"/>
      <c r="E65" s="137"/>
      <c r="F65" s="45" t="s">
        <v>7</v>
      </c>
      <c r="G65" s="130">
        <f>'Lot N°12 ELECTRICITE'!G192</f>
        <v>0</v>
      </c>
    </row>
    <row r="66" spans="1:7" ht="18" x14ac:dyDescent="0.2">
      <c r="A66" s="151"/>
      <c r="B66" s="62" t="s">
        <v>1265</v>
      </c>
      <c r="C66" s="138"/>
      <c r="D66" s="139"/>
      <c r="E66" s="139"/>
      <c r="F66" s="43"/>
      <c r="G66" s="43"/>
    </row>
    <row r="67" spans="1:7" x14ac:dyDescent="0.2">
      <c r="A67" s="150"/>
      <c r="B67" s="63" t="s">
        <v>1264</v>
      </c>
      <c r="C67" s="136"/>
      <c r="D67" s="137"/>
      <c r="E67" s="137"/>
      <c r="F67" s="42"/>
      <c r="G67" s="42"/>
    </row>
    <row r="68" spans="1:7" ht="17.25" customHeight="1" x14ac:dyDescent="0.2">
      <c r="A68" s="146"/>
      <c r="B68" s="45"/>
      <c r="C68" s="140"/>
      <c r="D68" s="137"/>
      <c r="E68" s="137"/>
      <c r="F68" s="45" t="s">
        <v>7</v>
      </c>
      <c r="G68" s="130">
        <f>'Lot N°14 EQUIPEMENTS LABORATOI'!F45</f>
        <v>0</v>
      </c>
    </row>
    <row r="69" spans="1:7" ht="13.5" customHeight="1" x14ac:dyDescent="0.2">
      <c r="A69" s="146"/>
      <c r="B69" s="64"/>
      <c r="C69" s="136"/>
      <c r="D69" s="137"/>
      <c r="E69" s="137"/>
      <c r="F69" s="42"/>
      <c r="G69" s="42"/>
    </row>
    <row r="70" spans="1:7" ht="30.75" customHeight="1" x14ac:dyDescent="0.2">
      <c r="A70" s="153"/>
      <c r="B70" s="154" t="s">
        <v>1274</v>
      </c>
      <c r="C70" s="141"/>
      <c r="D70" s="142"/>
      <c r="E70" s="142"/>
      <c r="F70" s="409">
        <f>G62+G65+G68</f>
        <v>0</v>
      </c>
      <c r="G70" s="403"/>
    </row>
    <row r="71" spans="1:7" ht="15" x14ac:dyDescent="0.2">
      <c r="A71" s="152"/>
      <c r="B71" s="25" t="s">
        <v>123</v>
      </c>
      <c r="C71" s="26"/>
      <c r="D71" s="27"/>
      <c r="E71" s="27"/>
      <c r="F71" s="410">
        <f>F70*20%</f>
        <v>0</v>
      </c>
      <c r="G71" s="411"/>
    </row>
    <row r="72" spans="1:7" ht="34.5" customHeight="1" x14ac:dyDescent="0.2">
      <c r="A72" s="320"/>
      <c r="B72" s="95" t="s">
        <v>1275</v>
      </c>
      <c r="C72" s="96"/>
      <c r="D72" s="97"/>
      <c r="E72" s="97"/>
      <c r="F72" s="408">
        <f>F70+F71</f>
        <v>0</v>
      </c>
      <c r="G72" s="406"/>
    </row>
  </sheetData>
  <mergeCells count="15">
    <mergeCell ref="F72:G72"/>
    <mergeCell ref="A1:G1"/>
    <mergeCell ref="A2:G2"/>
    <mergeCell ref="A3:G3"/>
    <mergeCell ref="B5:B7"/>
    <mergeCell ref="A9:G9"/>
    <mergeCell ref="C10:G10"/>
    <mergeCell ref="F44:G44"/>
    <mergeCell ref="F45:G45"/>
    <mergeCell ref="F46:G46"/>
    <mergeCell ref="F70:G70"/>
    <mergeCell ref="F71:G71"/>
    <mergeCell ref="F54:G54"/>
    <mergeCell ref="F55:G55"/>
    <mergeCell ref="F56:G56"/>
  </mergeCells>
  <printOptions horizontalCentered="1"/>
  <pageMargins left="0.25" right="0.25" top="0.75" bottom="0.75" header="0.3" footer="0.3"/>
  <pageSetup paperSize="9" scale="66" fitToHeight="0" orientation="portrait" r:id="rId1"/>
  <rowBreaks count="1" manualBreakCount="1">
    <brk id="46" max="6" man="1"/>
  </rowBreaks>
  <drawing r:id="rId2"/>
  <legacyDrawing r:id="rId3"/>
  <oleObjects>
    <mc:AlternateContent xmlns:mc="http://schemas.openxmlformats.org/markup-compatibility/2006">
      <mc:Choice Requires="x14">
        <oleObject progId="Paint.Picture" shapeId="6145" r:id="rId4">
          <objectPr defaultSize="0" autoPict="0" r:id="rId5">
            <anchor moveWithCells="1">
              <from>
                <xdr:col>5</xdr:col>
                <xdr:colOff>495300</xdr:colOff>
                <xdr:row>3</xdr:row>
                <xdr:rowOff>200025</xdr:rowOff>
              </from>
              <to>
                <xdr:col>6</xdr:col>
                <xdr:colOff>695325</xdr:colOff>
                <xdr:row>6</xdr:row>
                <xdr:rowOff>114300</xdr:rowOff>
              </to>
            </anchor>
          </objectPr>
        </oleObject>
      </mc:Choice>
      <mc:Fallback>
        <oleObject progId="Paint.Picture" shapeId="614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16</vt:i4>
      </vt:variant>
      <vt:variant>
        <vt:lpstr>Plages nommées</vt:lpstr>
      </vt:variant>
      <vt:variant>
        <vt:i4>28</vt:i4>
      </vt:variant>
    </vt:vector>
  </HeadingPairs>
  <TitlesOfParts>
    <vt:vector size="44" baseType="lpstr">
      <vt:lpstr>Lot N°01 TERRASSEMENT – VRD</vt:lpstr>
      <vt:lpstr>Lot N°02 DEMOL -GROS OEUVRE</vt:lpstr>
      <vt:lpstr>Lot N°03 ETANCHEITE</vt:lpstr>
      <vt:lpstr>Lot N°04 BARD-TOITURE BASE</vt:lpstr>
      <vt:lpstr>Lot N°04 BARD-TOITURE VARIANTE</vt:lpstr>
      <vt:lpstr>Lot N°05 MENUISERIES EXTERIEUR</vt:lpstr>
      <vt:lpstr>Lot N°06 MENUISERIES INTERIEUR</vt:lpstr>
      <vt:lpstr>Lot N°07 SERRURERIE</vt:lpstr>
      <vt:lpstr>Lot N°08 DOUBLAGES – CLOISONS</vt:lpstr>
      <vt:lpstr>Lot N°09 REVETEMENTS DE SOLS D</vt:lpstr>
      <vt:lpstr>Lot N°10 PEINTURE</vt:lpstr>
      <vt:lpstr>Lot N°11 CVC-PLB</vt:lpstr>
      <vt:lpstr>Lot N°12 ELECTRICITE</vt:lpstr>
      <vt:lpstr>Lot N°13 GAZ SPECIAUX</vt:lpstr>
      <vt:lpstr>Lot N°14 EQUIPEMENTS LABORATOI</vt:lpstr>
      <vt:lpstr>TOTAUX TOUS LOTS</vt:lpstr>
      <vt:lpstr>'Lot N°01 TERRASSEMENT – VRD'!Impression_des_titres</vt:lpstr>
      <vt:lpstr>'Lot N°02 DEMOL -GROS OEUVRE'!Impression_des_titres</vt:lpstr>
      <vt:lpstr>'Lot N°03 ETANCHEITE'!Impression_des_titres</vt:lpstr>
      <vt:lpstr>'Lot N°04 BARD-TOITURE BASE'!Impression_des_titres</vt:lpstr>
      <vt:lpstr>'Lot N°04 BARD-TOITURE VARIANTE'!Impression_des_titres</vt:lpstr>
      <vt:lpstr>'Lot N°05 MENUISERIES EXTERIEUR'!Impression_des_titres</vt:lpstr>
      <vt:lpstr>'Lot N°06 MENUISERIES INTERIEUR'!Impression_des_titres</vt:lpstr>
      <vt:lpstr>'Lot N°07 SERRURERIE'!Impression_des_titres</vt:lpstr>
      <vt:lpstr>'Lot N°08 DOUBLAGES – CLOISONS'!Impression_des_titres</vt:lpstr>
      <vt:lpstr>'Lot N°09 REVETEMENTS DE SOLS D'!Impression_des_titres</vt:lpstr>
      <vt:lpstr>'Lot N°10 PEINTURE'!Impression_des_titres</vt:lpstr>
      <vt:lpstr>'Lot N°14 EQUIPEMENTS LABORATOI'!Impression_des_titres</vt:lpstr>
      <vt:lpstr>'Lot N°01 TERRASSEMENT – VRD'!Zone_d_impression</vt:lpstr>
      <vt:lpstr>'Lot N°02 DEMOL -GROS OEUVRE'!Zone_d_impression</vt:lpstr>
      <vt:lpstr>'Lot N°03 ETANCHEITE'!Zone_d_impression</vt:lpstr>
      <vt:lpstr>'Lot N°04 BARD-TOITURE BASE'!Zone_d_impression</vt:lpstr>
      <vt:lpstr>'Lot N°04 BARD-TOITURE VARIANTE'!Zone_d_impression</vt:lpstr>
      <vt:lpstr>'Lot N°05 MENUISERIES EXTERIEUR'!Zone_d_impression</vt:lpstr>
      <vt:lpstr>'Lot N°06 MENUISERIES INTERIEUR'!Zone_d_impression</vt:lpstr>
      <vt:lpstr>'Lot N°07 SERRURERIE'!Zone_d_impression</vt:lpstr>
      <vt:lpstr>'Lot N°08 DOUBLAGES – CLOISONS'!Zone_d_impression</vt:lpstr>
      <vt:lpstr>'Lot N°09 REVETEMENTS DE SOLS D'!Zone_d_impression</vt:lpstr>
      <vt:lpstr>'Lot N°10 PEINTURE'!Zone_d_impression</vt:lpstr>
      <vt:lpstr>'Lot N°11 CVC-PLB'!Zone_d_impression</vt:lpstr>
      <vt:lpstr>'Lot N°12 ELECTRICITE'!Zone_d_impression</vt:lpstr>
      <vt:lpstr>'Lot N°13 GAZ SPECIAUX'!Zone_d_impression</vt:lpstr>
      <vt:lpstr>'Lot N°14 EQUIPEMENTS LABORATOI'!Zone_d_impression</vt:lpstr>
      <vt:lpstr>'TOTAUX TOUS LOTS'!Zone_d_impression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PAGES</dc:creator>
  <cp:lastModifiedBy>Vincent INGLESAKIS</cp:lastModifiedBy>
  <cp:lastPrinted>2025-05-05T16:04:25Z</cp:lastPrinted>
  <dcterms:created xsi:type="dcterms:W3CDTF">2022-10-19T10:41:58Z</dcterms:created>
  <dcterms:modified xsi:type="dcterms:W3CDTF">2025-05-05T16:20:55Z</dcterms:modified>
</cp:coreProperties>
</file>