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mc:AlternateContent xmlns:mc="http://schemas.openxmlformats.org/markup-compatibility/2006">
    <mc:Choice Requires="x15">
      <x15ac:absPath xmlns:x15ac="http://schemas.microsoft.com/office/spreadsheetml/2010/11/ac" url="\\VPSCHOFS01.arteliagroup.com\missions$\FR\CHO\sghdata\4-61-3259-IEO_45_VNF_CANAL DE BRIARE_MODERNISATION_MOE\11_ACT\4_Pieces_ecrites_DCE\02_BPU\"/>
    </mc:Choice>
  </mc:AlternateContent>
  <xr:revisionPtr revIDLastSave="0" documentId="13_ncr:1_{7ECB7FF9-4734-48DF-9F1B-F03125185748}" xr6:coauthVersionLast="47" xr6:coauthVersionMax="47" xr10:uidLastSave="{00000000-0000-0000-0000-000000000000}"/>
  <bookViews>
    <workbookView xWindow="-108" yWindow="-108" windowWidth="23256" windowHeight="13896" tabRatio="944" xr2:uid="{00000000-000D-0000-FFFF-FFFF00000000}"/>
  </bookViews>
  <sheets>
    <sheet name="PDG-BPUF_DQE" sheetId="80" r:id="rId1"/>
    <sheet name="NOTICE_&amp;_INDEX" sheetId="47" r:id="rId2"/>
    <sheet name="BPU_Série_1000" sheetId="71" r:id="rId3"/>
    <sheet name="BPU_Série_2000" sheetId="72" r:id="rId4"/>
    <sheet name="BPU_Série_3000" sheetId="73" r:id="rId5"/>
    <sheet name="BPU_Série_4000" sheetId="74" r:id="rId6"/>
    <sheet name="BPU_Série_5000" sheetId="75" r:id="rId7"/>
    <sheet name="BPU_Série_6000" sheetId="76" r:id="rId8"/>
    <sheet name="BPU_Série_7000" sheetId="77" r:id="rId9"/>
    <sheet name="BPU_Série_8000" sheetId="78" r:id="rId10"/>
    <sheet name="BPU_Série_9000" sheetId="79" r:id="rId11"/>
    <sheet name="BPU" sheetId="22" r:id="rId12"/>
    <sheet name="DQE_TOTAL" sheetId="46" r:id="rId13"/>
    <sheet name="Ecl_2" sheetId="45" r:id="rId14"/>
    <sheet name="Ecl_3" sheetId="48" r:id="rId15"/>
    <sheet name="Ecl_N 4" sheetId="49" r:id="rId16"/>
    <sheet name="Ecl_N 5" sheetId="50" r:id="rId17"/>
    <sheet name="Ecl_N_6" sheetId="51" r:id="rId18"/>
    <sheet name="Ecl_N_7" sheetId="52" r:id="rId19"/>
    <sheet name="Ecl_N_22" sheetId="53" r:id="rId20"/>
    <sheet name="Ecl_N_8" sheetId="54" r:id="rId21"/>
    <sheet name="Ecl_N 9" sheetId="55" r:id="rId22"/>
    <sheet name="Ecl_N 10" sheetId="56" r:id="rId23"/>
    <sheet name="Ecl_N_13" sheetId="57" r:id="rId24"/>
    <sheet name="Ecl_N_14" sheetId="58" r:id="rId25"/>
    <sheet name="Ecl_N_15" sheetId="59" r:id="rId26"/>
    <sheet name="Ecl_N_16" sheetId="60" r:id="rId27"/>
    <sheet name="Ecl_N_17" sheetId="61" r:id="rId28"/>
    <sheet name="Ecl_N_18" sheetId="62" r:id="rId29"/>
    <sheet name="Ecl_N_11" sheetId="63" r:id="rId30"/>
    <sheet name="Ecl_N_12" sheetId="64" r:id="rId31"/>
    <sheet name="Ecl_N_27" sheetId="65" r:id="rId32"/>
    <sheet name="Ecl_N_28" sheetId="66" r:id="rId33"/>
    <sheet name="Ecl_N_29" sheetId="67" r:id="rId34"/>
    <sheet name="Ecl_N_30" sheetId="68" r:id="rId35"/>
    <sheet name="Ecl_N_34" sheetId="69" r:id="rId36"/>
    <sheet name="Ecl_N" sheetId="44" r:id="rId37"/>
  </sheets>
  <externalReferences>
    <externalReference r:id="rId38"/>
  </externalReferences>
  <definedNames>
    <definedName name="_xlnm._FilterDatabase" localSheetId="11" hidden="1">BPU!$C$1:$F$521</definedName>
    <definedName name="_xlnm._FilterDatabase" localSheetId="13" hidden="1">Ecl_2!$F$5:$F$520</definedName>
    <definedName name="_xlnm._FilterDatabase" localSheetId="14" hidden="1">Ecl_3!$F$5:$F$520</definedName>
    <definedName name="_xlnm._FilterDatabase" localSheetId="36" hidden="1">Ecl_N!$A$5:$I$5</definedName>
    <definedName name="_xlnm._FilterDatabase" localSheetId="22" hidden="1">'Ecl_N 10'!$F$5:$F$520</definedName>
    <definedName name="_xlnm._FilterDatabase" localSheetId="15" hidden="1">'Ecl_N 4'!$F$5:$F$520</definedName>
    <definedName name="_xlnm._FilterDatabase" localSheetId="16" hidden="1">'Ecl_N 5'!$F$5:$F$520</definedName>
    <definedName name="_xlnm._FilterDatabase" localSheetId="21" hidden="1">'Ecl_N 9'!$F$5:$F$520</definedName>
    <definedName name="_xlnm._FilterDatabase" localSheetId="29" hidden="1">Ecl_N_11!$F$5:$F$520</definedName>
    <definedName name="_xlnm._FilterDatabase" localSheetId="30" hidden="1">Ecl_N_12!$F$5:$F$520</definedName>
    <definedName name="_xlnm._FilterDatabase" localSheetId="23" hidden="1">Ecl_N_13!$F$5:$F$520</definedName>
    <definedName name="_xlnm._FilterDatabase" localSheetId="24" hidden="1">Ecl_N_14!$F$5:$F$520</definedName>
    <definedName name="_xlnm._FilterDatabase" localSheetId="25" hidden="1">Ecl_N_15!$F$5:$F$520</definedName>
    <definedName name="_xlnm._FilterDatabase" localSheetId="26" hidden="1">Ecl_N_16!$F$5:$F$520</definedName>
    <definedName name="_xlnm._FilterDatabase" localSheetId="27" hidden="1">Ecl_N_17!$F$5:$F$520</definedName>
    <definedName name="_xlnm._FilterDatabase" localSheetId="28" hidden="1">Ecl_N_18!$F$5:$F$520</definedName>
    <definedName name="_xlnm._FilterDatabase" localSheetId="19" hidden="1">Ecl_N_22!$F$5:$F$520</definedName>
    <definedName name="_xlnm._FilterDatabase" localSheetId="31" hidden="1">Ecl_N_27!$F$5:$F$524</definedName>
    <definedName name="_xlnm._FilterDatabase" localSheetId="32" hidden="1">Ecl_N_28!$F$5:$F$524</definedName>
    <definedName name="_xlnm._FilterDatabase" localSheetId="33" hidden="1">Ecl_N_29!$F$5:$F$524</definedName>
    <definedName name="_xlnm._FilterDatabase" localSheetId="34" hidden="1">Ecl_N_30!$F$5:$F$524</definedName>
    <definedName name="_xlnm._FilterDatabase" localSheetId="35" hidden="1">Ecl_N_34!$F$5:$F$524</definedName>
    <definedName name="_xlnm._FilterDatabase" localSheetId="17" hidden="1">Ecl_N_6!$F$5:$F$520</definedName>
    <definedName name="_xlnm._FilterDatabase" localSheetId="18" hidden="1">Ecl_N_7!$F$5:$F$520</definedName>
    <definedName name="_xlnm._FilterDatabase" localSheetId="20" hidden="1">Ecl_N_8!$F$5:$F$520</definedName>
    <definedName name="_Hlk190877228" localSheetId="3">BPU_Série_2000!#REF!</definedName>
    <definedName name="_Hlk190961619" localSheetId="3">BPU_Série_2000!#REF!</definedName>
    <definedName name="BPU_Ligne_Article">[1]DQE!#REF!</definedName>
    <definedName name="BPU_Ligne_Entete">[1]DQE!#REF!</definedName>
    <definedName name="BPU_Niveau_Decoupage">[1]DQE!#REF!</definedName>
    <definedName name="DQE_Ligne_Article_Descriptif">[1]BPU!#REF!</definedName>
    <definedName name="DQE_Ligne_Article_Descriptif_Metre">[1]BPU!#REF!</definedName>
    <definedName name="DQE_Ligne_Article_Metre">[1]BPU!#REF!</definedName>
    <definedName name="DQE_Ligne_Article_Simple">[1]BPU!#REF!</definedName>
    <definedName name="DQE_Ligne_Entete_Descriptif">[1]BPU!#REF!</definedName>
    <definedName name="DQE_Ligne_Entete_simple">[1]BPU!#REF!</definedName>
    <definedName name="DQE_Niveau_Decoupage">[1]BPU!#REF!</definedName>
    <definedName name="_xlnm.Print_Area" localSheetId="1">'NOTICE_&amp;_INDEX'!$A$1:$D$20</definedName>
    <definedName name="_xlnm.Print_Area" localSheetId="0">'PDG-BPUF_DQE'!$A$1:$F$36</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479" i="69" l="1"/>
  <c r="H480" i="69"/>
  <c r="H481" i="69"/>
  <c r="H482" i="69"/>
  <c r="H483" i="69"/>
  <c r="G479" i="69"/>
  <c r="G480" i="69"/>
  <c r="G481" i="69"/>
  <c r="G482" i="69"/>
  <c r="G483" i="69"/>
  <c r="E479" i="69"/>
  <c r="E480" i="69"/>
  <c r="E481" i="69"/>
  <c r="E482" i="69"/>
  <c r="E483" i="69"/>
  <c r="D479" i="69"/>
  <c r="D480" i="69"/>
  <c r="D481" i="69"/>
  <c r="D482" i="69"/>
  <c r="D483" i="69"/>
  <c r="C479" i="69"/>
  <c r="C480" i="69"/>
  <c r="C481" i="69"/>
  <c r="C482" i="69"/>
  <c r="C483" i="69"/>
  <c r="B479" i="69"/>
  <c r="B480" i="69"/>
  <c r="B481" i="69"/>
  <c r="B482" i="69"/>
  <c r="B483" i="69"/>
  <c r="A479" i="69"/>
  <c r="A480" i="69"/>
  <c r="A481" i="69"/>
  <c r="A482" i="69"/>
  <c r="A483" i="69"/>
  <c r="H479" i="68"/>
  <c r="H480" i="68"/>
  <c r="H481" i="68"/>
  <c r="H482" i="68"/>
  <c r="H483" i="68"/>
  <c r="G479" i="68"/>
  <c r="G480" i="68"/>
  <c r="G481" i="68"/>
  <c r="G482" i="68"/>
  <c r="G483" i="68"/>
  <c r="E479" i="68"/>
  <c r="E480" i="68"/>
  <c r="E481" i="68"/>
  <c r="E482" i="68"/>
  <c r="E483" i="68"/>
  <c r="D479" i="68"/>
  <c r="D480" i="68"/>
  <c r="D481" i="68"/>
  <c r="D482" i="68"/>
  <c r="D483" i="68"/>
  <c r="C478" i="68"/>
  <c r="C479" i="68"/>
  <c r="C480" i="68"/>
  <c r="C481" i="68"/>
  <c r="C482" i="68"/>
  <c r="C483" i="68"/>
  <c r="B477" i="68"/>
  <c r="B478" i="68"/>
  <c r="B479" i="68"/>
  <c r="B480" i="68"/>
  <c r="B481" i="68"/>
  <c r="B482" i="68"/>
  <c r="B483" i="68"/>
  <c r="A478" i="68"/>
  <c r="A479" i="68"/>
  <c r="A480" i="68"/>
  <c r="A481" i="68"/>
  <c r="A482" i="68"/>
  <c r="A483" i="68"/>
  <c r="H479" i="67"/>
  <c r="H480" i="67"/>
  <c r="H481" i="67"/>
  <c r="H482" i="67"/>
  <c r="H483" i="67"/>
  <c r="G479" i="67"/>
  <c r="G480" i="67"/>
  <c r="G481" i="67"/>
  <c r="G482" i="67"/>
  <c r="G483" i="67"/>
  <c r="E479" i="67"/>
  <c r="E480" i="67"/>
  <c r="E481" i="67"/>
  <c r="E482" i="67"/>
  <c r="E483" i="67"/>
  <c r="D478" i="67"/>
  <c r="D479" i="67"/>
  <c r="D480" i="67"/>
  <c r="D481" i="67"/>
  <c r="D482" i="67"/>
  <c r="D483" i="67"/>
  <c r="C478" i="67"/>
  <c r="C479" i="67"/>
  <c r="C480" i="67"/>
  <c r="C481" i="67"/>
  <c r="C482" i="67"/>
  <c r="C483" i="67"/>
  <c r="B478" i="67"/>
  <c r="B479" i="67"/>
  <c r="B480" i="67"/>
  <c r="B481" i="67"/>
  <c r="B482" i="67"/>
  <c r="B483" i="67"/>
  <c r="A479" i="67"/>
  <c r="A480" i="67"/>
  <c r="A481" i="67"/>
  <c r="A482" i="67"/>
  <c r="A483" i="67"/>
  <c r="H479" i="66"/>
  <c r="H480" i="66"/>
  <c r="H481" i="66"/>
  <c r="H482" i="66"/>
  <c r="H483" i="66"/>
  <c r="G479" i="66"/>
  <c r="G480" i="66"/>
  <c r="G481" i="66"/>
  <c r="G482" i="66"/>
  <c r="G483" i="66"/>
  <c r="E479" i="66"/>
  <c r="E480" i="66"/>
  <c r="E481" i="66"/>
  <c r="E482" i="66"/>
  <c r="E483" i="66"/>
  <c r="D478" i="66"/>
  <c r="D479" i="66"/>
  <c r="D480" i="66"/>
  <c r="D481" i="66"/>
  <c r="D482" i="66"/>
  <c r="D483" i="66"/>
  <c r="A477" i="66"/>
  <c r="A478" i="66"/>
  <c r="A479" i="66"/>
  <c r="A480" i="66"/>
  <c r="A481" i="66"/>
  <c r="A482" i="66"/>
  <c r="A483" i="66"/>
  <c r="B477" i="66"/>
  <c r="B478" i="66"/>
  <c r="B479" i="66"/>
  <c r="B480" i="66"/>
  <c r="B481" i="66"/>
  <c r="B482" i="66"/>
  <c r="B483" i="66"/>
  <c r="C478" i="66"/>
  <c r="C479" i="66"/>
  <c r="C480" i="66"/>
  <c r="C481" i="66"/>
  <c r="C482" i="66"/>
  <c r="C483" i="66"/>
  <c r="H479" i="65"/>
  <c r="H480" i="65"/>
  <c r="H481" i="65"/>
  <c r="H482" i="65"/>
  <c r="H483" i="65"/>
  <c r="G479" i="65"/>
  <c r="G480" i="65"/>
  <c r="G481" i="65"/>
  <c r="G482" i="65"/>
  <c r="G483" i="65"/>
  <c r="E479" i="65"/>
  <c r="E480" i="65"/>
  <c r="E481" i="65"/>
  <c r="E482" i="65"/>
  <c r="E483" i="65"/>
  <c r="D478" i="65"/>
  <c r="D479" i="65"/>
  <c r="D480" i="65"/>
  <c r="D481" i="65"/>
  <c r="D482" i="65"/>
  <c r="D483" i="65"/>
  <c r="A479" i="65"/>
  <c r="A480" i="65"/>
  <c r="A481" i="65"/>
  <c r="A482" i="65"/>
  <c r="A483" i="65"/>
  <c r="B479" i="65"/>
  <c r="B480" i="65"/>
  <c r="B481" i="65"/>
  <c r="B482" i="65"/>
  <c r="B483" i="65"/>
  <c r="C479" i="65"/>
  <c r="C480" i="65"/>
  <c r="C481" i="65"/>
  <c r="C482" i="65"/>
  <c r="C483" i="65"/>
  <c r="G289" i="69" l="1"/>
  <c r="H289" i="69" s="1"/>
  <c r="E289" i="69"/>
  <c r="C289" i="69"/>
  <c r="A289" i="69"/>
  <c r="G289" i="68"/>
  <c r="H289" i="68" s="1"/>
  <c r="E289" i="68"/>
  <c r="C289" i="68"/>
  <c r="A289" i="68"/>
  <c r="G289" i="67"/>
  <c r="H289" i="67" s="1"/>
  <c r="E289" i="67"/>
  <c r="C289" i="67"/>
  <c r="A289" i="67"/>
  <c r="G289" i="66"/>
  <c r="H289" i="66" s="1"/>
  <c r="E289" i="66"/>
  <c r="C289" i="66"/>
  <c r="A289" i="66"/>
  <c r="G289" i="65"/>
  <c r="H289" i="65" s="1"/>
  <c r="E289" i="65"/>
  <c r="C289" i="65"/>
  <c r="A289" i="65"/>
  <c r="G289" i="64"/>
  <c r="H289" i="64" s="1"/>
  <c r="E289" i="64"/>
  <c r="C289" i="64"/>
  <c r="A289" i="64"/>
  <c r="G289" i="63"/>
  <c r="H289" i="63" s="1"/>
  <c r="E289" i="63"/>
  <c r="C289" i="63"/>
  <c r="A289" i="63"/>
  <c r="G289" i="62"/>
  <c r="H289" i="62" s="1"/>
  <c r="E289" i="62"/>
  <c r="C289" i="62"/>
  <c r="A289" i="62"/>
  <c r="G289" i="61"/>
  <c r="H289" i="61" s="1"/>
  <c r="E289" i="61"/>
  <c r="C289" i="61"/>
  <c r="A289" i="61"/>
  <c r="G289" i="60"/>
  <c r="H289" i="60" s="1"/>
  <c r="E289" i="60"/>
  <c r="C289" i="60"/>
  <c r="A289" i="60"/>
  <c r="G289" i="59"/>
  <c r="H289" i="59" s="1"/>
  <c r="E289" i="59"/>
  <c r="C289" i="59"/>
  <c r="A289" i="59"/>
  <c r="G289" i="58"/>
  <c r="H289" i="58" s="1"/>
  <c r="E289" i="58"/>
  <c r="C289" i="58"/>
  <c r="A289" i="58"/>
  <c r="G289" i="57"/>
  <c r="H289" i="57" s="1"/>
  <c r="E289" i="57"/>
  <c r="C289" i="57"/>
  <c r="A289" i="57"/>
  <c r="G289" i="56"/>
  <c r="H289" i="56" s="1"/>
  <c r="E289" i="56"/>
  <c r="C289" i="56"/>
  <c r="A289" i="56"/>
  <c r="G289" i="55"/>
  <c r="H289" i="55" s="1"/>
  <c r="E289" i="55"/>
  <c r="C289" i="55"/>
  <c r="A289" i="55"/>
  <c r="G289" i="54"/>
  <c r="H289" i="54" s="1"/>
  <c r="E289" i="54"/>
  <c r="C289" i="54"/>
  <c r="A289" i="54"/>
  <c r="G289" i="53"/>
  <c r="H289" i="53" s="1"/>
  <c r="E289" i="53"/>
  <c r="C289" i="53"/>
  <c r="A289" i="53"/>
  <c r="G289" i="52"/>
  <c r="H289" i="52" s="1"/>
  <c r="E289" i="52"/>
  <c r="C289" i="52"/>
  <c r="A289" i="52"/>
  <c r="G289" i="51"/>
  <c r="H289" i="51" s="1"/>
  <c r="E289" i="51"/>
  <c r="C289" i="51"/>
  <c r="A289" i="51"/>
  <c r="G289" i="50"/>
  <c r="H289" i="50" s="1"/>
  <c r="E289" i="50"/>
  <c r="C289" i="50"/>
  <c r="A289" i="50"/>
  <c r="G289" i="49"/>
  <c r="H289" i="49" s="1"/>
  <c r="E289" i="49"/>
  <c r="C289" i="49"/>
  <c r="A289" i="49"/>
  <c r="G289" i="48"/>
  <c r="H289" i="48" s="1"/>
  <c r="E289" i="48"/>
  <c r="C289" i="48"/>
  <c r="A289" i="48"/>
  <c r="G289" i="45"/>
  <c r="H289" i="45" s="1"/>
  <c r="E289" i="45"/>
  <c r="C289" i="45"/>
  <c r="A289" i="45"/>
  <c r="G288" i="44"/>
  <c r="H288" i="44" s="1"/>
  <c r="G289" i="44"/>
  <c r="H289" i="44" s="1"/>
  <c r="G290" i="44"/>
  <c r="H290" i="44" s="1"/>
  <c r="G291" i="44"/>
  <c r="H291" i="44" s="1"/>
  <c r="G292" i="44"/>
  <c r="H292" i="44" s="1"/>
  <c r="G293" i="44"/>
  <c r="H293" i="44" s="1"/>
  <c r="E286" i="44"/>
  <c r="E287" i="44"/>
  <c r="E288" i="44"/>
  <c r="E289" i="44"/>
  <c r="E290" i="44"/>
  <c r="E291" i="44"/>
  <c r="E292" i="44"/>
  <c r="E293" i="44"/>
  <c r="A287" i="44"/>
  <c r="A288" i="44"/>
  <c r="A289" i="44"/>
  <c r="A290" i="44"/>
  <c r="A291" i="44"/>
  <c r="A292" i="44"/>
  <c r="A293" i="44"/>
  <c r="B290" i="44"/>
  <c r="C286" i="44"/>
  <c r="C287" i="44"/>
  <c r="C288" i="44"/>
  <c r="C289" i="44"/>
  <c r="C290" i="44"/>
  <c r="C291" i="44"/>
  <c r="C292" i="44"/>
  <c r="C293" i="44"/>
  <c r="G229" i="69"/>
  <c r="H229" i="69" s="1"/>
  <c r="G229" i="68"/>
  <c r="H229" i="68" s="1"/>
  <c r="G229" i="67"/>
  <c r="H229" i="67" s="1"/>
  <c r="G229" i="66"/>
  <c r="H229" i="66" s="1"/>
  <c r="G229" i="65"/>
  <c r="H229" i="65" s="1"/>
  <c r="G229" i="64"/>
  <c r="H229" i="64" s="1"/>
  <c r="G229" i="63"/>
  <c r="H229" i="63" s="1"/>
  <c r="G229" i="62"/>
  <c r="H229" i="62" s="1"/>
  <c r="G229" i="61"/>
  <c r="H229" i="61" s="1"/>
  <c r="G229" i="60"/>
  <c r="H229" i="60" s="1"/>
  <c r="G229" i="59"/>
  <c r="H229" i="59" s="1"/>
  <c r="G229" i="58"/>
  <c r="H229" i="58" s="1"/>
  <c r="G229" i="57"/>
  <c r="H229" i="57" s="1"/>
  <c r="G229" i="56"/>
  <c r="H229" i="56" s="1"/>
  <c r="G229" i="55"/>
  <c r="H229" i="55" s="1"/>
  <c r="G229" i="54"/>
  <c r="H229" i="54" s="1"/>
  <c r="G229" i="53"/>
  <c r="H229" i="53" s="1"/>
  <c r="G229" i="52"/>
  <c r="H229" i="52" s="1"/>
  <c r="G229" i="51"/>
  <c r="H229" i="51" s="1"/>
  <c r="G229" i="50"/>
  <c r="H229" i="50" s="1"/>
  <c r="G229" i="49"/>
  <c r="H229" i="49" s="1"/>
  <c r="G229" i="48"/>
  <c r="H229" i="48" s="1"/>
  <c r="G226" i="44"/>
  <c r="G227" i="44"/>
  <c r="H227" i="44" s="1"/>
  <c r="G228" i="44"/>
  <c r="H228" i="44" s="1"/>
  <c r="G229" i="44"/>
  <c r="H229" i="44" s="1"/>
  <c r="G230" i="44"/>
  <c r="H230" i="44"/>
  <c r="G228" i="45"/>
  <c r="H228" i="45" s="1"/>
  <c r="G229" i="45"/>
  <c r="H229" i="45" s="1"/>
  <c r="G230" i="45"/>
  <c r="H230" i="45" s="1"/>
  <c r="G413" i="69" l="1"/>
  <c r="H413" i="69" s="1"/>
  <c r="E413" i="69"/>
  <c r="D413" i="69"/>
  <c r="C413" i="69"/>
  <c r="B413" i="69"/>
  <c r="A413" i="69"/>
  <c r="G412" i="69"/>
  <c r="H412" i="69" s="1"/>
  <c r="E412" i="69"/>
  <c r="D412" i="69"/>
  <c r="C412" i="69"/>
  <c r="B412" i="69"/>
  <c r="A412" i="69"/>
  <c r="G413" i="68"/>
  <c r="H413" i="68" s="1"/>
  <c r="E413" i="68"/>
  <c r="D413" i="68"/>
  <c r="C413" i="68"/>
  <c r="B413" i="68"/>
  <c r="A413" i="68"/>
  <c r="G412" i="68"/>
  <c r="H412" i="68" s="1"/>
  <c r="E412" i="68"/>
  <c r="D412" i="68"/>
  <c r="C412" i="68"/>
  <c r="B412" i="68"/>
  <c r="A412" i="68"/>
  <c r="G413" i="67"/>
  <c r="H413" i="67" s="1"/>
  <c r="E413" i="67"/>
  <c r="D413" i="67"/>
  <c r="C413" i="67"/>
  <c r="B413" i="67"/>
  <c r="A413" i="67"/>
  <c r="G412" i="67"/>
  <c r="H412" i="67" s="1"/>
  <c r="E412" i="67"/>
  <c r="D412" i="67"/>
  <c r="C412" i="67"/>
  <c r="B412" i="67"/>
  <c r="A412" i="67"/>
  <c r="G413" i="66"/>
  <c r="H413" i="66" s="1"/>
  <c r="E413" i="66"/>
  <c r="D413" i="66"/>
  <c r="C413" i="66"/>
  <c r="B413" i="66"/>
  <c r="A413" i="66"/>
  <c r="G412" i="66"/>
  <c r="H412" i="66" s="1"/>
  <c r="E412" i="66"/>
  <c r="D412" i="66"/>
  <c r="C412" i="66"/>
  <c r="B412" i="66"/>
  <c r="A412" i="66"/>
  <c r="G413" i="65"/>
  <c r="H413" i="65" s="1"/>
  <c r="E413" i="65"/>
  <c r="D413" i="65"/>
  <c r="C413" i="65"/>
  <c r="B413" i="65"/>
  <c r="A413" i="65"/>
  <c r="G412" i="65"/>
  <c r="H412" i="65" s="1"/>
  <c r="E412" i="65"/>
  <c r="D412" i="65"/>
  <c r="C412" i="65"/>
  <c r="B412" i="65"/>
  <c r="A412" i="65"/>
  <c r="G413" i="64"/>
  <c r="H413" i="64" s="1"/>
  <c r="E413" i="64"/>
  <c r="D413" i="64"/>
  <c r="C413" i="64"/>
  <c r="B413" i="64"/>
  <c r="A413" i="64"/>
  <c r="G412" i="64"/>
  <c r="H412" i="64" s="1"/>
  <c r="E412" i="64"/>
  <c r="D412" i="64"/>
  <c r="C412" i="64"/>
  <c r="B412" i="64"/>
  <c r="A412" i="64"/>
  <c r="G413" i="63"/>
  <c r="H413" i="63" s="1"/>
  <c r="E413" i="63"/>
  <c r="D413" i="63"/>
  <c r="C413" i="63"/>
  <c r="B413" i="63"/>
  <c r="A413" i="63"/>
  <c r="G412" i="63"/>
  <c r="H412" i="63" s="1"/>
  <c r="E412" i="63"/>
  <c r="D412" i="63"/>
  <c r="C412" i="63"/>
  <c r="B412" i="63"/>
  <c r="A412" i="63"/>
  <c r="G413" i="62"/>
  <c r="H413" i="62" s="1"/>
  <c r="E413" i="62"/>
  <c r="D413" i="62"/>
  <c r="C413" i="62"/>
  <c r="B413" i="62"/>
  <c r="A413" i="62"/>
  <c r="G412" i="62"/>
  <c r="H412" i="62" s="1"/>
  <c r="E412" i="62"/>
  <c r="D412" i="62"/>
  <c r="C412" i="62"/>
  <c r="B412" i="62"/>
  <c r="A412" i="62"/>
  <c r="G413" i="61"/>
  <c r="H413" i="61" s="1"/>
  <c r="E413" i="61"/>
  <c r="D413" i="61"/>
  <c r="C413" i="61"/>
  <c r="B413" i="61"/>
  <c r="A413" i="61"/>
  <c r="G412" i="61"/>
  <c r="H412" i="61" s="1"/>
  <c r="E412" i="61"/>
  <c r="D412" i="61"/>
  <c r="C412" i="61"/>
  <c r="B412" i="61"/>
  <c r="A412" i="61"/>
  <c r="G413" i="60"/>
  <c r="H413" i="60" s="1"/>
  <c r="E413" i="60"/>
  <c r="D413" i="60"/>
  <c r="C413" i="60"/>
  <c r="B413" i="60"/>
  <c r="A413" i="60"/>
  <c r="G412" i="60"/>
  <c r="H412" i="60" s="1"/>
  <c r="E412" i="60"/>
  <c r="D412" i="60"/>
  <c r="C412" i="60"/>
  <c r="B412" i="60"/>
  <c r="A412" i="60"/>
  <c r="G413" i="59"/>
  <c r="H413" i="59" s="1"/>
  <c r="E413" i="59"/>
  <c r="D413" i="59"/>
  <c r="C413" i="59"/>
  <c r="B413" i="59"/>
  <c r="A413" i="59"/>
  <c r="G412" i="59"/>
  <c r="H412" i="59" s="1"/>
  <c r="E412" i="59"/>
  <c r="D412" i="59"/>
  <c r="C412" i="59"/>
  <c r="B412" i="59"/>
  <c r="A412" i="59"/>
  <c r="G413" i="58"/>
  <c r="H413" i="58" s="1"/>
  <c r="E413" i="58"/>
  <c r="D413" i="58"/>
  <c r="C413" i="58"/>
  <c r="B413" i="58"/>
  <c r="A413" i="58"/>
  <c r="G412" i="58"/>
  <c r="H412" i="58" s="1"/>
  <c r="E412" i="58"/>
  <c r="D412" i="58"/>
  <c r="C412" i="58"/>
  <c r="B412" i="58"/>
  <c r="A412" i="58"/>
  <c r="G413" i="57"/>
  <c r="H413" i="57" s="1"/>
  <c r="E413" i="57"/>
  <c r="D413" i="57"/>
  <c r="C413" i="57"/>
  <c r="B413" i="57"/>
  <c r="A413" i="57"/>
  <c r="G412" i="57"/>
  <c r="H412" i="57" s="1"/>
  <c r="E412" i="57"/>
  <c r="D412" i="57"/>
  <c r="C412" i="57"/>
  <c r="B412" i="57"/>
  <c r="A412" i="57"/>
  <c r="G413" i="56"/>
  <c r="H413" i="56" s="1"/>
  <c r="E413" i="56"/>
  <c r="D413" i="56"/>
  <c r="C413" i="56"/>
  <c r="B413" i="56"/>
  <c r="A413" i="56"/>
  <c r="G412" i="56"/>
  <c r="H412" i="56" s="1"/>
  <c r="E412" i="56"/>
  <c r="D412" i="56"/>
  <c r="C412" i="56"/>
  <c r="B412" i="56"/>
  <c r="A412" i="56"/>
  <c r="G413" i="55"/>
  <c r="H413" i="55" s="1"/>
  <c r="E413" i="55"/>
  <c r="D413" i="55"/>
  <c r="C413" i="55"/>
  <c r="B413" i="55"/>
  <c r="A413" i="55"/>
  <c r="G412" i="55"/>
  <c r="H412" i="55" s="1"/>
  <c r="E412" i="55"/>
  <c r="D412" i="55"/>
  <c r="C412" i="55"/>
  <c r="B412" i="55"/>
  <c r="A412" i="55"/>
  <c r="G413" i="54"/>
  <c r="H413" i="54" s="1"/>
  <c r="E413" i="54"/>
  <c r="D413" i="54"/>
  <c r="C413" i="54"/>
  <c r="B413" i="54"/>
  <c r="A413" i="54"/>
  <c r="G412" i="54"/>
  <c r="H412" i="54" s="1"/>
  <c r="E412" i="54"/>
  <c r="D412" i="54"/>
  <c r="C412" i="54"/>
  <c r="B412" i="54"/>
  <c r="A412" i="54"/>
  <c r="G413" i="53"/>
  <c r="H413" i="53" s="1"/>
  <c r="E413" i="53"/>
  <c r="D413" i="53"/>
  <c r="C413" i="53"/>
  <c r="B413" i="53"/>
  <c r="A413" i="53"/>
  <c r="G412" i="53"/>
  <c r="H412" i="53" s="1"/>
  <c r="E412" i="53"/>
  <c r="D412" i="53"/>
  <c r="C412" i="53"/>
  <c r="B412" i="53"/>
  <c r="A412" i="53"/>
  <c r="G413" i="52"/>
  <c r="H413" i="52" s="1"/>
  <c r="E413" i="52"/>
  <c r="D413" i="52"/>
  <c r="C413" i="52"/>
  <c r="B413" i="52"/>
  <c r="A413" i="52"/>
  <c r="G412" i="52"/>
  <c r="H412" i="52" s="1"/>
  <c r="E412" i="52"/>
  <c r="D412" i="52"/>
  <c r="C412" i="52"/>
  <c r="B412" i="52"/>
  <c r="A412" i="52"/>
  <c r="G413" i="51"/>
  <c r="H413" i="51" s="1"/>
  <c r="E413" i="51"/>
  <c r="D413" i="51"/>
  <c r="C413" i="51"/>
  <c r="B413" i="51"/>
  <c r="A413" i="51"/>
  <c r="G412" i="51"/>
  <c r="H412" i="51" s="1"/>
  <c r="E412" i="51"/>
  <c r="D412" i="51"/>
  <c r="C412" i="51"/>
  <c r="B412" i="51"/>
  <c r="A412" i="51"/>
  <c r="G413" i="50"/>
  <c r="H413" i="50" s="1"/>
  <c r="E413" i="50"/>
  <c r="D413" i="50"/>
  <c r="C413" i="50"/>
  <c r="B413" i="50"/>
  <c r="A413" i="50"/>
  <c r="G412" i="50"/>
  <c r="H412" i="50" s="1"/>
  <c r="E412" i="50"/>
  <c r="D412" i="50"/>
  <c r="C412" i="50"/>
  <c r="B412" i="50"/>
  <c r="A412" i="50"/>
  <c r="G413" i="49"/>
  <c r="H413" i="49" s="1"/>
  <c r="E413" i="49"/>
  <c r="D413" i="49"/>
  <c r="C413" i="49"/>
  <c r="B413" i="49"/>
  <c r="A413" i="49"/>
  <c r="G412" i="49"/>
  <c r="H412" i="49" s="1"/>
  <c r="E412" i="49"/>
  <c r="D412" i="49"/>
  <c r="C412" i="49"/>
  <c r="B412" i="49"/>
  <c r="A412" i="49"/>
  <c r="G413" i="48"/>
  <c r="H413" i="48" s="1"/>
  <c r="E413" i="48"/>
  <c r="D413" i="48"/>
  <c r="C413" i="48"/>
  <c r="B413" i="48"/>
  <c r="A413" i="48"/>
  <c r="G412" i="48"/>
  <c r="H412" i="48" s="1"/>
  <c r="E412" i="48"/>
  <c r="D412" i="48"/>
  <c r="C412" i="48"/>
  <c r="B412" i="48"/>
  <c r="A412" i="48"/>
  <c r="G413" i="45"/>
  <c r="H413" i="45" s="1"/>
  <c r="E413" i="45"/>
  <c r="D413" i="45"/>
  <c r="C413" i="45"/>
  <c r="B413" i="45"/>
  <c r="A413" i="45"/>
  <c r="G412" i="45"/>
  <c r="H412" i="45" s="1"/>
  <c r="E412" i="45"/>
  <c r="D412" i="45"/>
  <c r="C412" i="45"/>
  <c r="B412" i="45"/>
  <c r="A412" i="45"/>
  <c r="G412" i="44"/>
  <c r="H412" i="44" s="1"/>
  <c r="G413" i="44"/>
  <c r="H413" i="44" s="1"/>
  <c r="G414" i="44"/>
  <c r="H414" i="44" s="1"/>
  <c r="E412" i="44"/>
  <c r="E413" i="44"/>
  <c r="E414" i="44"/>
  <c r="D412" i="44"/>
  <c r="D413" i="44"/>
  <c r="D414" i="44"/>
  <c r="C412" i="44"/>
  <c r="C413" i="44"/>
  <c r="C414" i="44"/>
  <c r="B412" i="44"/>
  <c r="B413" i="44"/>
  <c r="B414" i="44"/>
  <c r="A412" i="44"/>
  <c r="A413" i="44"/>
  <c r="A414" i="44"/>
  <c r="G257" i="69"/>
  <c r="H257" i="69" s="1"/>
  <c r="E257" i="69"/>
  <c r="D257" i="69"/>
  <c r="C257" i="69"/>
  <c r="A257" i="69"/>
  <c r="G256" i="69"/>
  <c r="H256" i="69" s="1"/>
  <c r="E256" i="69"/>
  <c r="D256" i="69"/>
  <c r="C256" i="69"/>
  <c r="B256" i="69"/>
  <c r="A256" i="69"/>
  <c r="G257" i="68"/>
  <c r="H257" i="68" s="1"/>
  <c r="E257" i="68"/>
  <c r="D257" i="68"/>
  <c r="C257" i="68"/>
  <c r="A257" i="68"/>
  <c r="G256" i="68"/>
  <c r="H256" i="68" s="1"/>
  <c r="E256" i="68"/>
  <c r="D256" i="68"/>
  <c r="C256" i="68"/>
  <c r="B256" i="68"/>
  <c r="A256" i="68"/>
  <c r="G257" i="67"/>
  <c r="H257" i="67" s="1"/>
  <c r="E257" i="67"/>
  <c r="D257" i="67"/>
  <c r="C257" i="67"/>
  <c r="A257" i="67"/>
  <c r="G256" i="67"/>
  <c r="H256" i="67" s="1"/>
  <c r="E256" i="67"/>
  <c r="D256" i="67"/>
  <c r="C256" i="67"/>
  <c r="B256" i="67"/>
  <c r="A256" i="67"/>
  <c r="G257" i="66"/>
  <c r="H257" i="66" s="1"/>
  <c r="E257" i="66"/>
  <c r="D257" i="66"/>
  <c r="C257" i="66"/>
  <c r="A257" i="66"/>
  <c r="G256" i="66"/>
  <c r="H256" i="66" s="1"/>
  <c r="E256" i="66"/>
  <c r="D256" i="66"/>
  <c r="C256" i="66"/>
  <c r="B256" i="66"/>
  <c r="A256" i="66"/>
  <c r="G257" i="65"/>
  <c r="H257" i="65" s="1"/>
  <c r="E257" i="65"/>
  <c r="D257" i="65"/>
  <c r="C257" i="65"/>
  <c r="A257" i="65"/>
  <c r="G256" i="65"/>
  <c r="H256" i="65" s="1"/>
  <c r="E256" i="65"/>
  <c r="D256" i="65"/>
  <c r="C256" i="65"/>
  <c r="B256" i="65"/>
  <c r="A256" i="65"/>
  <c r="G257" i="64"/>
  <c r="H257" i="64" s="1"/>
  <c r="E257" i="64"/>
  <c r="D257" i="64"/>
  <c r="C257" i="64"/>
  <c r="A257" i="64"/>
  <c r="G256" i="64"/>
  <c r="H256" i="64" s="1"/>
  <c r="E256" i="64"/>
  <c r="D256" i="64"/>
  <c r="C256" i="64"/>
  <c r="B256" i="64"/>
  <c r="A256" i="64"/>
  <c r="G257" i="63"/>
  <c r="H257" i="63" s="1"/>
  <c r="E257" i="63"/>
  <c r="D257" i="63"/>
  <c r="C257" i="63"/>
  <c r="A257" i="63"/>
  <c r="G256" i="63"/>
  <c r="H256" i="63" s="1"/>
  <c r="E256" i="63"/>
  <c r="D256" i="63"/>
  <c r="C256" i="63"/>
  <c r="B256" i="63"/>
  <c r="A256" i="63"/>
  <c r="G257" i="62"/>
  <c r="H257" i="62" s="1"/>
  <c r="E257" i="62"/>
  <c r="D257" i="62"/>
  <c r="C257" i="62"/>
  <c r="A257" i="62"/>
  <c r="G256" i="62"/>
  <c r="H256" i="62" s="1"/>
  <c r="E256" i="62"/>
  <c r="D256" i="62"/>
  <c r="C256" i="62"/>
  <c r="B256" i="62"/>
  <c r="A256" i="62"/>
  <c r="G257" i="61"/>
  <c r="H257" i="61" s="1"/>
  <c r="E257" i="61"/>
  <c r="D257" i="61"/>
  <c r="C257" i="61"/>
  <c r="A257" i="61"/>
  <c r="G256" i="61"/>
  <c r="H256" i="61" s="1"/>
  <c r="E256" i="61"/>
  <c r="D256" i="61"/>
  <c r="C256" i="61"/>
  <c r="B256" i="61"/>
  <c r="A256" i="61"/>
  <c r="G257" i="60"/>
  <c r="H257" i="60" s="1"/>
  <c r="E257" i="60"/>
  <c r="D257" i="60"/>
  <c r="C257" i="60"/>
  <c r="A257" i="60"/>
  <c r="G256" i="60"/>
  <c r="H256" i="60" s="1"/>
  <c r="E256" i="60"/>
  <c r="D256" i="60"/>
  <c r="C256" i="60"/>
  <c r="B256" i="60"/>
  <c r="A256" i="60"/>
  <c r="G257" i="59"/>
  <c r="H257" i="59" s="1"/>
  <c r="E257" i="59"/>
  <c r="D257" i="59"/>
  <c r="C257" i="59"/>
  <c r="A257" i="59"/>
  <c r="G256" i="59"/>
  <c r="H256" i="59" s="1"/>
  <c r="E256" i="59"/>
  <c r="D256" i="59"/>
  <c r="C256" i="59"/>
  <c r="B256" i="59"/>
  <c r="A256" i="59"/>
  <c r="G257" i="58"/>
  <c r="H257" i="58" s="1"/>
  <c r="E257" i="58"/>
  <c r="D257" i="58"/>
  <c r="C257" i="58"/>
  <c r="A257" i="58"/>
  <c r="G256" i="58"/>
  <c r="H256" i="58" s="1"/>
  <c r="E256" i="58"/>
  <c r="D256" i="58"/>
  <c r="C256" i="58"/>
  <c r="B256" i="58"/>
  <c r="A256" i="58"/>
  <c r="G257" i="57"/>
  <c r="H257" i="57" s="1"/>
  <c r="E257" i="57"/>
  <c r="D257" i="57"/>
  <c r="C257" i="57"/>
  <c r="A257" i="57"/>
  <c r="G256" i="57"/>
  <c r="H256" i="57" s="1"/>
  <c r="E256" i="57"/>
  <c r="D256" i="57"/>
  <c r="C256" i="57"/>
  <c r="B256" i="57"/>
  <c r="A256" i="57"/>
  <c r="G257" i="56"/>
  <c r="H257" i="56" s="1"/>
  <c r="E257" i="56"/>
  <c r="D257" i="56"/>
  <c r="C257" i="56"/>
  <c r="A257" i="56"/>
  <c r="G256" i="56"/>
  <c r="H256" i="56" s="1"/>
  <c r="E256" i="56"/>
  <c r="D256" i="56"/>
  <c r="C256" i="56"/>
  <c r="B256" i="56"/>
  <c r="A256" i="56"/>
  <c r="G257" i="55"/>
  <c r="H257" i="55" s="1"/>
  <c r="E257" i="55"/>
  <c r="D257" i="55"/>
  <c r="C257" i="55"/>
  <c r="A257" i="55"/>
  <c r="G256" i="55"/>
  <c r="H256" i="55" s="1"/>
  <c r="E256" i="55"/>
  <c r="D256" i="55"/>
  <c r="C256" i="55"/>
  <c r="B256" i="55"/>
  <c r="A256" i="55"/>
  <c r="G257" i="54"/>
  <c r="H257" i="54" s="1"/>
  <c r="E257" i="54"/>
  <c r="D257" i="54"/>
  <c r="C257" i="54"/>
  <c r="A257" i="54"/>
  <c r="G256" i="54"/>
  <c r="H256" i="54" s="1"/>
  <c r="E256" i="54"/>
  <c r="D256" i="54"/>
  <c r="C256" i="54"/>
  <c r="B256" i="54"/>
  <c r="A256" i="54"/>
  <c r="G257" i="53"/>
  <c r="H257" i="53" s="1"/>
  <c r="E257" i="53"/>
  <c r="D257" i="53"/>
  <c r="C257" i="53"/>
  <c r="A257" i="53"/>
  <c r="G256" i="53"/>
  <c r="H256" i="53" s="1"/>
  <c r="E256" i="53"/>
  <c r="D256" i="53"/>
  <c r="C256" i="53"/>
  <c r="B256" i="53"/>
  <c r="A256" i="53"/>
  <c r="G257" i="52"/>
  <c r="H257" i="52" s="1"/>
  <c r="E257" i="52"/>
  <c r="D257" i="52"/>
  <c r="C257" i="52"/>
  <c r="A257" i="52"/>
  <c r="G256" i="52"/>
  <c r="H256" i="52" s="1"/>
  <c r="E256" i="52"/>
  <c r="D256" i="52"/>
  <c r="C256" i="52"/>
  <c r="B256" i="52"/>
  <c r="A256" i="52"/>
  <c r="G257" i="51"/>
  <c r="H257" i="51" s="1"/>
  <c r="E257" i="51"/>
  <c r="D257" i="51"/>
  <c r="C257" i="51"/>
  <c r="A257" i="51"/>
  <c r="G256" i="51"/>
  <c r="H256" i="51" s="1"/>
  <c r="E256" i="51"/>
  <c r="D256" i="51"/>
  <c r="C256" i="51"/>
  <c r="B256" i="51"/>
  <c r="A256" i="51"/>
  <c r="G257" i="50"/>
  <c r="H257" i="50" s="1"/>
  <c r="E257" i="50"/>
  <c r="D257" i="50"/>
  <c r="C257" i="50"/>
  <c r="A257" i="50"/>
  <c r="G256" i="50"/>
  <c r="H256" i="50" s="1"/>
  <c r="E256" i="50"/>
  <c r="D256" i="50"/>
  <c r="C256" i="50"/>
  <c r="B256" i="50"/>
  <c r="A256" i="50"/>
  <c r="G257" i="49"/>
  <c r="H257" i="49" s="1"/>
  <c r="E257" i="49"/>
  <c r="D257" i="49"/>
  <c r="C257" i="49"/>
  <c r="A257" i="49"/>
  <c r="G256" i="49"/>
  <c r="H256" i="49" s="1"/>
  <c r="E256" i="49"/>
  <c r="D256" i="49"/>
  <c r="C256" i="49"/>
  <c r="B256" i="49"/>
  <c r="A256" i="49"/>
  <c r="G257" i="48"/>
  <c r="H257" i="48" s="1"/>
  <c r="E257" i="48"/>
  <c r="D257" i="48"/>
  <c r="C257" i="48"/>
  <c r="A257" i="48"/>
  <c r="G256" i="48"/>
  <c r="H256" i="48" s="1"/>
  <c r="E256" i="48"/>
  <c r="D256" i="48"/>
  <c r="C256" i="48"/>
  <c r="B256" i="48"/>
  <c r="A256" i="48"/>
  <c r="G257" i="45"/>
  <c r="H257" i="45" s="1"/>
  <c r="E257" i="45"/>
  <c r="D257" i="45"/>
  <c r="C257" i="45"/>
  <c r="A257" i="45"/>
  <c r="G256" i="45"/>
  <c r="H256" i="45" s="1"/>
  <c r="E256" i="45"/>
  <c r="D256" i="45"/>
  <c r="C256" i="45"/>
  <c r="B256" i="45"/>
  <c r="A256" i="45"/>
  <c r="G250" i="44"/>
  <c r="H250" i="44" s="1"/>
  <c r="G251" i="44"/>
  <c r="H251" i="44" s="1"/>
  <c r="G252" i="44"/>
  <c r="H252" i="44" s="1"/>
  <c r="G253" i="44"/>
  <c r="H253" i="44" s="1"/>
  <c r="G254" i="44"/>
  <c r="H254" i="44" s="1"/>
  <c r="G255" i="44"/>
  <c r="H255" i="44" s="1"/>
  <c r="G256" i="44"/>
  <c r="H256" i="44" s="1"/>
  <c r="G257" i="44"/>
  <c r="H257" i="44" s="1"/>
  <c r="G258" i="44"/>
  <c r="H258" i="44" s="1"/>
  <c r="E249" i="44"/>
  <c r="E250" i="44"/>
  <c r="E251" i="44"/>
  <c r="E252" i="44"/>
  <c r="E253" i="44"/>
  <c r="E254" i="44"/>
  <c r="E255" i="44"/>
  <c r="E256" i="44"/>
  <c r="E257" i="44"/>
  <c r="E258" i="44"/>
  <c r="D249" i="44"/>
  <c r="D250" i="44"/>
  <c r="D251" i="44"/>
  <c r="D252" i="44"/>
  <c r="D253" i="44"/>
  <c r="D254" i="44"/>
  <c r="D255" i="44"/>
  <c r="D256" i="44"/>
  <c r="D257" i="44"/>
  <c r="D258" i="44"/>
  <c r="A249" i="44"/>
  <c r="A250" i="44"/>
  <c r="A251" i="44"/>
  <c r="A252" i="44"/>
  <c r="A253" i="44"/>
  <c r="A254" i="44"/>
  <c r="A255" i="44"/>
  <c r="A256" i="44"/>
  <c r="A257" i="44"/>
  <c r="A258" i="44"/>
  <c r="B252" i="44"/>
  <c r="B253" i="44"/>
  <c r="B254" i="44"/>
  <c r="B255" i="44"/>
  <c r="B256" i="44"/>
  <c r="C254" i="44"/>
  <c r="C255" i="44"/>
  <c r="C256" i="44"/>
  <c r="C257" i="44"/>
  <c r="C258" i="44"/>
  <c r="G414" i="69"/>
  <c r="H414" i="69" s="1"/>
  <c r="E414" i="69"/>
  <c r="D414" i="69"/>
  <c r="C414" i="69"/>
  <c r="B414" i="69"/>
  <c r="A414" i="69"/>
  <c r="G411" i="69"/>
  <c r="H411" i="69" s="1"/>
  <c r="E411" i="69"/>
  <c r="D411" i="69"/>
  <c r="C411" i="69"/>
  <c r="B411" i="69"/>
  <c r="A411" i="69"/>
  <c r="D410" i="69"/>
  <c r="C410" i="69"/>
  <c r="G414" i="68"/>
  <c r="H414" i="68" s="1"/>
  <c r="E414" i="68"/>
  <c r="D414" i="68"/>
  <c r="C414" i="68"/>
  <c r="B414" i="68"/>
  <c r="A414" i="68"/>
  <c r="G411" i="68"/>
  <c r="H411" i="68" s="1"/>
  <c r="E411" i="68"/>
  <c r="D411" i="68"/>
  <c r="C411" i="68"/>
  <c r="B411" i="68"/>
  <c r="A411" i="68"/>
  <c r="D410" i="68"/>
  <c r="C410" i="68"/>
  <c r="G414" i="67"/>
  <c r="H414" i="67" s="1"/>
  <c r="E414" i="67"/>
  <c r="D414" i="67"/>
  <c r="C414" i="67"/>
  <c r="B414" i="67"/>
  <c r="A414" i="67"/>
  <c r="G411" i="67"/>
  <c r="H411" i="67" s="1"/>
  <c r="E411" i="67"/>
  <c r="D411" i="67"/>
  <c r="C411" i="67"/>
  <c r="B411" i="67"/>
  <c r="A411" i="67"/>
  <c r="D410" i="67"/>
  <c r="C410" i="67"/>
  <c r="G414" i="66"/>
  <c r="H414" i="66" s="1"/>
  <c r="E414" i="66"/>
  <c r="D414" i="66"/>
  <c r="C414" i="66"/>
  <c r="B414" i="66"/>
  <c r="A414" i="66"/>
  <c r="G411" i="66"/>
  <c r="H411" i="66" s="1"/>
  <c r="E411" i="66"/>
  <c r="D411" i="66"/>
  <c r="C411" i="66"/>
  <c r="B411" i="66"/>
  <c r="A411" i="66"/>
  <c r="D410" i="66"/>
  <c r="C410" i="66"/>
  <c r="G414" i="65"/>
  <c r="H414" i="65" s="1"/>
  <c r="E414" i="65"/>
  <c r="D414" i="65"/>
  <c r="C414" i="65"/>
  <c r="B414" i="65"/>
  <c r="A414" i="65"/>
  <c r="G411" i="65"/>
  <c r="H411" i="65" s="1"/>
  <c r="E411" i="65"/>
  <c r="D411" i="65"/>
  <c r="C411" i="65"/>
  <c r="B411" i="65"/>
  <c r="A411" i="65"/>
  <c r="D410" i="65"/>
  <c r="C410" i="65"/>
  <c r="G414" i="64"/>
  <c r="H414" i="64" s="1"/>
  <c r="E414" i="64"/>
  <c r="D414" i="64"/>
  <c r="C414" i="64"/>
  <c r="B414" i="64"/>
  <c r="A414" i="64"/>
  <c r="G411" i="64"/>
  <c r="H411" i="64" s="1"/>
  <c r="E411" i="64"/>
  <c r="D411" i="64"/>
  <c r="C411" i="64"/>
  <c r="B411" i="64"/>
  <c r="A411" i="64"/>
  <c r="D410" i="64"/>
  <c r="C410" i="64"/>
  <c r="G414" i="63"/>
  <c r="H414" i="63" s="1"/>
  <c r="E414" i="63"/>
  <c r="D414" i="63"/>
  <c r="C414" i="63"/>
  <c r="B414" i="63"/>
  <c r="A414" i="63"/>
  <c r="G411" i="63"/>
  <c r="H411" i="63" s="1"/>
  <c r="E411" i="63"/>
  <c r="D411" i="63"/>
  <c r="C411" i="63"/>
  <c r="B411" i="63"/>
  <c r="A411" i="63"/>
  <c r="D410" i="63"/>
  <c r="C410" i="63"/>
  <c r="G414" i="62"/>
  <c r="H414" i="62" s="1"/>
  <c r="E414" i="62"/>
  <c r="D414" i="62"/>
  <c r="C414" i="62"/>
  <c r="B414" i="62"/>
  <c r="A414" i="62"/>
  <c r="G411" i="62"/>
  <c r="H411" i="62" s="1"/>
  <c r="E411" i="62"/>
  <c r="D411" i="62"/>
  <c r="C411" i="62"/>
  <c r="B411" i="62"/>
  <c r="A411" i="62"/>
  <c r="D410" i="62"/>
  <c r="C410" i="62"/>
  <c r="G414" i="61"/>
  <c r="H414" i="61" s="1"/>
  <c r="E414" i="61"/>
  <c r="D414" i="61"/>
  <c r="C414" i="61"/>
  <c r="B414" i="61"/>
  <c r="A414" i="61"/>
  <c r="G411" i="61"/>
  <c r="H411" i="61" s="1"/>
  <c r="E411" i="61"/>
  <c r="D411" i="61"/>
  <c r="C411" i="61"/>
  <c r="B411" i="61"/>
  <c r="A411" i="61"/>
  <c r="D410" i="61"/>
  <c r="C410" i="61"/>
  <c r="G414" i="60"/>
  <c r="H414" i="60" s="1"/>
  <c r="E414" i="60"/>
  <c r="D414" i="60"/>
  <c r="C414" i="60"/>
  <c r="B414" i="60"/>
  <c r="A414" i="60"/>
  <c r="G411" i="60"/>
  <c r="H411" i="60" s="1"/>
  <c r="E411" i="60"/>
  <c r="D411" i="60"/>
  <c r="C411" i="60"/>
  <c r="B411" i="60"/>
  <c r="A411" i="60"/>
  <c r="D410" i="60"/>
  <c r="C410" i="60"/>
  <c r="G414" i="59"/>
  <c r="H414" i="59" s="1"/>
  <c r="E414" i="59"/>
  <c r="D414" i="59"/>
  <c r="C414" i="59"/>
  <c r="B414" i="59"/>
  <c r="A414" i="59"/>
  <c r="G411" i="59"/>
  <c r="H411" i="59" s="1"/>
  <c r="E411" i="59"/>
  <c r="D411" i="59"/>
  <c r="C411" i="59"/>
  <c r="B411" i="59"/>
  <c r="A411" i="59"/>
  <c r="D410" i="59"/>
  <c r="C410" i="59"/>
  <c r="G414" i="58"/>
  <c r="H414" i="58" s="1"/>
  <c r="E414" i="58"/>
  <c r="D414" i="58"/>
  <c r="C414" i="58"/>
  <c r="B414" i="58"/>
  <c r="A414" i="58"/>
  <c r="G411" i="58"/>
  <c r="H411" i="58" s="1"/>
  <c r="E411" i="58"/>
  <c r="D411" i="58"/>
  <c r="C411" i="58"/>
  <c r="B411" i="58"/>
  <c r="A411" i="58"/>
  <c r="D410" i="58"/>
  <c r="C410" i="58"/>
  <c r="G414" i="57"/>
  <c r="H414" i="57" s="1"/>
  <c r="E414" i="57"/>
  <c r="D414" i="57"/>
  <c r="C414" i="57"/>
  <c r="B414" i="57"/>
  <c r="A414" i="57"/>
  <c r="G411" i="57"/>
  <c r="H411" i="57" s="1"/>
  <c r="E411" i="57"/>
  <c r="D411" i="57"/>
  <c r="C411" i="57"/>
  <c r="B411" i="57"/>
  <c r="A411" i="57"/>
  <c r="D410" i="57"/>
  <c r="C410" i="57"/>
  <c r="G414" i="56"/>
  <c r="H414" i="56" s="1"/>
  <c r="E414" i="56"/>
  <c r="D414" i="56"/>
  <c r="C414" i="56"/>
  <c r="B414" i="56"/>
  <c r="A414" i="56"/>
  <c r="G411" i="56"/>
  <c r="H411" i="56" s="1"/>
  <c r="E411" i="56"/>
  <c r="D411" i="56"/>
  <c r="C411" i="56"/>
  <c r="B411" i="56"/>
  <c r="A411" i="56"/>
  <c r="D410" i="56"/>
  <c r="C410" i="56"/>
  <c r="G414" i="55"/>
  <c r="H414" i="55" s="1"/>
  <c r="E414" i="55"/>
  <c r="D414" i="55"/>
  <c r="C414" i="55"/>
  <c r="B414" i="55"/>
  <c r="A414" i="55"/>
  <c r="G411" i="55"/>
  <c r="H411" i="55" s="1"/>
  <c r="E411" i="55"/>
  <c r="D411" i="55"/>
  <c r="C411" i="55"/>
  <c r="B411" i="55"/>
  <c r="A411" i="55"/>
  <c r="D410" i="55"/>
  <c r="C410" i="55"/>
  <c r="G414" i="54"/>
  <c r="H414" i="54" s="1"/>
  <c r="E414" i="54"/>
  <c r="D414" i="54"/>
  <c r="C414" i="54"/>
  <c r="B414" i="54"/>
  <c r="A414" i="54"/>
  <c r="G411" i="54"/>
  <c r="H411" i="54" s="1"/>
  <c r="E411" i="54"/>
  <c r="D411" i="54"/>
  <c r="C411" i="54"/>
  <c r="B411" i="54"/>
  <c r="A411" i="54"/>
  <c r="D410" i="54"/>
  <c r="C410" i="54"/>
  <c r="G414" i="53"/>
  <c r="H414" i="53" s="1"/>
  <c r="E414" i="53"/>
  <c r="D414" i="53"/>
  <c r="C414" i="53"/>
  <c r="B414" i="53"/>
  <c r="A414" i="53"/>
  <c r="G411" i="53"/>
  <c r="H411" i="53" s="1"/>
  <c r="E411" i="53"/>
  <c r="D411" i="53"/>
  <c r="C411" i="53"/>
  <c r="B411" i="53"/>
  <c r="A411" i="53"/>
  <c r="D410" i="53"/>
  <c r="C410" i="53"/>
  <c r="G414" i="52"/>
  <c r="H414" i="52" s="1"/>
  <c r="E414" i="52"/>
  <c r="D414" i="52"/>
  <c r="C414" i="52"/>
  <c r="B414" i="52"/>
  <c r="A414" i="52"/>
  <c r="G411" i="52"/>
  <c r="H411" i="52" s="1"/>
  <c r="E411" i="52"/>
  <c r="D411" i="52"/>
  <c r="C411" i="52"/>
  <c r="B411" i="52"/>
  <c r="A411" i="52"/>
  <c r="D410" i="52"/>
  <c r="C410" i="52"/>
  <c r="G414" i="51"/>
  <c r="H414" i="51" s="1"/>
  <c r="E414" i="51"/>
  <c r="D414" i="51"/>
  <c r="C414" i="51"/>
  <c r="B414" i="51"/>
  <c r="A414" i="51"/>
  <c r="G411" i="51"/>
  <c r="H411" i="51" s="1"/>
  <c r="E411" i="51"/>
  <c r="D411" i="51"/>
  <c r="C411" i="51"/>
  <c r="B411" i="51"/>
  <c r="A411" i="51"/>
  <c r="D410" i="51"/>
  <c r="C410" i="51"/>
  <c r="G414" i="50"/>
  <c r="H414" i="50" s="1"/>
  <c r="E414" i="50"/>
  <c r="D414" i="50"/>
  <c r="C414" i="50"/>
  <c r="B414" i="50"/>
  <c r="A414" i="50"/>
  <c r="G411" i="50"/>
  <c r="H411" i="50" s="1"/>
  <c r="E411" i="50"/>
  <c r="D411" i="50"/>
  <c r="C411" i="50"/>
  <c r="B411" i="50"/>
  <c r="A411" i="50"/>
  <c r="D410" i="50"/>
  <c r="C410" i="50"/>
  <c r="G414" i="49"/>
  <c r="H414" i="49" s="1"/>
  <c r="E414" i="49"/>
  <c r="D414" i="49"/>
  <c r="C414" i="49"/>
  <c r="B414" i="49"/>
  <c r="A414" i="49"/>
  <c r="G411" i="49"/>
  <c r="H411" i="49" s="1"/>
  <c r="E411" i="49"/>
  <c r="D411" i="49"/>
  <c r="C411" i="49"/>
  <c r="B411" i="49"/>
  <c r="A411" i="49"/>
  <c r="D410" i="49"/>
  <c r="C410" i="49"/>
  <c r="G414" i="48"/>
  <c r="H414" i="48" s="1"/>
  <c r="E414" i="48"/>
  <c r="D414" i="48"/>
  <c r="C414" i="48"/>
  <c r="B414" i="48"/>
  <c r="A414" i="48"/>
  <c r="G411" i="48"/>
  <c r="H411" i="48" s="1"/>
  <c r="E411" i="48"/>
  <c r="D411" i="48"/>
  <c r="C411" i="48"/>
  <c r="B411" i="48"/>
  <c r="A411" i="48"/>
  <c r="D410" i="48"/>
  <c r="C410" i="48"/>
  <c r="G414" i="45"/>
  <c r="H414" i="45" s="1"/>
  <c r="E414" i="45"/>
  <c r="D414" i="45"/>
  <c r="C414" i="45"/>
  <c r="B414" i="45"/>
  <c r="A414" i="45"/>
  <c r="G411" i="45"/>
  <c r="H411" i="45" s="1"/>
  <c r="E411" i="45"/>
  <c r="D411" i="45"/>
  <c r="C411" i="45"/>
  <c r="B411" i="45"/>
  <c r="A411" i="45"/>
  <c r="D410" i="45"/>
  <c r="C410" i="45"/>
  <c r="G411" i="44"/>
  <c r="H411" i="44" s="1"/>
  <c r="E411" i="44"/>
  <c r="D411" i="44"/>
  <c r="C411" i="44"/>
  <c r="B411" i="44"/>
  <c r="A411" i="44"/>
  <c r="D410" i="44"/>
  <c r="C410" i="44"/>
  <c r="G405" i="69"/>
  <c r="H405" i="69" s="1"/>
  <c r="E405" i="69"/>
  <c r="D405" i="69"/>
  <c r="C405" i="69"/>
  <c r="A405" i="69"/>
  <c r="G405" i="68"/>
  <c r="H405" i="68" s="1"/>
  <c r="E405" i="68"/>
  <c r="D405" i="68"/>
  <c r="C405" i="68"/>
  <c r="A405" i="68"/>
  <c r="G405" i="67"/>
  <c r="H405" i="67" s="1"/>
  <c r="E405" i="67"/>
  <c r="D405" i="67"/>
  <c r="C405" i="67"/>
  <c r="A405" i="67"/>
  <c r="G405" i="66"/>
  <c r="H405" i="66" s="1"/>
  <c r="E405" i="66"/>
  <c r="D405" i="66"/>
  <c r="C405" i="66"/>
  <c r="A405" i="66"/>
  <c r="G405" i="65"/>
  <c r="H405" i="65" s="1"/>
  <c r="E405" i="65"/>
  <c r="D405" i="65"/>
  <c r="C405" i="65"/>
  <c r="A405" i="65"/>
  <c r="G405" i="64"/>
  <c r="H405" i="64" s="1"/>
  <c r="E405" i="64"/>
  <c r="D405" i="64"/>
  <c r="C405" i="64"/>
  <c r="A405" i="64"/>
  <c r="G405" i="63"/>
  <c r="H405" i="63" s="1"/>
  <c r="E405" i="63"/>
  <c r="D405" i="63"/>
  <c r="C405" i="63"/>
  <c r="A405" i="63"/>
  <c r="G405" i="62"/>
  <c r="H405" i="62" s="1"/>
  <c r="E405" i="62"/>
  <c r="D405" i="62"/>
  <c r="C405" i="62"/>
  <c r="A405" i="62"/>
  <c r="G405" i="61"/>
  <c r="H405" i="61" s="1"/>
  <c r="E405" i="61"/>
  <c r="D405" i="61"/>
  <c r="C405" i="61"/>
  <c r="A405" i="61"/>
  <c r="G405" i="60"/>
  <c r="H405" i="60" s="1"/>
  <c r="E405" i="60"/>
  <c r="D405" i="60"/>
  <c r="C405" i="60"/>
  <c r="A405" i="60"/>
  <c r="G405" i="59"/>
  <c r="H405" i="59" s="1"/>
  <c r="E405" i="59"/>
  <c r="D405" i="59"/>
  <c r="C405" i="59"/>
  <c r="A405" i="59"/>
  <c r="G405" i="58"/>
  <c r="H405" i="58" s="1"/>
  <c r="E405" i="58"/>
  <c r="D405" i="58"/>
  <c r="C405" i="58"/>
  <c r="A405" i="58"/>
  <c r="G405" i="57"/>
  <c r="H405" i="57" s="1"/>
  <c r="E405" i="57"/>
  <c r="D405" i="57"/>
  <c r="C405" i="57"/>
  <c r="A405" i="57"/>
  <c r="G405" i="56"/>
  <c r="H405" i="56" s="1"/>
  <c r="E405" i="56"/>
  <c r="D405" i="56"/>
  <c r="C405" i="56"/>
  <c r="A405" i="56"/>
  <c r="G405" i="55"/>
  <c r="H405" i="55" s="1"/>
  <c r="E405" i="55"/>
  <c r="D405" i="55"/>
  <c r="C405" i="55"/>
  <c r="A405" i="55"/>
  <c r="G405" i="54"/>
  <c r="H405" i="54" s="1"/>
  <c r="E405" i="54"/>
  <c r="D405" i="54"/>
  <c r="C405" i="54"/>
  <c r="A405" i="54"/>
  <c r="G405" i="53"/>
  <c r="H405" i="53" s="1"/>
  <c r="E405" i="53"/>
  <c r="D405" i="53"/>
  <c r="C405" i="53"/>
  <c r="A405" i="53"/>
  <c r="B368" i="53"/>
  <c r="B369" i="53"/>
  <c r="B370" i="53"/>
  <c r="B371" i="53"/>
  <c r="B372" i="53"/>
  <c r="G405" i="52"/>
  <c r="H405" i="52" s="1"/>
  <c r="E405" i="52"/>
  <c r="D405" i="52"/>
  <c r="C405" i="52"/>
  <c r="A405" i="52"/>
  <c r="G405" i="51"/>
  <c r="H405" i="51" s="1"/>
  <c r="E405" i="51"/>
  <c r="D405" i="51"/>
  <c r="C405" i="51"/>
  <c r="A405" i="51"/>
  <c r="G405" i="50"/>
  <c r="H405" i="50" s="1"/>
  <c r="E405" i="50"/>
  <c r="D405" i="50"/>
  <c r="C405" i="50"/>
  <c r="A405" i="50"/>
  <c r="G405" i="49"/>
  <c r="H405" i="49" s="1"/>
  <c r="E405" i="49"/>
  <c r="D405" i="49"/>
  <c r="C405" i="49"/>
  <c r="A405" i="49"/>
  <c r="G405" i="48"/>
  <c r="H405" i="48" s="1"/>
  <c r="E405" i="48"/>
  <c r="D405" i="48"/>
  <c r="C405" i="48"/>
  <c r="A405" i="48"/>
  <c r="G405" i="45"/>
  <c r="H405" i="45" s="1"/>
  <c r="E405" i="45"/>
  <c r="D405" i="45"/>
  <c r="C405" i="45"/>
  <c r="A405" i="45"/>
  <c r="G405" i="44"/>
  <c r="H405" i="44" s="1"/>
  <c r="E405" i="44"/>
  <c r="D405" i="44"/>
  <c r="C405" i="44"/>
  <c r="A405" i="44"/>
  <c r="B399" i="22"/>
  <c r="B400" i="22" s="1"/>
  <c r="B401" i="22"/>
  <c r="B405" i="61" s="1"/>
  <c r="G228" i="69"/>
  <c r="H228" i="69" s="1"/>
  <c r="A228" i="69"/>
  <c r="G228" i="68"/>
  <c r="H228" i="68" s="1"/>
  <c r="A228" i="68"/>
  <c r="G228" i="67"/>
  <c r="H228" i="67" s="1"/>
  <c r="A228" i="67"/>
  <c r="G228" i="66"/>
  <c r="H228" i="66" s="1"/>
  <c r="A228" i="66"/>
  <c r="G228" i="65"/>
  <c r="H228" i="65" s="1"/>
  <c r="A228" i="65"/>
  <c r="G228" i="64"/>
  <c r="H228" i="64" s="1"/>
  <c r="A228" i="64"/>
  <c r="G228" i="63"/>
  <c r="H228" i="63" s="1"/>
  <c r="A228" i="63"/>
  <c r="G228" i="62"/>
  <c r="H228" i="62" s="1"/>
  <c r="A228" i="62"/>
  <c r="G228" i="61"/>
  <c r="H228" i="61" s="1"/>
  <c r="A228" i="61"/>
  <c r="G228" i="60"/>
  <c r="H228" i="60" s="1"/>
  <c r="A228" i="60"/>
  <c r="G228" i="59"/>
  <c r="H228" i="59" s="1"/>
  <c r="A228" i="59"/>
  <c r="G228" i="58"/>
  <c r="H228" i="58" s="1"/>
  <c r="A228" i="58"/>
  <c r="G228" i="57"/>
  <c r="H228" i="57" s="1"/>
  <c r="A228" i="57"/>
  <c r="G228" i="56"/>
  <c r="H228" i="56" s="1"/>
  <c r="A228" i="56"/>
  <c r="G228" i="55"/>
  <c r="H228" i="55" s="1"/>
  <c r="A228" i="55"/>
  <c r="G228" i="54"/>
  <c r="H228" i="54" s="1"/>
  <c r="A228" i="54"/>
  <c r="G228" i="53"/>
  <c r="H228" i="53" s="1"/>
  <c r="A228" i="53"/>
  <c r="G228" i="52"/>
  <c r="H228" i="52" s="1"/>
  <c r="A228" i="52"/>
  <c r="G228" i="51"/>
  <c r="H228" i="51" s="1"/>
  <c r="A228" i="51"/>
  <c r="G228" i="50"/>
  <c r="H228" i="50" s="1"/>
  <c r="A228" i="50"/>
  <c r="G228" i="49"/>
  <c r="H228" i="49" s="1"/>
  <c r="A228" i="49"/>
  <c r="G228" i="48"/>
  <c r="H228" i="48" s="1"/>
  <c r="A228" i="48"/>
  <c r="A228" i="45"/>
  <c r="A227" i="44"/>
  <c r="A228" i="44"/>
  <c r="A230" i="44"/>
  <c r="A225" i="44"/>
  <c r="A226" i="44"/>
  <c r="G224" i="44"/>
  <c r="G225" i="44"/>
  <c r="E224" i="44"/>
  <c r="E225" i="44"/>
  <c r="E226" i="44"/>
  <c r="E227" i="44"/>
  <c r="E230" i="44"/>
  <c r="D224" i="44"/>
  <c r="D225" i="44"/>
  <c r="D226" i="44"/>
  <c r="D227" i="44"/>
  <c r="C224" i="44"/>
  <c r="C225" i="44"/>
  <c r="C226" i="44"/>
  <c r="C227" i="44"/>
  <c r="C230" i="44"/>
  <c r="A224" i="44"/>
  <c r="G211" i="69"/>
  <c r="H211" i="69" s="1"/>
  <c r="E211" i="69"/>
  <c r="D211" i="69"/>
  <c r="C211" i="69"/>
  <c r="A211" i="69"/>
  <c r="G211" i="68"/>
  <c r="H211" i="68" s="1"/>
  <c r="E211" i="68"/>
  <c r="D211" i="68"/>
  <c r="C211" i="68"/>
  <c r="A211" i="68"/>
  <c r="G211" i="67"/>
  <c r="H211" i="67" s="1"/>
  <c r="E211" i="67"/>
  <c r="D211" i="67"/>
  <c r="C211" i="67"/>
  <c r="A211" i="67"/>
  <c r="G211" i="66"/>
  <c r="H211" i="66" s="1"/>
  <c r="E211" i="66"/>
  <c r="D211" i="66"/>
  <c r="C211" i="66"/>
  <c r="A211" i="66"/>
  <c r="G211" i="65"/>
  <c r="H211" i="65" s="1"/>
  <c r="E211" i="65"/>
  <c r="D211" i="65"/>
  <c r="C211" i="65"/>
  <c r="A211" i="65"/>
  <c r="G211" i="64"/>
  <c r="H211" i="64" s="1"/>
  <c r="E211" i="64"/>
  <c r="D211" i="64"/>
  <c r="C211" i="64"/>
  <c r="A211" i="64"/>
  <c r="G211" i="63"/>
  <c r="H211" i="63" s="1"/>
  <c r="E211" i="63"/>
  <c r="D211" i="63"/>
  <c r="C211" i="63"/>
  <c r="A211" i="63"/>
  <c r="G211" i="62"/>
  <c r="H211" i="62" s="1"/>
  <c r="E211" i="62"/>
  <c r="D211" i="62"/>
  <c r="C211" i="62"/>
  <c r="A211" i="62"/>
  <c r="G211" i="61"/>
  <c r="H211" i="61" s="1"/>
  <c r="E211" i="61"/>
  <c r="D211" i="61"/>
  <c r="C211" i="61"/>
  <c r="A211" i="61"/>
  <c r="G211" i="60"/>
  <c r="H211" i="60" s="1"/>
  <c r="E211" i="60"/>
  <c r="D211" i="60"/>
  <c r="C211" i="60"/>
  <c r="A211" i="60"/>
  <c r="G211" i="59"/>
  <c r="H211" i="59" s="1"/>
  <c r="E211" i="59"/>
  <c r="D211" i="59"/>
  <c r="C211" i="59"/>
  <c r="A211" i="59"/>
  <c r="G211" i="58"/>
  <c r="H211" i="58" s="1"/>
  <c r="E211" i="58"/>
  <c r="D211" i="58"/>
  <c r="C211" i="58"/>
  <c r="A211" i="58"/>
  <c r="G211" i="57"/>
  <c r="H211" i="57" s="1"/>
  <c r="E211" i="57"/>
  <c r="D211" i="57"/>
  <c r="C211" i="57"/>
  <c r="A211" i="57"/>
  <c r="G211" i="56"/>
  <c r="H211" i="56" s="1"/>
  <c r="E211" i="56"/>
  <c r="D211" i="56"/>
  <c r="C211" i="56"/>
  <c r="A211" i="56"/>
  <c r="G211" i="55"/>
  <c r="H211" i="55" s="1"/>
  <c r="E211" i="55"/>
  <c r="D211" i="55"/>
  <c r="C211" i="55"/>
  <c r="A211" i="55"/>
  <c r="G211" i="54"/>
  <c r="H211" i="54" s="1"/>
  <c r="E211" i="54"/>
  <c r="D211" i="54"/>
  <c r="C211" i="54"/>
  <c r="A211" i="54"/>
  <c r="G211" i="53"/>
  <c r="H211" i="53" s="1"/>
  <c r="E211" i="53"/>
  <c r="D211" i="53"/>
  <c r="C211" i="53"/>
  <c r="A211" i="53"/>
  <c r="G211" i="52"/>
  <c r="H211" i="52" s="1"/>
  <c r="E211" i="52"/>
  <c r="D211" i="52"/>
  <c r="C211" i="52"/>
  <c r="A211" i="52"/>
  <c r="G211" i="51"/>
  <c r="H211" i="51" s="1"/>
  <c r="E211" i="51"/>
  <c r="D211" i="51"/>
  <c r="C211" i="51"/>
  <c r="A211" i="51"/>
  <c r="G211" i="50"/>
  <c r="H211" i="50" s="1"/>
  <c r="E211" i="50"/>
  <c r="D211" i="50"/>
  <c r="C211" i="50"/>
  <c r="A211" i="50"/>
  <c r="G211" i="49"/>
  <c r="H211" i="49" s="1"/>
  <c r="E211" i="49"/>
  <c r="D211" i="49"/>
  <c r="C211" i="49"/>
  <c r="A211" i="49"/>
  <c r="G211" i="48"/>
  <c r="H211" i="48" s="1"/>
  <c r="E211" i="48"/>
  <c r="D211" i="48"/>
  <c r="C211" i="48"/>
  <c r="A211" i="48"/>
  <c r="G211" i="45"/>
  <c r="H211" i="45" s="1"/>
  <c r="E211" i="45"/>
  <c r="D211" i="45"/>
  <c r="C211" i="45"/>
  <c r="A211" i="45"/>
  <c r="G210" i="44"/>
  <c r="H210" i="44" s="1"/>
  <c r="G211" i="44"/>
  <c r="H211" i="44" s="1"/>
  <c r="G212" i="44"/>
  <c r="H212" i="44" s="1"/>
  <c r="E210" i="44"/>
  <c r="E211" i="44"/>
  <c r="E212" i="44"/>
  <c r="D210" i="44"/>
  <c r="D211" i="44"/>
  <c r="D212" i="44"/>
  <c r="C210" i="44"/>
  <c r="C211" i="44"/>
  <c r="C212" i="44"/>
  <c r="A210" i="44"/>
  <c r="A211" i="44"/>
  <c r="A212" i="44"/>
  <c r="B207" i="22"/>
  <c r="B211" i="68" s="1"/>
  <c r="G286" i="69"/>
  <c r="H286" i="69" s="1"/>
  <c r="E286" i="69"/>
  <c r="D286" i="69"/>
  <c r="C286" i="69"/>
  <c r="A286" i="69"/>
  <c r="G286" i="68"/>
  <c r="H286" i="68" s="1"/>
  <c r="E286" i="68"/>
  <c r="D286" i="68"/>
  <c r="C286" i="68"/>
  <c r="A286" i="68"/>
  <c r="G286" i="67"/>
  <c r="H286" i="67" s="1"/>
  <c r="E286" i="67"/>
  <c r="D286" i="67"/>
  <c r="C286" i="67"/>
  <c r="A286" i="67"/>
  <c r="G286" i="66"/>
  <c r="H286" i="66" s="1"/>
  <c r="E286" i="66"/>
  <c r="D286" i="66"/>
  <c r="C286" i="66"/>
  <c r="A286" i="66"/>
  <c r="G286" i="65"/>
  <c r="H286" i="65" s="1"/>
  <c r="E286" i="65"/>
  <c r="D286" i="65"/>
  <c r="C286" i="65"/>
  <c r="A286" i="65"/>
  <c r="G286" i="64"/>
  <c r="H286" i="64" s="1"/>
  <c r="E286" i="64"/>
  <c r="D286" i="64"/>
  <c r="C286" i="64"/>
  <c r="A286" i="64"/>
  <c r="G286" i="63"/>
  <c r="H286" i="63" s="1"/>
  <c r="E286" i="63"/>
  <c r="D286" i="63"/>
  <c r="C286" i="63"/>
  <c r="A286" i="63"/>
  <c r="G286" i="62"/>
  <c r="H286" i="62" s="1"/>
  <c r="E286" i="62"/>
  <c r="D286" i="62"/>
  <c r="C286" i="62"/>
  <c r="A286" i="62"/>
  <c r="G286" i="61"/>
  <c r="H286" i="61" s="1"/>
  <c r="E286" i="61"/>
  <c r="D286" i="61"/>
  <c r="C286" i="61"/>
  <c r="A286" i="61"/>
  <c r="G286" i="60"/>
  <c r="H286" i="60" s="1"/>
  <c r="E286" i="60"/>
  <c r="D286" i="60"/>
  <c r="C286" i="60"/>
  <c r="A286" i="60"/>
  <c r="G286" i="59"/>
  <c r="H286" i="59" s="1"/>
  <c r="E286" i="59"/>
  <c r="D286" i="59"/>
  <c r="C286" i="59"/>
  <c r="A286" i="59"/>
  <c r="G286" i="58"/>
  <c r="H286" i="58" s="1"/>
  <c r="E286" i="58"/>
  <c r="D286" i="58"/>
  <c r="C286" i="58"/>
  <c r="A286" i="58"/>
  <c r="G286" i="57"/>
  <c r="H286" i="57" s="1"/>
  <c r="E286" i="57"/>
  <c r="D286" i="57"/>
  <c r="C286" i="57"/>
  <c r="A286" i="57"/>
  <c r="G286" i="56"/>
  <c r="H286" i="56" s="1"/>
  <c r="E286" i="56"/>
  <c r="D286" i="56"/>
  <c r="C286" i="56"/>
  <c r="A286" i="56"/>
  <c r="G286" i="55"/>
  <c r="H286" i="55" s="1"/>
  <c r="E286" i="55"/>
  <c r="D286" i="55"/>
  <c r="C286" i="55"/>
  <c r="A286" i="55"/>
  <c r="G286" i="54"/>
  <c r="H286" i="54" s="1"/>
  <c r="E286" i="54"/>
  <c r="D286" i="54"/>
  <c r="C286" i="54"/>
  <c r="A286" i="54"/>
  <c r="G286" i="53"/>
  <c r="H286" i="53" s="1"/>
  <c r="E286" i="53"/>
  <c r="D286" i="53"/>
  <c r="C286" i="53"/>
  <c r="A286" i="53"/>
  <c r="G286" i="52"/>
  <c r="H286" i="52" s="1"/>
  <c r="E286" i="52"/>
  <c r="D286" i="52"/>
  <c r="C286" i="52"/>
  <c r="A286" i="52"/>
  <c r="G286" i="51"/>
  <c r="H286" i="51" s="1"/>
  <c r="E286" i="51"/>
  <c r="D286" i="51"/>
  <c r="C286" i="51"/>
  <c r="A286" i="51"/>
  <c r="G286" i="50"/>
  <c r="H286" i="50" s="1"/>
  <c r="E286" i="50"/>
  <c r="D286" i="50"/>
  <c r="C286" i="50"/>
  <c r="A286" i="50"/>
  <c r="G286" i="49"/>
  <c r="H286" i="49" s="1"/>
  <c r="E286" i="49"/>
  <c r="D286" i="49"/>
  <c r="C286" i="49"/>
  <c r="A286" i="49"/>
  <c r="G286" i="48"/>
  <c r="H286" i="48" s="1"/>
  <c r="E286" i="48"/>
  <c r="D286" i="48"/>
  <c r="C286" i="48"/>
  <c r="A286" i="48"/>
  <c r="G286" i="45"/>
  <c r="H286" i="45" s="1"/>
  <c r="G287" i="45"/>
  <c r="H287" i="45" s="1"/>
  <c r="G288" i="45"/>
  <c r="H288" i="45" s="1"/>
  <c r="G290" i="45"/>
  <c r="H290" i="45" s="1"/>
  <c r="G291" i="45"/>
  <c r="H291" i="45" s="1"/>
  <c r="G292" i="45"/>
  <c r="H292" i="45" s="1"/>
  <c r="G293" i="45"/>
  <c r="H293" i="45" s="1"/>
  <c r="E286" i="45"/>
  <c r="E287" i="45"/>
  <c r="E288" i="45"/>
  <c r="E290" i="45"/>
  <c r="E291" i="45"/>
  <c r="E292" i="45"/>
  <c r="E293" i="45"/>
  <c r="D286" i="45"/>
  <c r="D287" i="45"/>
  <c r="D288" i="45"/>
  <c r="D290" i="45"/>
  <c r="D291" i="45"/>
  <c r="D292" i="45"/>
  <c r="D293" i="45"/>
  <c r="A286" i="45"/>
  <c r="A287" i="45"/>
  <c r="A288" i="45"/>
  <c r="A290" i="45"/>
  <c r="A291" i="45"/>
  <c r="A292" i="45"/>
  <c r="A293" i="45"/>
  <c r="C286" i="45"/>
  <c r="C287" i="45"/>
  <c r="C288" i="45"/>
  <c r="C290" i="45"/>
  <c r="C291" i="45"/>
  <c r="C292" i="45"/>
  <c r="C293" i="45"/>
  <c r="G286" i="44"/>
  <c r="H286" i="44" s="1"/>
  <c r="G287" i="44"/>
  <c r="H287" i="44" s="1"/>
  <c r="D286" i="44"/>
  <c r="D287" i="44"/>
  <c r="D288" i="44"/>
  <c r="D290" i="44"/>
  <c r="D291" i="44"/>
  <c r="D292" i="44"/>
  <c r="D293" i="44"/>
  <c r="A286" i="44"/>
  <c r="G327" i="69"/>
  <c r="H327" i="69" s="1"/>
  <c r="E327" i="69"/>
  <c r="D327" i="69"/>
  <c r="C327" i="69"/>
  <c r="A327" i="69"/>
  <c r="G327" i="68"/>
  <c r="H327" i="68" s="1"/>
  <c r="E327" i="68"/>
  <c r="D327" i="68"/>
  <c r="C327" i="68"/>
  <c r="A327" i="68"/>
  <c r="G327" i="67"/>
  <c r="H327" i="67" s="1"/>
  <c r="E327" i="67"/>
  <c r="D327" i="67"/>
  <c r="C327" i="67"/>
  <c r="A327" i="67"/>
  <c r="G327" i="66"/>
  <c r="H327" i="66" s="1"/>
  <c r="E327" i="66"/>
  <c r="D327" i="66"/>
  <c r="C327" i="66"/>
  <c r="A327" i="66"/>
  <c r="G327" i="65"/>
  <c r="H327" i="65" s="1"/>
  <c r="E327" i="65"/>
  <c r="D327" i="65"/>
  <c r="C327" i="65"/>
  <c r="A327" i="65"/>
  <c r="G327" i="64"/>
  <c r="H327" i="64" s="1"/>
  <c r="E327" i="64"/>
  <c r="D327" i="64"/>
  <c r="C327" i="64"/>
  <c r="A327" i="64"/>
  <c r="G327" i="63"/>
  <c r="H327" i="63" s="1"/>
  <c r="E327" i="63"/>
  <c r="D327" i="63"/>
  <c r="C327" i="63"/>
  <c r="A327" i="63"/>
  <c r="G327" i="62"/>
  <c r="H327" i="62" s="1"/>
  <c r="E327" i="62"/>
  <c r="D327" i="62"/>
  <c r="C327" i="62"/>
  <c r="A327" i="62"/>
  <c r="G327" i="61"/>
  <c r="H327" i="61" s="1"/>
  <c r="E327" i="61"/>
  <c r="D327" i="61"/>
  <c r="C327" i="61"/>
  <c r="A327" i="61"/>
  <c r="G327" i="60"/>
  <c r="H327" i="60" s="1"/>
  <c r="E327" i="60"/>
  <c r="D327" i="60"/>
  <c r="C327" i="60"/>
  <c r="A327" i="60"/>
  <c r="G327" i="59"/>
  <c r="H327" i="59" s="1"/>
  <c r="E327" i="59"/>
  <c r="D327" i="59"/>
  <c r="C327" i="59"/>
  <c r="A327" i="59"/>
  <c r="G327" i="58"/>
  <c r="H327" i="58" s="1"/>
  <c r="E327" i="58"/>
  <c r="D327" i="58"/>
  <c r="C327" i="58"/>
  <c r="A327" i="58"/>
  <c r="G327" i="57"/>
  <c r="H327" i="57" s="1"/>
  <c r="E327" i="57"/>
  <c r="D327" i="57"/>
  <c r="C327" i="57"/>
  <c r="A327" i="57"/>
  <c r="G327" i="56"/>
  <c r="H327" i="56" s="1"/>
  <c r="E327" i="56"/>
  <c r="D327" i="56"/>
  <c r="C327" i="56"/>
  <c r="A327" i="56"/>
  <c r="G327" i="55"/>
  <c r="H327" i="55" s="1"/>
  <c r="E327" i="55"/>
  <c r="D327" i="55"/>
  <c r="C327" i="55"/>
  <c r="A327" i="55"/>
  <c r="G327" i="54"/>
  <c r="H327" i="54" s="1"/>
  <c r="E327" i="54"/>
  <c r="D327" i="54"/>
  <c r="C327" i="54"/>
  <c r="A327" i="54"/>
  <c r="G327" i="53"/>
  <c r="H327" i="53" s="1"/>
  <c r="E327" i="53"/>
  <c r="D327" i="53"/>
  <c r="C327" i="53"/>
  <c r="A327" i="53"/>
  <c r="G327" i="52"/>
  <c r="H327" i="52" s="1"/>
  <c r="E327" i="52"/>
  <c r="D327" i="52"/>
  <c r="C327" i="52"/>
  <c r="A327" i="52"/>
  <c r="G327" i="51"/>
  <c r="H327" i="51" s="1"/>
  <c r="E327" i="51"/>
  <c r="D327" i="51"/>
  <c r="C327" i="51"/>
  <c r="A327" i="51"/>
  <c r="G327" i="50"/>
  <c r="H327" i="50" s="1"/>
  <c r="E327" i="50"/>
  <c r="D327" i="50"/>
  <c r="C327" i="50"/>
  <c r="A327" i="50"/>
  <c r="G327" i="49"/>
  <c r="H327" i="49" s="1"/>
  <c r="E327" i="49"/>
  <c r="D327" i="49"/>
  <c r="C327" i="49"/>
  <c r="A327" i="49"/>
  <c r="G327" i="48"/>
  <c r="H327" i="48" s="1"/>
  <c r="E327" i="48"/>
  <c r="D327" i="48"/>
  <c r="C327" i="48"/>
  <c r="A327" i="48"/>
  <c r="G323" i="45"/>
  <c r="H323" i="45" s="1"/>
  <c r="G324" i="45"/>
  <c r="H324" i="45" s="1"/>
  <c r="G325" i="45"/>
  <c r="H325" i="45" s="1"/>
  <c r="G326" i="45"/>
  <c r="H326" i="45" s="1"/>
  <c r="G327" i="45"/>
  <c r="H327" i="45" s="1"/>
  <c r="G328" i="45"/>
  <c r="H328" i="45" s="1"/>
  <c r="E323" i="45"/>
  <c r="E324" i="45"/>
  <c r="E325" i="45"/>
  <c r="E326" i="45"/>
  <c r="E327" i="45"/>
  <c r="E328" i="45"/>
  <c r="E329" i="45"/>
  <c r="D324" i="45"/>
  <c r="D325" i="45"/>
  <c r="D326" i="45"/>
  <c r="D327" i="45"/>
  <c r="D328" i="45"/>
  <c r="D329" i="45"/>
  <c r="C323" i="45"/>
  <c r="C324" i="45"/>
  <c r="C325" i="45"/>
  <c r="C326" i="45"/>
  <c r="C327" i="45"/>
  <c r="C328" i="45"/>
  <c r="C329" i="45"/>
  <c r="A322" i="45"/>
  <c r="A323" i="45"/>
  <c r="A324" i="45"/>
  <c r="A325" i="45"/>
  <c r="A326" i="45"/>
  <c r="A327" i="45"/>
  <c r="A328" i="45"/>
  <c r="A329" i="45"/>
  <c r="G322" i="44"/>
  <c r="H322" i="44" s="1"/>
  <c r="G323" i="44"/>
  <c r="H323" i="44" s="1"/>
  <c r="G324" i="44"/>
  <c r="H324" i="44" s="1"/>
  <c r="G325" i="44"/>
  <c r="H325" i="44" s="1"/>
  <c r="G326" i="44"/>
  <c r="H326" i="44" s="1"/>
  <c r="G327" i="44"/>
  <c r="H327" i="44" s="1"/>
  <c r="G328" i="44"/>
  <c r="H328" i="44" s="1"/>
  <c r="G329" i="44"/>
  <c r="H329" i="44" s="1"/>
  <c r="E322" i="44"/>
  <c r="E323" i="44"/>
  <c r="E324" i="44"/>
  <c r="E325" i="44"/>
  <c r="E326" i="44"/>
  <c r="E327" i="44"/>
  <c r="E328" i="44"/>
  <c r="E329" i="44"/>
  <c r="D321" i="44"/>
  <c r="D322" i="44"/>
  <c r="D323" i="44"/>
  <c r="D324" i="44"/>
  <c r="D325" i="44"/>
  <c r="D326" i="44"/>
  <c r="D327" i="44"/>
  <c r="D328" i="44"/>
  <c r="D329" i="44"/>
  <c r="C322" i="44"/>
  <c r="C323" i="44"/>
  <c r="C324" i="44"/>
  <c r="C325" i="44"/>
  <c r="C326" i="44"/>
  <c r="C327" i="44"/>
  <c r="C328" i="44"/>
  <c r="C329" i="44"/>
  <c r="A321" i="44"/>
  <c r="A322" i="44"/>
  <c r="A323" i="44"/>
  <c r="A324" i="44"/>
  <c r="A325" i="44"/>
  <c r="A326" i="44"/>
  <c r="A327" i="44"/>
  <c r="A328" i="44"/>
  <c r="A329" i="44"/>
  <c r="E367" i="49"/>
  <c r="E368" i="49"/>
  <c r="E369" i="49"/>
  <c r="E367" i="48"/>
  <c r="E367" i="45"/>
  <c r="E368" i="45"/>
  <c r="G372" i="68"/>
  <c r="H372" i="68" s="1"/>
  <c r="E372" i="68"/>
  <c r="D372" i="68"/>
  <c r="C372" i="68"/>
  <c r="B372" i="68"/>
  <c r="A372" i="68"/>
  <c r="G371" i="68"/>
  <c r="H371" i="68" s="1"/>
  <c r="E371" i="68"/>
  <c r="D371" i="68"/>
  <c r="C371" i="68"/>
  <c r="B371" i="68"/>
  <c r="A371" i="68"/>
  <c r="G370" i="68"/>
  <c r="H370" i="68" s="1"/>
  <c r="E370" i="68"/>
  <c r="D370" i="68"/>
  <c r="C370" i="68"/>
  <c r="B370" i="68"/>
  <c r="A370" i="68"/>
  <c r="G369" i="68"/>
  <c r="H369" i="68" s="1"/>
  <c r="E369" i="68"/>
  <c r="D369" i="68"/>
  <c r="C369" i="68"/>
  <c r="B369" i="68"/>
  <c r="A369" i="68"/>
  <c r="G368" i="68"/>
  <c r="H368" i="68" s="1"/>
  <c r="E368" i="68"/>
  <c r="D368" i="68"/>
  <c r="C368" i="68"/>
  <c r="B368" i="68"/>
  <c r="A368" i="68"/>
  <c r="G367" i="68"/>
  <c r="H367" i="68" s="1"/>
  <c r="E367" i="68"/>
  <c r="D367" i="68"/>
  <c r="C367" i="68"/>
  <c r="B367" i="68"/>
  <c r="A367" i="68"/>
  <c r="D366" i="68"/>
  <c r="C366" i="68"/>
  <c r="G365" i="68"/>
  <c r="H365" i="68" s="1"/>
  <c r="E365" i="68"/>
  <c r="D365" i="68"/>
  <c r="C365" i="68"/>
  <c r="B365" i="68"/>
  <c r="A365" i="68"/>
  <c r="G364" i="68"/>
  <c r="H364" i="68" s="1"/>
  <c r="E364" i="68"/>
  <c r="D364" i="68"/>
  <c r="C364" i="68"/>
  <c r="A364" i="68"/>
  <c r="G363" i="68"/>
  <c r="H363" i="68" s="1"/>
  <c r="E363" i="68"/>
  <c r="D363" i="68"/>
  <c r="C363" i="68"/>
  <c r="B363" i="68"/>
  <c r="A363" i="68"/>
  <c r="D362" i="68"/>
  <c r="C362" i="68"/>
  <c r="G372" i="67"/>
  <c r="H372" i="67" s="1"/>
  <c r="E372" i="67"/>
  <c r="D372" i="67"/>
  <c r="C372" i="67"/>
  <c r="B372" i="67"/>
  <c r="A372" i="67"/>
  <c r="G371" i="67"/>
  <c r="H371" i="67" s="1"/>
  <c r="E371" i="67"/>
  <c r="D371" i="67"/>
  <c r="C371" i="67"/>
  <c r="B371" i="67"/>
  <c r="A371" i="67"/>
  <c r="G370" i="67"/>
  <c r="H370" i="67" s="1"/>
  <c r="E370" i="67"/>
  <c r="D370" i="67"/>
  <c r="C370" i="67"/>
  <c r="B370" i="67"/>
  <c r="A370" i="67"/>
  <c r="G369" i="67"/>
  <c r="H369" i="67" s="1"/>
  <c r="E369" i="67"/>
  <c r="D369" i="67"/>
  <c r="C369" i="67"/>
  <c r="B369" i="67"/>
  <c r="A369" i="67"/>
  <c r="G368" i="67"/>
  <c r="H368" i="67" s="1"/>
  <c r="E368" i="67"/>
  <c r="D368" i="67"/>
  <c r="C368" i="67"/>
  <c r="B368" i="67"/>
  <c r="A368" i="67"/>
  <c r="G367" i="67"/>
  <c r="H367" i="67" s="1"/>
  <c r="E367" i="67"/>
  <c r="D367" i="67"/>
  <c r="C367" i="67"/>
  <c r="B367" i="67"/>
  <c r="A367" i="67"/>
  <c r="D366" i="67"/>
  <c r="C366" i="67"/>
  <c r="G365" i="67"/>
  <c r="H365" i="67" s="1"/>
  <c r="E365" i="67"/>
  <c r="D365" i="67"/>
  <c r="C365" i="67"/>
  <c r="B365" i="67"/>
  <c r="A365" i="67"/>
  <c r="G364" i="67"/>
  <c r="H364" i="67" s="1"/>
  <c r="E364" i="67"/>
  <c r="D364" i="67"/>
  <c r="C364" i="67"/>
  <c r="A364" i="67"/>
  <c r="G363" i="67"/>
  <c r="H363" i="67" s="1"/>
  <c r="E363" i="67"/>
  <c r="D363" i="67"/>
  <c r="C363" i="67"/>
  <c r="B363" i="67"/>
  <c r="A363" i="67"/>
  <c r="D362" i="67"/>
  <c r="C362" i="67"/>
  <c r="G372" i="66"/>
  <c r="H372" i="66" s="1"/>
  <c r="E372" i="66"/>
  <c r="D372" i="66"/>
  <c r="C372" i="66"/>
  <c r="B372" i="66"/>
  <c r="A372" i="66"/>
  <c r="G371" i="66"/>
  <c r="H371" i="66" s="1"/>
  <c r="E371" i="66"/>
  <c r="D371" i="66"/>
  <c r="C371" i="66"/>
  <c r="B371" i="66"/>
  <c r="A371" i="66"/>
  <c r="G370" i="66"/>
  <c r="H370" i="66" s="1"/>
  <c r="E370" i="66"/>
  <c r="D370" i="66"/>
  <c r="C370" i="66"/>
  <c r="B370" i="66"/>
  <c r="A370" i="66"/>
  <c r="G369" i="66"/>
  <c r="H369" i="66" s="1"/>
  <c r="E369" i="66"/>
  <c r="D369" i="66"/>
  <c r="C369" i="66"/>
  <c r="B369" i="66"/>
  <c r="A369" i="66"/>
  <c r="G368" i="66"/>
  <c r="H368" i="66" s="1"/>
  <c r="E368" i="66"/>
  <c r="D368" i="66"/>
  <c r="C368" i="66"/>
  <c r="B368" i="66"/>
  <c r="A368" i="66"/>
  <c r="G367" i="66"/>
  <c r="H367" i="66" s="1"/>
  <c r="E367" i="66"/>
  <c r="D367" i="66"/>
  <c r="C367" i="66"/>
  <c r="B367" i="66"/>
  <c r="A367" i="66"/>
  <c r="D366" i="66"/>
  <c r="C366" i="66"/>
  <c r="G365" i="66"/>
  <c r="H365" i="66" s="1"/>
  <c r="E365" i="66"/>
  <c r="D365" i="66"/>
  <c r="C365" i="66"/>
  <c r="B365" i="66"/>
  <c r="A365" i="66"/>
  <c r="G364" i="66"/>
  <c r="H364" i="66" s="1"/>
  <c r="E364" i="66"/>
  <c r="D364" i="66"/>
  <c r="C364" i="66"/>
  <c r="A364" i="66"/>
  <c r="G363" i="66"/>
  <c r="H363" i="66" s="1"/>
  <c r="E363" i="66"/>
  <c r="D363" i="66"/>
  <c r="C363" i="66"/>
  <c r="B363" i="66"/>
  <c r="A363" i="66"/>
  <c r="D362" i="66"/>
  <c r="C362" i="66"/>
  <c r="G372" i="65"/>
  <c r="H372" i="65" s="1"/>
  <c r="E372" i="65"/>
  <c r="D372" i="65"/>
  <c r="C372" i="65"/>
  <c r="B372" i="65"/>
  <c r="A372" i="65"/>
  <c r="G371" i="65"/>
  <c r="H371" i="65" s="1"/>
  <c r="E371" i="65"/>
  <c r="D371" i="65"/>
  <c r="C371" i="65"/>
  <c r="B371" i="65"/>
  <c r="A371" i="65"/>
  <c r="G370" i="65"/>
  <c r="H370" i="65" s="1"/>
  <c r="E370" i="65"/>
  <c r="D370" i="65"/>
  <c r="C370" i="65"/>
  <c r="B370" i="65"/>
  <c r="A370" i="65"/>
  <c r="G369" i="65"/>
  <c r="H369" i="65" s="1"/>
  <c r="E369" i="65"/>
  <c r="D369" i="65"/>
  <c r="C369" i="65"/>
  <c r="B369" i="65"/>
  <c r="A369" i="65"/>
  <c r="G368" i="65"/>
  <c r="H368" i="65" s="1"/>
  <c r="E368" i="65"/>
  <c r="D368" i="65"/>
  <c r="C368" i="65"/>
  <c r="B368" i="65"/>
  <c r="A368" i="65"/>
  <c r="G367" i="65"/>
  <c r="H367" i="65" s="1"/>
  <c r="E367" i="65"/>
  <c r="D367" i="65"/>
  <c r="C367" i="65"/>
  <c r="B367" i="65"/>
  <c r="A367" i="65"/>
  <c r="D366" i="65"/>
  <c r="C366" i="65"/>
  <c r="G365" i="65"/>
  <c r="H365" i="65" s="1"/>
  <c r="E365" i="65"/>
  <c r="D365" i="65"/>
  <c r="C365" i="65"/>
  <c r="B365" i="65"/>
  <c r="A365" i="65"/>
  <c r="G364" i="65"/>
  <c r="H364" i="65" s="1"/>
  <c r="E364" i="65"/>
  <c r="D364" i="65"/>
  <c r="C364" i="65"/>
  <c r="A364" i="65"/>
  <c r="G363" i="65"/>
  <c r="H363" i="65" s="1"/>
  <c r="E363" i="65"/>
  <c r="D363" i="65"/>
  <c r="C363" i="65"/>
  <c r="B363" i="65"/>
  <c r="A363" i="65"/>
  <c r="D362" i="65"/>
  <c r="C362" i="65"/>
  <c r="I309" i="68"/>
  <c r="G299" i="68"/>
  <c r="H299" i="68" s="1"/>
  <c r="G300" i="68"/>
  <c r="H300" i="68" s="1"/>
  <c r="G301" i="68"/>
  <c r="H301" i="68" s="1"/>
  <c r="G302" i="68"/>
  <c r="H302" i="68" s="1"/>
  <c r="G303" i="68"/>
  <c r="H303" i="68" s="1"/>
  <c r="G304" i="68"/>
  <c r="H304" i="68" s="1"/>
  <c r="G305" i="68"/>
  <c r="H305" i="68" s="1"/>
  <c r="G306" i="68"/>
  <c r="H306" i="68" s="1"/>
  <c r="G307" i="68"/>
  <c r="H307" i="68" s="1"/>
  <c r="G308" i="68"/>
  <c r="H308" i="68" s="1"/>
  <c r="G309" i="68"/>
  <c r="H309" i="68" s="1"/>
  <c r="E299" i="68"/>
  <c r="E300" i="68"/>
  <c r="E301" i="68"/>
  <c r="E302" i="68"/>
  <c r="E303" i="68"/>
  <c r="E304" i="68"/>
  <c r="E305" i="68"/>
  <c r="E306" i="68"/>
  <c r="E307" i="68"/>
  <c r="E308" i="68"/>
  <c r="E309" i="68"/>
  <c r="D299" i="68"/>
  <c r="D300" i="68"/>
  <c r="D301" i="68"/>
  <c r="D302" i="68"/>
  <c r="D303" i="68"/>
  <c r="D304" i="68"/>
  <c r="D305" i="68"/>
  <c r="D306" i="68"/>
  <c r="D307" i="68"/>
  <c r="D308" i="68"/>
  <c r="D309" i="68"/>
  <c r="C297" i="68"/>
  <c r="C298" i="68"/>
  <c r="C299" i="68"/>
  <c r="C300" i="68"/>
  <c r="C301" i="68"/>
  <c r="C302" i="68"/>
  <c r="C303" i="68"/>
  <c r="C304" i="68"/>
  <c r="C305" i="68"/>
  <c r="C306" i="68"/>
  <c r="C307" i="68"/>
  <c r="C308" i="68"/>
  <c r="C309" i="68"/>
  <c r="B308" i="68"/>
  <c r="A296" i="68"/>
  <c r="A297" i="68"/>
  <c r="A298" i="68"/>
  <c r="A299" i="68"/>
  <c r="A300" i="68"/>
  <c r="A301" i="68"/>
  <c r="A302" i="68"/>
  <c r="A303" i="68"/>
  <c r="A304" i="68"/>
  <c r="A305" i="68"/>
  <c r="A306" i="68"/>
  <c r="A307" i="68"/>
  <c r="A308" i="68"/>
  <c r="A309" i="68"/>
  <c r="I309" i="67"/>
  <c r="G299" i="67"/>
  <c r="H299" i="67" s="1"/>
  <c r="G300" i="67"/>
  <c r="H300" i="67" s="1"/>
  <c r="G301" i="67"/>
  <c r="H301" i="67" s="1"/>
  <c r="G302" i="67"/>
  <c r="H302" i="67" s="1"/>
  <c r="G303" i="67"/>
  <c r="H303" i="67" s="1"/>
  <c r="G304" i="67"/>
  <c r="H304" i="67" s="1"/>
  <c r="G305" i="67"/>
  <c r="H305" i="67" s="1"/>
  <c r="G306" i="67"/>
  <c r="H306" i="67" s="1"/>
  <c r="G307" i="67"/>
  <c r="H307" i="67" s="1"/>
  <c r="G308" i="67"/>
  <c r="H308" i="67" s="1"/>
  <c r="G309" i="67"/>
  <c r="H309" i="67" s="1"/>
  <c r="E297" i="67"/>
  <c r="E298" i="67"/>
  <c r="E299" i="67"/>
  <c r="E300" i="67"/>
  <c r="E301" i="67"/>
  <c r="E302" i="67"/>
  <c r="E303" i="67"/>
  <c r="E304" i="67"/>
  <c r="E305" i="67"/>
  <c r="E306" i="67"/>
  <c r="E307" i="67"/>
  <c r="E308" i="67"/>
  <c r="E309" i="67"/>
  <c r="D298" i="67"/>
  <c r="D299" i="67"/>
  <c r="D300" i="67"/>
  <c r="D301" i="67"/>
  <c r="D302" i="67"/>
  <c r="D303" i="67"/>
  <c r="D304" i="67"/>
  <c r="D305" i="67"/>
  <c r="D306" i="67"/>
  <c r="D307" i="67"/>
  <c r="D308" i="67"/>
  <c r="D309" i="67"/>
  <c r="C298" i="67"/>
  <c r="C299" i="67"/>
  <c r="C300" i="67"/>
  <c r="C301" i="67"/>
  <c r="C302" i="67"/>
  <c r="C303" i="67"/>
  <c r="C304" i="67"/>
  <c r="C305" i="67"/>
  <c r="C306" i="67"/>
  <c r="C307" i="67"/>
  <c r="C308" i="67"/>
  <c r="C309" i="67"/>
  <c r="B308" i="67"/>
  <c r="A296" i="67"/>
  <c r="A297" i="67"/>
  <c r="A298" i="67"/>
  <c r="A299" i="67"/>
  <c r="A300" i="67"/>
  <c r="A301" i="67"/>
  <c r="A302" i="67"/>
  <c r="A303" i="67"/>
  <c r="A304" i="67"/>
  <c r="A305" i="67"/>
  <c r="A306" i="67"/>
  <c r="A307" i="67"/>
  <c r="A308" i="67"/>
  <c r="A309" i="67"/>
  <c r="I309" i="66"/>
  <c r="G296" i="66"/>
  <c r="H296" i="66" s="1"/>
  <c r="G297" i="66"/>
  <c r="H297" i="66" s="1"/>
  <c r="G298" i="66"/>
  <c r="H298" i="66" s="1"/>
  <c r="G299" i="66"/>
  <c r="H299" i="66" s="1"/>
  <c r="G300" i="66"/>
  <c r="H300" i="66" s="1"/>
  <c r="G301" i="66"/>
  <c r="H301" i="66" s="1"/>
  <c r="G302" i="66"/>
  <c r="H302" i="66" s="1"/>
  <c r="G303" i="66"/>
  <c r="H303" i="66" s="1"/>
  <c r="G304" i="66"/>
  <c r="H304" i="66" s="1"/>
  <c r="G305" i="66"/>
  <c r="H305" i="66" s="1"/>
  <c r="G306" i="66"/>
  <c r="H306" i="66" s="1"/>
  <c r="G307" i="66"/>
  <c r="H307" i="66" s="1"/>
  <c r="G308" i="66"/>
  <c r="H308" i="66" s="1"/>
  <c r="G309" i="66"/>
  <c r="H309" i="66" s="1"/>
  <c r="E296" i="66"/>
  <c r="E297" i="66"/>
  <c r="E298" i="66"/>
  <c r="E299" i="66"/>
  <c r="E300" i="66"/>
  <c r="E301" i="66"/>
  <c r="E302" i="66"/>
  <c r="E303" i="66"/>
  <c r="E304" i="66"/>
  <c r="E305" i="66"/>
  <c r="E306" i="66"/>
  <c r="E307" i="66"/>
  <c r="E308" i="66"/>
  <c r="E309" i="66"/>
  <c r="D296" i="66"/>
  <c r="D297" i="66"/>
  <c r="D298" i="66"/>
  <c r="D299" i="66"/>
  <c r="D300" i="66"/>
  <c r="D301" i="66"/>
  <c r="D302" i="66"/>
  <c r="D303" i="66"/>
  <c r="D304" i="66"/>
  <c r="D305" i="66"/>
  <c r="D306" i="66"/>
  <c r="D307" i="66"/>
  <c r="D308" i="66"/>
  <c r="D309" i="66"/>
  <c r="C296" i="66"/>
  <c r="C297" i="66"/>
  <c r="C298" i="66"/>
  <c r="C299" i="66"/>
  <c r="C300" i="66"/>
  <c r="C301" i="66"/>
  <c r="C302" i="66"/>
  <c r="C303" i="66"/>
  <c r="C304" i="66"/>
  <c r="C305" i="66"/>
  <c r="C306" i="66"/>
  <c r="C307" i="66"/>
  <c r="C308" i="66"/>
  <c r="C309" i="66"/>
  <c r="B308" i="66"/>
  <c r="A296" i="66"/>
  <c r="A297" i="66"/>
  <c r="A298" i="66"/>
  <c r="A299" i="66"/>
  <c r="A300" i="66"/>
  <c r="A301" i="66"/>
  <c r="A302" i="66"/>
  <c r="A303" i="66"/>
  <c r="A304" i="66"/>
  <c r="A305" i="66"/>
  <c r="A306" i="66"/>
  <c r="A307" i="66"/>
  <c r="A308" i="66"/>
  <c r="A309" i="66"/>
  <c r="I302" i="65"/>
  <c r="I309" i="65"/>
  <c r="G296" i="65"/>
  <c r="H296" i="65" s="1"/>
  <c r="G297" i="65"/>
  <c r="H297" i="65" s="1"/>
  <c r="G298" i="65"/>
  <c r="H298" i="65" s="1"/>
  <c r="G299" i="65"/>
  <c r="H299" i="65" s="1"/>
  <c r="G300" i="65"/>
  <c r="H300" i="65" s="1"/>
  <c r="G301" i="65"/>
  <c r="H301" i="65" s="1"/>
  <c r="G302" i="65"/>
  <c r="H302" i="65" s="1"/>
  <c r="G303" i="65"/>
  <c r="H303" i="65" s="1"/>
  <c r="G304" i="65"/>
  <c r="H304" i="65" s="1"/>
  <c r="G305" i="65"/>
  <c r="H305" i="65" s="1"/>
  <c r="G306" i="65"/>
  <c r="H306" i="65" s="1"/>
  <c r="G307" i="65"/>
  <c r="H307" i="65" s="1"/>
  <c r="G308" i="65"/>
  <c r="H308" i="65" s="1"/>
  <c r="G309" i="65"/>
  <c r="H309" i="65" s="1"/>
  <c r="E296" i="65"/>
  <c r="E297" i="65"/>
  <c r="E298" i="65"/>
  <c r="E299" i="65"/>
  <c r="E300" i="65"/>
  <c r="E301" i="65"/>
  <c r="E302" i="65"/>
  <c r="E303" i="65"/>
  <c r="E304" i="65"/>
  <c r="E305" i="65"/>
  <c r="E306" i="65"/>
  <c r="E307" i="65"/>
  <c r="E308" i="65"/>
  <c r="E309" i="65"/>
  <c r="D296" i="65"/>
  <c r="D297" i="65"/>
  <c r="D298" i="65"/>
  <c r="D299" i="65"/>
  <c r="D300" i="65"/>
  <c r="D301" i="65"/>
  <c r="D302" i="65"/>
  <c r="D303" i="65"/>
  <c r="D304" i="65"/>
  <c r="D305" i="65"/>
  <c r="D306" i="65"/>
  <c r="D307" i="65"/>
  <c r="D308" i="65"/>
  <c r="D309" i="65"/>
  <c r="C296" i="65"/>
  <c r="C297" i="65"/>
  <c r="C298" i="65"/>
  <c r="C299" i="65"/>
  <c r="C300" i="65"/>
  <c r="C301" i="65"/>
  <c r="C302" i="65"/>
  <c r="C303" i="65"/>
  <c r="C304" i="65"/>
  <c r="C305" i="65"/>
  <c r="C306" i="65"/>
  <c r="C307" i="65"/>
  <c r="C308" i="65"/>
  <c r="C309" i="65"/>
  <c r="B308" i="65"/>
  <c r="A296" i="65"/>
  <c r="A297" i="65"/>
  <c r="A298" i="65"/>
  <c r="A299" i="65"/>
  <c r="A300" i="65"/>
  <c r="A301" i="65"/>
  <c r="A302" i="65"/>
  <c r="A303" i="65"/>
  <c r="A304" i="65"/>
  <c r="A305" i="65"/>
  <c r="A306" i="65"/>
  <c r="A307" i="65"/>
  <c r="A308" i="65"/>
  <c r="A309" i="65"/>
  <c r="C298" i="64"/>
  <c r="C299" i="64"/>
  <c r="C300" i="64"/>
  <c r="C301" i="64"/>
  <c r="C302" i="64"/>
  <c r="C303" i="64"/>
  <c r="C304" i="64"/>
  <c r="C305" i="64"/>
  <c r="C306" i="64"/>
  <c r="C307" i="64"/>
  <c r="C308" i="64"/>
  <c r="C309" i="64"/>
  <c r="G372" i="69"/>
  <c r="H372" i="69" s="1"/>
  <c r="E372" i="69"/>
  <c r="D372" i="69"/>
  <c r="C372" i="69"/>
  <c r="B372" i="69"/>
  <c r="A372" i="69"/>
  <c r="G371" i="69"/>
  <c r="H371" i="69" s="1"/>
  <c r="E371" i="69"/>
  <c r="D371" i="69"/>
  <c r="C371" i="69"/>
  <c r="B371" i="69"/>
  <c r="A371" i="69"/>
  <c r="G370" i="69"/>
  <c r="H370" i="69" s="1"/>
  <c r="E370" i="69"/>
  <c r="D370" i="69"/>
  <c r="C370" i="69"/>
  <c r="B370" i="69"/>
  <c r="A370" i="69"/>
  <c r="G369" i="69"/>
  <c r="H369" i="69" s="1"/>
  <c r="E369" i="69"/>
  <c r="D369" i="69"/>
  <c r="C369" i="69"/>
  <c r="B369" i="69"/>
  <c r="A369" i="69"/>
  <c r="G368" i="69"/>
  <c r="H368" i="69" s="1"/>
  <c r="E368" i="69"/>
  <c r="D368" i="69"/>
  <c r="C368" i="69"/>
  <c r="B368" i="69"/>
  <c r="A368" i="69"/>
  <c r="G367" i="69"/>
  <c r="H367" i="69" s="1"/>
  <c r="E367" i="69"/>
  <c r="D367" i="69"/>
  <c r="C367" i="69"/>
  <c r="B367" i="69"/>
  <c r="A367" i="69"/>
  <c r="D366" i="69"/>
  <c r="C366" i="69"/>
  <c r="G365" i="69"/>
  <c r="H365" i="69" s="1"/>
  <c r="E365" i="69"/>
  <c r="D365" i="69"/>
  <c r="C365" i="69"/>
  <c r="B365" i="69"/>
  <c r="A365" i="69"/>
  <c r="G364" i="69"/>
  <c r="H364" i="69" s="1"/>
  <c r="E364" i="69"/>
  <c r="D364" i="69"/>
  <c r="C364" i="69"/>
  <c r="A364" i="69"/>
  <c r="G363" i="69"/>
  <c r="H363" i="69" s="1"/>
  <c r="E363" i="69"/>
  <c r="D363" i="69"/>
  <c r="C363" i="69"/>
  <c r="B363" i="69"/>
  <c r="A363" i="69"/>
  <c r="D362" i="69"/>
  <c r="C362" i="69"/>
  <c r="G372" i="64"/>
  <c r="H372" i="64" s="1"/>
  <c r="E372" i="64"/>
  <c r="D372" i="64"/>
  <c r="C372" i="64"/>
  <c r="B372" i="64"/>
  <c r="A372" i="64"/>
  <c r="G371" i="64"/>
  <c r="H371" i="64" s="1"/>
  <c r="E371" i="64"/>
  <c r="D371" i="64"/>
  <c r="C371" i="64"/>
  <c r="B371" i="64"/>
  <c r="A371" i="64"/>
  <c r="G370" i="64"/>
  <c r="H370" i="64" s="1"/>
  <c r="E370" i="64"/>
  <c r="D370" i="64"/>
  <c r="C370" i="64"/>
  <c r="B370" i="64"/>
  <c r="A370" i="64"/>
  <c r="G369" i="64"/>
  <c r="H369" i="64" s="1"/>
  <c r="E369" i="64"/>
  <c r="D369" i="64"/>
  <c r="C369" i="64"/>
  <c r="B369" i="64"/>
  <c r="A369" i="64"/>
  <c r="G368" i="64"/>
  <c r="H368" i="64" s="1"/>
  <c r="E368" i="64"/>
  <c r="D368" i="64"/>
  <c r="C368" i="64"/>
  <c r="B368" i="64"/>
  <c r="A368" i="64"/>
  <c r="G367" i="64"/>
  <c r="H367" i="64" s="1"/>
  <c r="E367" i="64"/>
  <c r="D367" i="64"/>
  <c r="C367" i="64"/>
  <c r="B367" i="64"/>
  <c r="A367" i="64"/>
  <c r="D366" i="64"/>
  <c r="C366" i="64"/>
  <c r="G365" i="64"/>
  <c r="H365" i="64" s="1"/>
  <c r="E365" i="64"/>
  <c r="D365" i="64"/>
  <c r="C365" i="64"/>
  <c r="B365" i="64"/>
  <c r="A365" i="64"/>
  <c r="G364" i="64"/>
  <c r="H364" i="64" s="1"/>
  <c r="E364" i="64"/>
  <c r="D364" i="64"/>
  <c r="C364" i="64"/>
  <c r="A364" i="64"/>
  <c r="G363" i="64"/>
  <c r="H363" i="64" s="1"/>
  <c r="E363" i="64"/>
  <c r="D363" i="64"/>
  <c r="C363" i="64"/>
  <c r="B363" i="64"/>
  <c r="A363" i="64"/>
  <c r="D362" i="64"/>
  <c r="C362" i="64"/>
  <c r="G372" i="63"/>
  <c r="H372" i="63" s="1"/>
  <c r="E372" i="63"/>
  <c r="D372" i="63"/>
  <c r="C372" i="63"/>
  <c r="B372" i="63"/>
  <c r="A372" i="63"/>
  <c r="G371" i="63"/>
  <c r="H371" i="63" s="1"/>
  <c r="E371" i="63"/>
  <c r="D371" i="63"/>
  <c r="C371" i="63"/>
  <c r="B371" i="63"/>
  <c r="A371" i="63"/>
  <c r="G370" i="63"/>
  <c r="H370" i="63" s="1"/>
  <c r="E370" i="63"/>
  <c r="D370" i="63"/>
  <c r="C370" i="63"/>
  <c r="B370" i="63"/>
  <c r="A370" i="63"/>
  <c r="G369" i="63"/>
  <c r="H369" i="63" s="1"/>
  <c r="E369" i="63"/>
  <c r="D369" i="63"/>
  <c r="C369" i="63"/>
  <c r="B369" i="63"/>
  <c r="A369" i="63"/>
  <c r="G368" i="63"/>
  <c r="H368" i="63" s="1"/>
  <c r="E368" i="63"/>
  <c r="D368" i="63"/>
  <c r="C368" i="63"/>
  <c r="B368" i="63"/>
  <c r="A368" i="63"/>
  <c r="G367" i="63"/>
  <c r="H367" i="63" s="1"/>
  <c r="E367" i="63"/>
  <c r="D367" i="63"/>
  <c r="C367" i="63"/>
  <c r="B367" i="63"/>
  <c r="A367" i="63"/>
  <c r="D366" i="63"/>
  <c r="C366" i="63"/>
  <c r="G365" i="63"/>
  <c r="H365" i="63" s="1"/>
  <c r="E365" i="63"/>
  <c r="D365" i="63"/>
  <c r="C365" i="63"/>
  <c r="B365" i="63"/>
  <c r="A365" i="63"/>
  <c r="G364" i="63"/>
  <c r="H364" i="63" s="1"/>
  <c r="E364" i="63"/>
  <c r="D364" i="63"/>
  <c r="C364" i="63"/>
  <c r="A364" i="63"/>
  <c r="G363" i="63"/>
  <c r="H363" i="63" s="1"/>
  <c r="E363" i="63"/>
  <c r="D363" i="63"/>
  <c r="C363" i="63"/>
  <c r="B363" i="63"/>
  <c r="A363" i="63"/>
  <c r="D362" i="63"/>
  <c r="C362" i="63"/>
  <c r="G372" i="62"/>
  <c r="H372" i="62" s="1"/>
  <c r="E372" i="62"/>
  <c r="D372" i="62"/>
  <c r="C372" i="62"/>
  <c r="B372" i="62"/>
  <c r="A372" i="62"/>
  <c r="G371" i="62"/>
  <c r="H371" i="62" s="1"/>
  <c r="E371" i="62"/>
  <c r="D371" i="62"/>
  <c r="C371" i="62"/>
  <c r="B371" i="62"/>
  <c r="A371" i="62"/>
  <c r="G370" i="62"/>
  <c r="H370" i="62" s="1"/>
  <c r="E370" i="62"/>
  <c r="D370" i="62"/>
  <c r="C370" i="62"/>
  <c r="B370" i="62"/>
  <c r="A370" i="62"/>
  <c r="G369" i="62"/>
  <c r="H369" i="62" s="1"/>
  <c r="E369" i="62"/>
  <c r="D369" i="62"/>
  <c r="C369" i="62"/>
  <c r="B369" i="62"/>
  <c r="A369" i="62"/>
  <c r="G368" i="62"/>
  <c r="H368" i="62" s="1"/>
  <c r="E368" i="62"/>
  <c r="D368" i="62"/>
  <c r="C368" i="62"/>
  <c r="B368" i="62"/>
  <c r="A368" i="62"/>
  <c r="G367" i="62"/>
  <c r="H367" i="62" s="1"/>
  <c r="E367" i="62"/>
  <c r="D367" i="62"/>
  <c r="C367" i="62"/>
  <c r="B367" i="62"/>
  <c r="A367" i="62"/>
  <c r="D366" i="62"/>
  <c r="C366" i="62"/>
  <c r="G365" i="62"/>
  <c r="H365" i="62" s="1"/>
  <c r="E365" i="62"/>
  <c r="D365" i="62"/>
  <c r="C365" i="62"/>
  <c r="B365" i="62"/>
  <c r="A365" i="62"/>
  <c r="G364" i="62"/>
  <c r="H364" i="62" s="1"/>
  <c r="E364" i="62"/>
  <c r="D364" i="62"/>
  <c r="C364" i="62"/>
  <c r="A364" i="62"/>
  <c r="G363" i="62"/>
  <c r="H363" i="62" s="1"/>
  <c r="E363" i="62"/>
  <c r="D363" i="62"/>
  <c r="C363" i="62"/>
  <c r="B363" i="62"/>
  <c r="A363" i="62"/>
  <c r="D362" i="62"/>
  <c r="C362" i="62"/>
  <c r="G372" i="61"/>
  <c r="H372" i="61" s="1"/>
  <c r="E372" i="61"/>
  <c r="D372" i="61"/>
  <c r="C372" i="61"/>
  <c r="B372" i="61"/>
  <c r="A372" i="61"/>
  <c r="G371" i="61"/>
  <c r="H371" i="61" s="1"/>
  <c r="E371" i="61"/>
  <c r="D371" i="61"/>
  <c r="C371" i="61"/>
  <c r="B371" i="61"/>
  <c r="A371" i="61"/>
  <c r="G370" i="61"/>
  <c r="H370" i="61" s="1"/>
  <c r="E370" i="61"/>
  <c r="D370" i="61"/>
  <c r="C370" i="61"/>
  <c r="B370" i="61"/>
  <c r="A370" i="61"/>
  <c r="G369" i="61"/>
  <c r="H369" i="61" s="1"/>
  <c r="E369" i="61"/>
  <c r="D369" i="61"/>
  <c r="C369" i="61"/>
  <c r="B369" i="61"/>
  <c r="A369" i="61"/>
  <c r="G368" i="61"/>
  <c r="H368" i="61" s="1"/>
  <c r="E368" i="61"/>
  <c r="D368" i="61"/>
  <c r="C368" i="61"/>
  <c r="B368" i="61"/>
  <c r="A368" i="61"/>
  <c r="G367" i="61"/>
  <c r="H367" i="61" s="1"/>
  <c r="E367" i="61"/>
  <c r="D367" i="61"/>
  <c r="C367" i="61"/>
  <c r="B367" i="61"/>
  <c r="A367" i="61"/>
  <c r="D366" i="61"/>
  <c r="C366" i="61"/>
  <c r="G365" i="61"/>
  <c r="H365" i="61" s="1"/>
  <c r="E365" i="61"/>
  <c r="D365" i="61"/>
  <c r="C365" i="61"/>
  <c r="B365" i="61"/>
  <c r="A365" i="61"/>
  <c r="G364" i="61"/>
  <c r="H364" i="61" s="1"/>
  <c r="E364" i="61"/>
  <c r="D364" i="61"/>
  <c r="C364" i="61"/>
  <c r="A364" i="61"/>
  <c r="G363" i="61"/>
  <c r="H363" i="61" s="1"/>
  <c r="E363" i="61"/>
  <c r="D363" i="61"/>
  <c r="C363" i="61"/>
  <c r="B363" i="61"/>
  <c r="A363" i="61"/>
  <c r="D362" i="61"/>
  <c r="C362" i="61"/>
  <c r="G372" i="60"/>
  <c r="H372" i="60" s="1"/>
  <c r="E372" i="60"/>
  <c r="D372" i="60"/>
  <c r="C372" i="60"/>
  <c r="B372" i="60"/>
  <c r="A372" i="60"/>
  <c r="G371" i="60"/>
  <c r="H371" i="60" s="1"/>
  <c r="E371" i="60"/>
  <c r="D371" i="60"/>
  <c r="C371" i="60"/>
  <c r="B371" i="60"/>
  <c r="A371" i="60"/>
  <c r="G370" i="60"/>
  <c r="H370" i="60" s="1"/>
  <c r="E370" i="60"/>
  <c r="D370" i="60"/>
  <c r="C370" i="60"/>
  <c r="B370" i="60"/>
  <c r="A370" i="60"/>
  <c r="G369" i="60"/>
  <c r="H369" i="60" s="1"/>
  <c r="E369" i="60"/>
  <c r="D369" i="60"/>
  <c r="C369" i="60"/>
  <c r="B369" i="60"/>
  <c r="A369" i="60"/>
  <c r="G368" i="60"/>
  <c r="H368" i="60" s="1"/>
  <c r="E368" i="60"/>
  <c r="D368" i="60"/>
  <c r="C368" i="60"/>
  <c r="B368" i="60"/>
  <c r="A368" i="60"/>
  <c r="G367" i="60"/>
  <c r="H367" i="60" s="1"/>
  <c r="E367" i="60"/>
  <c r="D367" i="60"/>
  <c r="C367" i="60"/>
  <c r="B367" i="60"/>
  <c r="A367" i="60"/>
  <c r="D366" i="60"/>
  <c r="C366" i="60"/>
  <c r="G365" i="60"/>
  <c r="H365" i="60" s="1"/>
  <c r="E365" i="60"/>
  <c r="D365" i="60"/>
  <c r="C365" i="60"/>
  <c r="B365" i="60"/>
  <c r="A365" i="60"/>
  <c r="G364" i="60"/>
  <c r="H364" i="60" s="1"/>
  <c r="E364" i="60"/>
  <c r="D364" i="60"/>
  <c r="C364" i="60"/>
  <c r="A364" i="60"/>
  <c r="G363" i="60"/>
  <c r="H363" i="60" s="1"/>
  <c r="E363" i="60"/>
  <c r="D363" i="60"/>
  <c r="C363" i="60"/>
  <c r="B363" i="60"/>
  <c r="A363" i="60"/>
  <c r="D362" i="60"/>
  <c r="C362" i="60"/>
  <c r="G372" i="59"/>
  <c r="H372" i="59" s="1"/>
  <c r="E372" i="59"/>
  <c r="D372" i="59"/>
  <c r="C372" i="59"/>
  <c r="B372" i="59"/>
  <c r="A372" i="59"/>
  <c r="G371" i="59"/>
  <c r="H371" i="59" s="1"/>
  <c r="E371" i="59"/>
  <c r="D371" i="59"/>
  <c r="C371" i="59"/>
  <c r="B371" i="59"/>
  <c r="A371" i="59"/>
  <c r="G370" i="59"/>
  <c r="H370" i="59" s="1"/>
  <c r="E370" i="59"/>
  <c r="D370" i="59"/>
  <c r="C370" i="59"/>
  <c r="B370" i="59"/>
  <c r="A370" i="59"/>
  <c r="G369" i="59"/>
  <c r="H369" i="59" s="1"/>
  <c r="E369" i="59"/>
  <c r="D369" i="59"/>
  <c r="C369" i="59"/>
  <c r="B369" i="59"/>
  <c r="A369" i="59"/>
  <c r="G368" i="59"/>
  <c r="H368" i="59" s="1"/>
  <c r="E368" i="59"/>
  <c r="D368" i="59"/>
  <c r="C368" i="59"/>
  <c r="B368" i="59"/>
  <c r="A368" i="59"/>
  <c r="G367" i="59"/>
  <c r="H367" i="59" s="1"/>
  <c r="E367" i="59"/>
  <c r="D367" i="59"/>
  <c r="C367" i="59"/>
  <c r="B367" i="59"/>
  <c r="A367" i="59"/>
  <c r="D366" i="59"/>
  <c r="C366" i="59"/>
  <c r="G365" i="59"/>
  <c r="H365" i="59" s="1"/>
  <c r="E365" i="59"/>
  <c r="D365" i="59"/>
  <c r="C365" i="59"/>
  <c r="B365" i="59"/>
  <c r="A365" i="59"/>
  <c r="G364" i="59"/>
  <c r="H364" i="59" s="1"/>
  <c r="E364" i="59"/>
  <c r="D364" i="59"/>
  <c r="C364" i="59"/>
  <c r="A364" i="59"/>
  <c r="G363" i="59"/>
  <c r="H363" i="59" s="1"/>
  <c r="E363" i="59"/>
  <c r="D363" i="59"/>
  <c r="C363" i="59"/>
  <c r="B363" i="59"/>
  <c r="A363" i="59"/>
  <c r="D362" i="59"/>
  <c r="C362" i="59"/>
  <c r="G372" i="58"/>
  <c r="H372" i="58" s="1"/>
  <c r="E372" i="58"/>
  <c r="D372" i="58"/>
  <c r="C372" i="58"/>
  <c r="B372" i="58"/>
  <c r="A372" i="58"/>
  <c r="G371" i="58"/>
  <c r="H371" i="58" s="1"/>
  <c r="E371" i="58"/>
  <c r="D371" i="58"/>
  <c r="C371" i="58"/>
  <c r="B371" i="58"/>
  <c r="A371" i="58"/>
  <c r="G370" i="58"/>
  <c r="H370" i="58" s="1"/>
  <c r="E370" i="58"/>
  <c r="D370" i="58"/>
  <c r="C370" i="58"/>
  <c r="B370" i="58"/>
  <c r="A370" i="58"/>
  <c r="G369" i="58"/>
  <c r="H369" i="58" s="1"/>
  <c r="E369" i="58"/>
  <c r="D369" i="58"/>
  <c r="C369" i="58"/>
  <c r="B369" i="58"/>
  <c r="A369" i="58"/>
  <c r="G368" i="58"/>
  <c r="H368" i="58" s="1"/>
  <c r="E368" i="58"/>
  <c r="D368" i="58"/>
  <c r="C368" i="58"/>
  <c r="B368" i="58"/>
  <c r="A368" i="58"/>
  <c r="G367" i="58"/>
  <c r="H367" i="58" s="1"/>
  <c r="E367" i="58"/>
  <c r="D367" i="58"/>
  <c r="C367" i="58"/>
  <c r="B367" i="58"/>
  <c r="A367" i="58"/>
  <c r="D366" i="58"/>
  <c r="C366" i="58"/>
  <c r="G365" i="58"/>
  <c r="H365" i="58" s="1"/>
  <c r="E365" i="58"/>
  <c r="D365" i="58"/>
  <c r="C365" i="58"/>
  <c r="B365" i="58"/>
  <c r="A365" i="58"/>
  <c r="G364" i="58"/>
  <c r="H364" i="58" s="1"/>
  <c r="E364" i="58"/>
  <c r="D364" i="58"/>
  <c r="C364" i="58"/>
  <c r="A364" i="58"/>
  <c r="G363" i="58"/>
  <c r="H363" i="58" s="1"/>
  <c r="E363" i="58"/>
  <c r="D363" i="58"/>
  <c r="C363" i="58"/>
  <c r="B363" i="58"/>
  <c r="A363" i="58"/>
  <c r="D362" i="58"/>
  <c r="C362" i="58"/>
  <c r="G372" i="57"/>
  <c r="H372" i="57" s="1"/>
  <c r="E372" i="57"/>
  <c r="D372" i="57"/>
  <c r="C372" i="57"/>
  <c r="B372" i="57"/>
  <c r="A372" i="57"/>
  <c r="G371" i="57"/>
  <c r="H371" i="57" s="1"/>
  <c r="E371" i="57"/>
  <c r="D371" i="57"/>
  <c r="C371" i="57"/>
  <c r="B371" i="57"/>
  <c r="A371" i="57"/>
  <c r="G370" i="57"/>
  <c r="H370" i="57" s="1"/>
  <c r="E370" i="57"/>
  <c r="D370" i="57"/>
  <c r="C370" i="57"/>
  <c r="B370" i="57"/>
  <c r="A370" i="57"/>
  <c r="G369" i="57"/>
  <c r="H369" i="57" s="1"/>
  <c r="E369" i="57"/>
  <c r="D369" i="57"/>
  <c r="C369" i="57"/>
  <c r="B369" i="57"/>
  <c r="A369" i="57"/>
  <c r="G368" i="57"/>
  <c r="H368" i="57" s="1"/>
  <c r="E368" i="57"/>
  <c r="D368" i="57"/>
  <c r="C368" i="57"/>
  <c r="B368" i="57"/>
  <c r="A368" i="57"/>
  <c r="G367" i="57"/>
  <c r="H367" i="57" s="1"/>
  <c r="E367" i="57"/>
  <c r="D367" i="57"/>
  <c r="C367" i="57"/>
  <c r="B367" i="57"/>
  <c r="A367" i="57"/>
  <c r="D366" i="57"/>
  <c r="C366" i="57"/>
  <c r="G365" i="57"/>
  <c r="H365" i="57" s="1"/>
  <c r="E365" i="57"/>
  <c r="D365" i="57"/>
  <c r="C365" i="57"/>
  <c r="B365" i="57"/>
  <c r="A365" i="57"/>
  <c r="G364" i="57"/>
  <c r="H364" i="57" s="1"/>
  <c r="E364" i="57"/>
  <c r="D364" i="57"/>
  <c r="C364" i="57"/>
  <c r="A364" i="57"/>
  <c r="G363" i="57"/>
  <c r="H363" i="57" s="1"/>
  <c r="E363" i="57"/>
  <c r="D363" i="57"/>
  <c r="C363" i="57"/>
  <c r="B363" i="57"/>
  <c r="A363" i="57"/>
  <c r="D362" i="57"/>
  <c r="C362" i="57"/>
  <c r="G372" i="56"/>
  <c r="H372" i="56" s="1"/>
  <c r="E372" i="56"/>
  <c r="D372" i="56"/>
  <c r="C372" i="56"/>
  <c r="B372" i="56"/>
  <c r="A372" i="56"/>
  <c r="G371" i="56"/>
  <c r="H371" i="56" s="1"/>
  <c r="E371" i="56"/>
  <c r="D371" i="56"/>
  <c r="C371" i="56"/>
  <c r="B371" i="56"/>
  <c r="A371" i="56"/>
  <c r="G370" i="56"/>
  <c r="H370" i="56" s="1"/>
  <c r="E370" i="56"/>
  <c r="D370" i="56"/>
  <c r="C370" i="56"/>
  <c r="B370" i="56"/>
  <c r="A370" i="56"/>
  <c r="G369" i="56"/>
  <c r="H369" i="56" s="1"/>
  <c r="E369" i="56"/>
  <c r="D369" i="56"/>
  <c r="C369" i="56"/>
  <c r="B369" i="56"/>
  <c r="A369" i="56"/>
  <c r="G368" i="56"/>
  <c r="H368" i="56" s="1"/>
  <c r="E368" i="56"/>
  <c r="D368" i="56"/>
  <c r="C368" i="56"/>
  <c r="B368" i="56"/>
  <c r="A368" i="56"/>
  <c r="G367" i="56"/>
  <c r="H367" i="56" s="1"/>
  <c r="E367" i="56"/>
  <c r="D367" i="56"/>
  <c r="C367" i="56"/>
  <c r="B367" i="56"/>
  <c r="A367" i="56"/>
  <c r="D366" i="56"/>
  <c r="C366" i="56"/>
  <c r="G365" i="56"/>
  <c r="H365" i="56" s="1"/>
  <c r="E365" i="56"/>
  <c r="D365" i="56"/>
  <c r="C365" i="56"/>
  <c r="B365" i="56"/>
  <c r="A365" i="56"/>
  <c r="G364" i="56"/>
  <c r="H364" i="56" s="1"/>
  <c r="E364" i="56"/>
  <c r="D364" i="56"/>
  <c r="C364" i="56"/>
  <c r="A364" i="56"/>
  <c r="G363" i="56"/>
  <c r="H363" i="56" s="1"/>
  <c r="E363" i="56"/>
  <c r="D363" i="56"/>
  <c r="C363" i="56"/>
  <c r="B363" i="56"/>
  <c r="A363" i="56"/>
  <c r="G372" i="55"/>
  <c r="H372" i="55" s="1"/>
  <c r="E372" i="55"/>
  <c r="D372" i="55"/>
  <c r="C372" i="55"/>
  <c r="B372" i="55"/>
  <c r="A372" i="55"/>
  <c r="G371" i="55"/>
  <c r="H371" i="55" s="1"/>
  <c r="E371" i="55"/>
  <c r="D371" i="55"/>
  <c r="C371" i="55"/>
  <c r="B371" i="55"/>
  <c r="A371" i="55"/>
  <c r="G370" i="55"/>
  <c r="H370" i="55" s="1"/>
  <c r="E370" i="55"/>
  <c r="D370" i="55"/>
  <c r="C370" i="55"/>
  <c r="B370" i="55"/>
  <c r="A370" i="55"/>
  <c r="G369" i="55"/>
  <c r="H369" i="55" s="1"/>
  <c r="E369" i="55"/>
  <c r="D369" i="55"/>
  <c r="C369" i="55"/>
  <c r="B369" i="55"/>
  <c r="A369" i="55"/>
  <c r="G368" i="55"/>
  <c r="H368" i="55" s="1"/>
  <c r="E368" i="55"/>
  <c r="D368" i="55"/>
  <c r="C368" i="55"/>
  <c r="B368" i="55"/>
  <c r="A368" i="55"/>
  <c r="G367" i="55"/>
  <c r="H367" i="55" s="1"/>
  <c r="E367" i="55"/>
  <c r="D367" i="55"/>
  <c r="C367" i="55"/>
  <c r="B367" i="55"/>
  <c r="A367" i="55"/>
  <c r="D366" i="55"/>
  <c r="C366" i="55"/>
  <c r="G365" i="55"/>
  <c r="H365" i="55" s="1"/>
  <c r="E365" i="55"/>
  <c r="D365" i="55"/>
  <c r="C365" i="55"/>
  <c r="B365" i="55"/>
  <c r="A365" i="55"/>
  <c r="G364" i="55"/>
  <c r="H364" i="55" s="1"/>
  <c r="E364" i="55"/>
  <c r="D364" i="55"/>
  <c r="C364" i="55"/>
  <c r="A364" i="55"/>
  <c r="G363" i="55"/>
  <c r="H363" i="55" s="1"/>
  <c r="E363" i="55"/>
  <c r="D363" i="55"/>
  <c r="C363" i="55"/>
  <c r="B363" i="55"/>
  <c r="A363" i="55"/>
  <c r="G372" i="54"/>
  <c r="H372" i="54" s="1"/>
  <c r="E372" i="54"/>
  <c r="D372" i="54"/>
  <c r="C372" i="54"/>
  <c r="B372" i="54"/>
  <c r="A372" i="54"/>
  <c r="G371" i="54"/>
  <c r="H371" i="54" s="1"/>
  <c r="E371" i="54"/>
  <c r="D371" i="54"/>
  <c r="C371" i="54"/>
  <c r="B371" i="54"/>
  <c r="A371" i="54"/>
  <c r="G370" i="54"/>
  <c r="H370" i="54" s="1"/>
  <c r="E370" i="54"/>
  <c r="D370" i="54"/>
  <c r="C370" i="54"/>
  <c r="B370" i="54"/>
  <c r="A370" i="54"/>
  <c r="G369" i="54"/>
  <c r="H369" i="54" s="1"/>
  <c r="E369" i="54"/>
  <c r="D369" i="54"/>
  <c r="C369" i="54"/>
  <c r="B369" i="54"/>
  <c r="A369" i="54"/>
  <c r="G368" i="54"/>
  <c r="H368" i="54" s="1"/>
  <c r="E368" i="54"/>
  <c r="D368" i="54"/>
  <c r="C368" i="54"/>
  <c r="B368" i="54"/>
  <c r="A368" i="54"/>
  <c r="G367" i="54"/>
  <c r="H367" i="54" s="1"/>
  <c r="E367" i="54"/>
  <c r="D367" i="54"/>
  <c r="C367" i="54"/>
  <c r="B367" i="54"/>
  <c r="A367" i="54"/>
  <c r="D366" i="54"/>
  <c r="C366" i="54"/>
  <c r="G365" i="54"/>
  <c r="H365" i="54" s="1"/>
  <c r="E365" i="54"/>
  <c r="D365" i="54"/>
  <c r="C365" i="54"/>
  <c r="B365" i="54"/>
  <c r="A365" i="54"/>
  <c r="G364" i="54"/>
  <c r="H364" i="54" s="1"/>
  <c r="E364" i="54"/>
  <c r="D364" i="54"/>
  <c r="C364" i="54"/>
  <c r="A364" i="54"/>
  <c r="G363" i="54"/>
  <c r="H363" i="54" s="1"/>
  <c r="E363" i="54"/>
  <c r="D363" i="54"/>
  <c r="C363" i="54"/>
  <c r="B363" i="54"/>
  <c r="A363" i="54"/>
  <c r="G372" i="53"/>
  <c r="H372" i="53" s="1"/>
  <c r="E372" i="53"/>
  <c r="D372" i="53"/>
  <c r="C372" i="53"/>
  <c r="A372" i="53"/>
  <c r="G371" i="53"/>
  <c r="H371" i="53" s="1"/>
  <c r="E371" i="53"/>
  <c r="D371" i="53"/>
  <c r="C371" i="53"/>
  <c r="A371" i="53"/>
  <c r="G370" i="53"/>
  <c r="H370" i="53" s="1"/>
  <c r="E370" i="53"/>
  <c r="D370" i="53"/>
  <c r="C370" i="53"/>
  <c r="A370" i="53"/>
  <c r="G369" i="53"/>
  <c r="H369" i="53" s="1"/>
  <c r="E369" i="53"/>
  <c r="D369" i="53"/>
  <c r="C369" i="53"/>
  <c r="A369" i="53"/>
  <c r="G368" i="53"/>
  <c r="H368" i="53" s="1"/>
  <c r="E368" i="53"/>
  <c r="D368" i="53"/>
  <c r="C368" i="53"/>
  <c r="A368" i="53"/>
  <c r="G367" i="53"/>
  <c r="H367" i="53" s="1"/>
  <c r="E367" i="53"/>
  <c r="D367" i="53"/>
  <c r="C367" i="53"/>
  <c r="B367" i="53"/>
  <c r="A367" i="53"/>
  <c r="D366" i="53"/>
  <c r="C366" i="53"/>
  <c r="G365" i="53"/>
  <c r="H365" i="53" s="1"/>
  <c r="E365" i="53"/>
  <c r="D365" i="53"/>
  <c r="C365" i="53"/>
  <c r="B365" i="53"/>
  <c r="A365" i="53"/>
  <c r="G364" i="53"/>
  <c r="H364" i="53" s="1"/>
  <c r="E364" i="53"/>
  <c r="D364" i="53"/>
  <c r="C364" i="53"/>
  <c r="A364" i="53"/>
  <c r="G363" i="53"/>
  <c r="H363" i="53" s="1"/>
  <c r="E363" i="53"/>
  <c r="D363" i="53"/>
  <c r="C363" i="53"/>
  <c r="B363" i="53"/>
  <c r="A363" i="53"/>
  <c r="G372" i="52"/>
  <c r="H372" i="52" s="1"/>
  <c r="E372" i="52"/>
  <c r="D372" i="52"/>
  <c r="C372" i="52"/>
  <c r="B372" i="52"/>
  <c r="A372" i="52"/>
  <c r="G371" i="52"/>
  <c r="H371" i="52" s="1"/>
  <c r="E371" i="52"/>
  <c r="D371" i="52"/>
  <c r="C371" i="52"/>
  <c r="B371" i="52"/>
  <c r="A371" i="52"/>
  <c r="G370" i="52"/>
  <c r="H370" i="52" s="1"/>
  <c r="E370" i="52"/>
  <c r="D370" i="52"/>
  <c r="C370" i="52"/>
  <c r="B370" i="52"/>
  <c r="A370" i="52"/>
  <c r="G369" i="52"/>
  <c r="H369" i="52" s="1"/>
  <c r="E369" i="52"/>
  <c r="D369" i="52"/>
  <c r="C369" i="52"/>
  <c r="B369" i="52"/>
  <c r="A369" i="52"/>
  <c r="G368" i="52"/>
  <c r="H368" i="52" s="1"/>
  <c r="E368" i="52"/>
  <c r="D368" i="52"/>
  <c r="C368" i="52"/>
  <c r="B368" i="52"/>
  <c r="A368" i="52"/>
  <c r="G367" i="52"/>
  <c r="H367" i="52" s="1"/>
  <c r="E367" i="52"/>
  <c r="D367" i="52"/>
  <c r="C367" i="52"/>
  <c r="B367" i="52"/>
  <c r="A367" i="52"/>
  <c r="D366" i="52"/>
  <c r="C366" i="52"/>
  <c r="G365" i="52"/>
  <c r="H365" i="52" s="1"/>
  <c r="E365" i="52"/>
  <c r="D365" i="52"/>
  <c r="C365" i="52"/>
  <c r="B365" i="52"/>
  <c r="A365" i="52"/>
  <c r="G364" i="52"/>
  <c r="H364" i="52" s="1"/>
  <c r="E364" i="52"/>
  <c r="D364" i="52"/>
  <c r="C364" i="52"/>
  <c r="A364" i="52"/>
  <c r="G363" i="52"/>
  <c r="H363" i="52" s="1"/>
  <c r="E363" i="52"/>
  <c r="D363" i="52"/>
  <c r="C363" i="52"/>
  <c r="B363" i="52"/>
  <c r="A363" i="52"/>
  <c r="G372" i="51"/>
  <c r="H372" i="51" s="1"/>
  <c r="E372" i="51"/>
  <c r="D372" i="51"/>
  <c r="C372" i="51"/>
  <c r="B372" i="51"/>
  <c r="A372" i="51"/>
  <c r="G371" i="51"/>
  <c r="H371" i="51" s="1"/>
  <c r="E371" i="51"/>
  <c r="D371" i="51"/>
  <c r="C371" i="51"/>
  <c r="B371" i="51"/>
  <c r="A371" i="51"/>
  <c r="G370" i="51"/>
  <c r="H370" i="51" s="1"/>
  <c r="E370" i="51"/>
  <c r="D370" i="51"/>
  <c r="C370" i="51"/>
  <c r="B370" i="51"/>
  <c r="A370" i="51"/>
  <c r="G369" i="51"/>
  <c r="H369" i="51" s="1"/>
  <c r="E369" i="51"/>
  <c r="D369" i="51"/>
  <c r="C369" i="51"/>
  <c r="B369" i="51"/>
  <c r="A369" i="51"/>
  <c r="G368" i="51"/>
  <c r="H368" i="51" s="1"/>
  <c r="E368" i="51"/>
  <c r="D368" i="51"/>
  <c r="C368" i="51"/>
  <c r="B368" i="51"/>
  <c r="A368" i="51"/>
  <c r="G367" i="51"/>
  <c r="H367" i="51" s="1"/>
  <c r="E367" i="51"/>
  <c r="D367" i="51"/>
  <c r="C367" i="51"/>
  <c r="B367" i="51"/>
  <c r="A367" i="51"/>
  <c r="D366" i="51"/>
  <c r="C366" i="51"/>
  <c r="G365" i="51"/>
  <c r="H365" i="51" s="1"/>
  <c r="E365" i="51"/>
  <c r="D365" i="51"/>
  <c r="C365" i="51"/>
  <c r="B365" i="51"/>
  <c r="A365" i="51"/>
  <c r="G364" i="51"/>
  <c r="H364" i="51" s="1"/>
  <c r="E364" i="51"/>
  <c r="D364" i="51"/>
  <c r="C364" i="51"/>
  <c r="A364" i="51"/>
  <c r="G363" i="51"/>
  <c r="H363" i="51" s="1"/>
  <c r="E363" i="51"/>
  <c r="D363" i="51"/>
  <c r="C363" i="51"/>
  <c r="B363" i="51"/>
  <c r="A363" i="51"/>
  <c r="G363" i="50"/>
  <c r="H363" i="50" s="1"/>
  <c r="G367" i="50"/>
  <c r="H367" i="50" s="1"/>
  <c r="G368" i="50"/>
  <c r="H368" i="50" s="1"/>
  <c r="G369" i="50"/>
  <c r="H369" i="50" s="1"/>
  <c r="G370" i="50"/>
  <c r="H370" i="50" s="1"/>
  <c r="G371" i="50"/>
  <c r="H371" i="50" s="1"/>
  <c r="E368" i="50"/>
  <c r="E369" i="50"/>
  <c r="E370" i="50"/>
  <c r="E371" i="50"/>
  <c r="E372" i="50"/>
  <c r="A367" i="50"/>
  <c r="A368" i="50"/>
  <c r="A369" i="50"/>
  <c r="A370" i="50"/>
  <c r="B367" i="50"/>
  <c r="B368" i="50"/>
  <c r="B369" i="50"/>
  <c r="G372" i="50"/>
  <c r="H372" i="50" s="1"/>
  <c r="D372" i="50"/>
  <c r="C372" i="50"/>
  <c r="B372" i="50"/>
  <c r="A372" i="50"/>
  <c r="D371" i="50"/>
  <c r="C371" i="50"/>
  <c r="B371" i="50"/>
  <c r="A371" i="50"/>
  <c r="D370" i="50"/>
  <c r="C370" i="50"/>
  <c r="B370" i="50"/>
  <c r="D369" i="50"/>
  <c r="C369" i="50"/>
  <c r="D368" i="50"/>
  <c r="C368" i="50"/>
  <c r="E367" i="50"/>
  <c r="D367" i="50"/>
  <c r="C367" i="50"/>
  <c r="D366" i="50"/>
  <c r="C366" i="50"/>
  <c r="G365" i="50"/>
  <c r="H365" i="50" s="1"/>
  <c r="E365" i="50"/>
  <c r="D365" i="50"/>
  <c r="C365" i="50"/>
  <c r="B365" i="50"/>
  <c r="A365" i="50"/>
  <c r="G372" i="49"/>
  <c r="H372" i="49" s="1"/>
  <c r="E372" i="49"/>
  <c r="D372" i="49"/>
  <c r="C372" i="49"/>
  <c r="B372" i="49"/>
  <c r="A372" i="49"/>
  <c r="G371" i="49"/>
  <c r="H371" i="49" s="1"/>
  <c r="E371" i="49"/>
  <c r="D371" i="49"/>
  <c r="C371" i="49"/>
  <c r="B371" i="49"/>
  <c r="A371" i="49"/>
  <c r="G370" i="49"/>
  <c r="H370" i="49" s="1"/>
  <c r="E370" i="49"/>
  <c r="D370" i="49"/>
  <c r="C370" i="49"/>
  <c r="B370" i="49"/>
  <c r="A370" i="49"/>
  <c r="G369" i="49"/>
  <c r="H369" i="49" s="1"/>
  <c r="D369" i="49"/>
  <c r="C369" i="49"/>
  <c r="B369" i="49"/>
  <c r="A369" i="49"/>
  <c r="G368" i="49"/>
  <c r="H368" i="49" s="1"/>
  <c r="D368" i="49"/>
  <c r="C368" i="49"/>
  <c r="B368" i="49"/>
  <c r="A368" i="49"/>
  <c r="G367" i="49"/>
  <c r="H367" i="49" s="1"/>
  <c r="D367" i="49"/>
  <c r="C367" i="49"/>
  <c r="B367" i="49"/>
  <c r="A367" i="49"/>
  <c r="D366" i="49"/>
  <c r="C366" i="49"/>
  <c r="G365" i="49"/>
  <c r="H365" i="49" s="1"/>
  <c r="E365" i="49"/>
  <c r="D365" i="49"/>
  <c r="C365" i="49"/>
  <c r="B365" i="49"/>
  <c r="A365" i="49"/>
  <c r="G364" i="49"/>
  <c r="H364" i="49" s="1"/>
  <c r="E364" i="49"/>
  <c r="D364" i="49"/>
  <c r="C364" i="49"/>
  <c r="A364" i="49"/>
  <c r="G363" i="49"/>
  <c r="H363" i="49" s="1"/>
  <c r="E363" i="49"/>
  <c r="D363" i="49"/>
  <c r="C363" i="49"/>
  <c r="B363" i="49"/>
  <c r="A363" i="49"/>
  <c r="G372" i="48"/>
  <c r="H372" i="48" s="1"/>
  <c r="E372" i="48"/>
  <c r="D372" i="48"/>
  <c r="C372" i="48"/>
  <c r="B372" i="48"/>
  <c r="A372" i="48"/>
  <c r="G371" i="48"/>
  <c r="H371" i="48" s="1"/>
  <c r="E371" i="48"/>
  <c r="D371" i="48"/>
  <c r="C371" i="48"/>
  <c r="B371" i="48"/>
  <c r="A371" i="48"/>
  <c r="G370" i="48"/>
  <c r="H370" i="48" s="1"/>
  <c r="E370" i="48"/>
  <c r="D370" i="48"/>
  <c r="C370" i="48"/>
  <c r="B370" i="48"/>
  <c r="A370" i="48"/>
  <c r="G369" i="48"/>
  <c r="H369" i="48" s="1"/>
  <c r="E369" i="48"/>
  <c r="D369" i="48"/>
  <c r="C369" i="48"/>
  <c r="B369" i="48"/>
  <c r="A369" i="48"/>
  <c r="G368" i="48"/>
  <c r="H368" i="48" s="1"/>
  <c r="E368" i="48"/>
  <c r="D368" i="48"/>
  <c r="C368" i="48"/>
  <c r="B368" i="48"/>
  <c r="A368" i="48"/>
  <c r="G367" i="48"/>
  <c r="H367" i="48" s="1"/>
  <c r="D367" i="48"/>
  <c r="C367" i="48"/>
  <c r="B367" i="48"/>
  <c r="A367" i="48"/>
  <c r="D366" i="48"/>
  <c r="C366" i="48"/>
  <c r="G365" i="48"/>
  <c r="H365" i="48" s="1"/>
  <c r="E365" i="48"/>
  <c r="D365" i="48"/>
  <c r="C365" i="48"/>
  <c r="B365" i="48"/>
  <c r="A365" i="48"/>
  <c r="G364" i="48"/>
  <c r="H364" i="48" s="1"/>
  <c r="E364" i="48"/>
  <c r="D364" i="48"/>
  <c r="C364" i="48"/>
  <c r="A364" i="48"/>
  <c r="G363" i="48"/>
  <c r="H363" i="48" s="1"/>
  <c r="E363" i="48"/>
  <c r="D363" i="48"/>
  <c r="C363" i="48"/>
  <c r="B363" i="48"/>
  <c r="A363" i="48"/>
  <c r="C373" i="48"/>
  <c r="D373" i="48"/>
  <c r="A374" i="48"/>
  <c r="C374" i="48"/>
  <c r="D374" i="48"/>
  <c r="G374" i="48"/>
  <c r="H374" i="48" s="1"/>
  <c r="A375" i="48"/>
  <c r="C375" i="48"/>
  <c r="D375" i="48"/>
  <c r="E375" i="48"/>
  <c r="G375" i="48"/>
  <c r="H375" i="48" s="1"/>
  <c r="A376" i="48"/>
  <c r="C376" i="48"/>
  <c r="D376" i="48"/>
  <c r="E376" i="48"/>
  <c r="G376" i="48"/>
  <c r="H376" i="48" s="1"/>
  <c r="A377" i="48"/>
  <c r="C377" i="48"/>
  <c r="D377" i="48"/>
  <c r="E377" i="48"/>
  <c r="G377" i="48"/>
  <c r="H377" i="48" s="1"/>
  <c r="G363" i="45"/>
  <c r="H363" i="45" s="1"/>
  <c r="E363" i="45"/>
  <c r="G367" i="45"/>
  <c r="H367" i="45" s="1"/>
  <c r="B367" i="45"/>
  <c r="A367" i="45"/>
  <c r="D364" i="45"/>
  <c r="D365" i="45"/>
  <c r="D366" i="45"/>
  <c r="C364" i="45"/>
  <c r="C365" i="45"/>
  <c r="C366" i="45"/>
  <c r="B365" i="45"/>
  <c r="B363" i="45"/>
  <c r="A364" i="45"/>
  <c r="A365" i="45"/>
  <c r="A363" i="45"/>
  <c r="G372" i="45"/>
  <c r="H372" i="45" s="1"/>
  <c r="E372" i="45"/>
  <c r="D372" i="45"/>
  <c r="C372" i="45"/>
  <c r="B372" i="45"/>
  <c r="A372" i="45"/>
  <c r="G371" i="45"/>
  <c r="H371" i="45" s="1"/>
  <c r="E371" i="45"/>
  <c r="D371" i="45"/>
  <c r="C371" i="45"/>
  <c r="B371" i="45"/>
  <c r="A371" i="45"/>
  <c r="G370" i="45"/>
  <c r="H370" i="45" s="1"/>
  <c r="E370" i="45"/>
  <c r="D370" i="45"/>
  <c r="C370" i="45"/>
  <c r="B370" i="45"/>
  <c r="A370" i="45"/>
  <c r="G369" i="45"/>
  <c r="H369" i="45" s="1"/>
  <c r="E369" i="45"/>
  <c r="D369" i="45"/>
  <c r="C369" i="45"/>
  <c r="B369" i="45"/>
  <c r="A369" i="45"/>
  <c r="G368" i="45"/>
  <c r="H368" i="45" s="1"/>
  <c r="D368" i="45"/>
  <c r="C368" i="45"/>
  <c r="B368" i="45"/>
  <c r="A368" i="45"/>
  <c r="D367" i="45"/>
  <c r="C367" i="45"/>
  <c r="G365" i="45"/>
  <c r="H365" i="45" s="1"/>
  <c r="E365" i="45"/>
  <c r="G364" i="45"/>
  <c r="H364" i="45" s="1"/>
  <c r="E364" i="45"/>
  <c r="D363" i="45"/>
  <c r="C363" i="45"/>
  <c r="G402" i="44"/>
  <c r="G403" i="44"/>
  <c r="G404" i="44"/>
  <c r="G406" i="44"/>
  <c r="E402" i="44"/>
  <c r="E403" i="44"/>
  <c r="E404" i="44"/>
  <c r="E406" i="44"/>
  <c r="G364" i="44"/>
  <c r="H364" i="44" s="1"/>
  <c r="G365" i="44"/>
  <c r="H365" i="44" s="1"/>
  <c r="G367" i="44"/>
  <c r="H367" i="44" s="1"/>
  <c r="G368" i="44"/>
  <c r="H368" i="44" s="1"/>
  <c r="G369" i="44"/>
  <c r="H369" i="44" s="1"/>
  <c r="G370" i="44"/>
  <c r="H370" i="44" s="1"/>
  <c r="G371" i="44"/>
  <c r="H371" i="44" s="1"/>
  <c r="G372" i="44"/>
  <c r="H372" i="44" s="1"/>
  <c r="E364" i="44"/>
  <c r="E365" i="44"/>
  <c r="E367" i="44"/>
  <c r="E368" i="44"/>
  <c r="E369" i="44"/>
  <c r="E370" i="44"/>
  <c r="E371" i="44"/>
  <c r="E372" i="44"/>
  <c r="D364" i="44"/>
  <c r="D365" i="44"/>
  <c r="D366" i="44"/>
  <c r="D367" i="44"/>
  <c r="D368" i="44"/>
  <c r="D369" i="44"/>
  <c r="D370" i="44"/>
  <c r="D371" i="44"/>
  <c r="D372" i="44"/>
  <c r="A364" i="44"/>
  <c r="A365" i="44"/>
  <c r="A367" i="44"/>
  <c r="A368" i="44"/>
  <c r="A369" i="44"/>
  <c r="A370" i="44"/>
  <c r="A371" i="44"/>
  <c r="A372" i="44"/>
  <c r="B365" i="44"/>
  <c r="B367" i="44"/>
  <c r="B368" i="44"/>
  <c r="B369" i="44"/>
  <c r="B370" i="44"/>
  <c r="B371" i="44"/>
  <c r="B372" i="44"/>
  <c r="C364" i="44"/>
  <c r="C365" i="44"/>
  <c r="C366" i="44"/>
  <c r="C367" i="44"/>
  <c r="C368" i="44"/>
  <c r="C369" i="44"/>
  <c r="C370" i="44"/>
  <c r="C371" i="44"/>
  <c r="C372" i="44"/>
  <c r="E477" i="61"/>
  <c r="B405" i="45" l="1"/>
  <c r="B402" i="22"/>
  <c r="H410" i="62"/>
  <c r="B405" i="57"/>
  <c r="B405" i="55"/>
  <c r="H410" i="50"/>
  <c r="B405" i="67"/>
  <c r="H410" i="58"/>
  <c r="B405" i="65"/>
  <c r="B405" i="63"/>
  <c r="B405" i="52"/>
  <c r="B405" i="69"/>
  <c r="B405" i="59"/>
  <c r="H410" i="54"/>
  <c r="H410" i="69"/>
  <c r="H410" i="65"/>
  <c r="H410" i="53"/>
  <c r="H410" i="44"/>
  <c r="B405" i="49"/>
  <c r="B405" i="51"/>
  <c r="B405" i="54"/>
  <c r="B405" i="56"/>
  <c r="B405" i="58"/>
  <c r="B405" i="60"/>
  <c r="H410" i="48"/>
  <c r="B405" i="44"/>
  <c r="B405" i="62"/>
  <c r="H410" i="45"/>
  <c r="H410" i="64"/>
  <c r="B405" i="48"/>
  <c r="B405" i="64"/>
  <c r="B405" i="66"/>
  <c r="B405" i="68"/>
  <c r="H410" i="51"/>
  <c r="H410" i="68"/>
  <c r="B405" i="50"/>
  <c r="H410" i="55"/>
  <c r="H410" i="63"/>
  <c r="B405" i="53"/>
  <c r="H410" i="56"/>
  <c r="H410" i="60"/>
  <c r="H410" i="67"/>
  <c r="H410" i="66"/>
  <c r="H410" i="61"/>
  <c r="H410" i="59"/>
  <c r="H410" i="57"/>
  <c r="H410" i="52"/>
  <c r="H410" i="49"/>
  <c r="B211" i="63"/>
  <c r="B211" i="50"/>
  <c r="B211" i="44"/>
  <c r="B211" i="58"/>
  <c r="B211" i="60"/>
  <c r="B211" i="45"/>
  <c r="B211" i="67"/>
  <c r="B211" i="53"/>
  <c r="B211" i="61"/>
  <c r="B211" i="48"/>
  <c r="B211" i="66"/>
  <c r="B211" i="56"/>
  <c r="B211" i="65"/>
  <c r="B211" i="55"/>
  <c r="B211" i="57"/>
  <c r="B211" i="62"/>
  <c r="B211" i="52"/>
  <c r="B211" i="69"/>
  <c r="B211" i="59"/>
  <c r="B211" i="64"/>
  <c r="B211" i="49"/>
  <c r="B211" i="54"/>
  <c r="B211" i="51"/>
  <c r="H362" i="67"/>
  <c r="H362" i="55"/>
  <c r="H362" i="58"/>
  <c r="H362" i="48"/>
  <c r="H362" i="56"/>
  <c r="H362" i="53"/>
  <c r="H366" i="56"/>
  <c r="H362" i="57"/>
  <c r="H362" i="69"/>
  <c r="H366" i="69"/>
  <c r="H362" i="68"/>
  <c r="H362" i="66"/>
  <c r="H362" i="65"/>
  <c r="H366" i="62"/>
  <c r="H362" i="62"/>
  <c r="H362" i="60"/>
  <c r="H362" i="59"/>
  <c r="H366" i="58"/>
  <c r="H366" i="57"/>
  <c r="H366" i="55"/>
  <c r="H366" i="54"/>
  <c r="H362" i="54"/>
  <c r="H366" i="53"/>
  <c r="H366" i="52"/>
  <c r="H362" i="52"/>
  <c r="H366" i="51"/>
  <c r="H362" i="51"/>
  <c r="H366" i="50"/>
  <c r="H366" i="49"/>
  <c r="H362" i="49"/>
  <c r="H366" i="45"/>
  <c r="H362" i="45"/>
  <c r="H366" i="68"/>
  <c r="H366" i="67"/>
  <c r="H366" i="66"/>
  <c r="H366" i="65"/>
  <c r="H362" i="64"/>
  <c r="H366" i="64"/>
  <c r="H366" i="63"/>
  <c r="H362" i="63"/>
  <c r="H362" i="61"/>
  <c r="H366" i="61"/>
  <c r="H366" i="60"/>
  <c r="H366" i="59"/>
  <c r="H366" i="48"/>
  <c r="H366" i="44"/>
  <c r="D81" i="51"/>
  <c r="D82" i="51"/>
  <c r="D83" i="51"/>
  <c r="D84" i="51"/>
  <c r="D85" i="51"/>
  <c r="D86" i="51"/>
  <c r="D87" i="51"/>
  <c r="D88" i="51"/>
  <c r="D89" i="51"/>
  <c r="D90" i="51"/>
  <c r="D91" i="51"/>
  <c r="D92" i="51"/>
  <c r="D93" i="51"/>
  <c r="D94" i="51"/>
  <c r="D95" i="51"/>
  <c r="D96" i="51"/>
  <c r="D97" i="51"/>
  <c r="D98" i="51"/>
  <c r="C65" i="51"/>
  <c r="C66" i="51"/>
  <c r="C67" i="51"/>
  <c r="C68" i="51"/>
  <c r="C69" i="51"/>
  <c r="C70" i="51"/>
  <c r="C71" i="51"/>
  <c r="C72" i="51"/>
  <c r="C73" i="51"/>
  <c r="C74" i="51"/>
  <c r="C75" i="51"/>
  <c r="C76" i="51"/>
  <c r="C77" i="51"/>
  <c r="C78" i="51"/>
  <c r="C79" i="51"/>
  <c r="C80" i="51"/>
  <c r="C81" i="51"/>
  <c r="C82" i="51"/>
  <c r="C83" i="51"/>
  <c r="G417" i="69"/>
  <c r="H417" i="69" s="1"/>
  <c r="G418" i="69"/>
  <c r="H418" i="69" s="1"/>
  <c r="G419" i="69"/>
  <c r="H419" i="69" s="1"/>
  <c r="G420" i="69"/>
  <c r="H420" i="69" s="1"/>
  <c r="G421" i="69"/>
  <c r="H421" i="69" s="1"/>
  <c r="G422" i="69"/>
  <c r="H422" i="69" s="1"/>
  <c r="G423" i="69"/>
  <c r="H423" i="69" s="1"/>
  <c r="G424" i="69"/>
  <c r="H424" i="69" s="1"/>
  <c r="E417" i="69"/>
  <c r="E418" i="69"/>
  <c r="E419" i="69"/>
  <c r="E420" i="69"/>
  <c r="E421" i="69"/>
  <c r="E422" i="69"/>
  <c r="E423" i="69"/>
  <c r="E424" i="69"/>
  <c r="D417" i="69"/>
  <c r="D418" i="69"/>
  <c r="D419" i="69"/>
  <c r="D420" i="69"/>
  <c r="D421" i="69"/>
  <c r="D422" i="69"/>
  <c r="D423" i="69"/>
  <c r="D424" i="69"/>
  <c r="C417" i="69"/>
  <c r="C418" i="69"/>
  <c r="C419" i="69"/>
  <c r="C420" i="69"/>
  <c r="C421" i="69"/>
  <c r="C422" i="69"/>
  <c r="C423" i="69"/>
  <c r="C424" i="69"/>
  <c r="B420" i="69"/>
  <c r="A417" i="69"/>
  <c r="A418" i="69"/>
  <c r="A419" i="69"/>
  <c r="A420" i="69"/>
  <c r="A421" i="69"/>
  <c r="A422" i="69"/>
  <c r="A423" i="69"/>
  <c r="A424" i="69"/>
  <c r="G420" i="68"/>
  <c r="H420" i="68" s="1"/>
  <c r="E420" i="68"/>
  <c r="D420" i="68"/>
  <c r="C420" i="68"/>
  <c r="B420" i="68"/>
  <c r="A420" i="68"/>
  <c r="G420" i="67"/>
  <c r="H420" i="67" s="1"/>
  <c r="E420" i="67"/>
  <c r="D420" i="67"/>
  <c r="C420" i="67"/>
  <c r="B420" i="67"/>
  <c r="A420" i="67"/>
  <c r="G420" i="66"/>
  <c r="H420" i="66" s="1"/>
  <c r="E420" i="66"/>
  <c r="D420" i="66"/>
  <c r="C420" i="66"/>
  <c r="B420" i="66"/>
  <c r="A420" i="66"/>
  <c r="G417" i="65"/>
  <c r="H417" i="65" s="1"/>
  <c r="G418" i="65"/>
  <c r="H418" i="65" s="1"/>
  <c r="G419" i="65"/>
  <c r="H419" i="65" s="1"/>
  <c r="G420" i="65"/>
  <c r="H420" i="65" s="1"/>
  <c r="G421" i="65"/>
  <c r="H421" i="65" s="1"/>
  <c r="G422" i="65"/>
  <c r="H422" i="65" s="1"/>
  <c r="G423" i="65"/>
  <c r="H423" i="65" s="1"/>
  <c r="G424" i="65"/>
  <c r="H424" i="65" s="1"/>
  <c r="E417" i="65"/>
  <c r="E418" i="65"/>
  <c r="E419" i="65"/>
  <c r="E420" i="65"/>
  <c r="E421" i="65"/>
  <c r="E422" i="65"/>
  <c r="E423" i="65"/>
  <c r="E424" i="65"/>
  <c r="D417" i="65"/>
  <c r="D418" i="65"/>
  <c r="D419" i="65"/>
  <c r="D420" i="65"/>
  <c r="D421" i="65"/>
  <c r="D422" i="65"/>
  <c r="D423" i="65"/>
  <c r="D424" i="65"/>
  <c r="C417" i="65"/>
  <c r="C418" i="65"/>
  <c r="C419" i="65"/>
  <c r="C420" i="65"/>
  <c r="C421" i="65"/>
  <c r="C422" i="65"/>
  <c r="C423" i="65"/>
  <c r="C424" i="65"/>
  <c r="B420" i="65"/>
  <c r="A417" i="65"/>
  <c r="A418" i="65"/>
  <c r="A419" i="65"/>
  <c r="A420" i="65"/>
  <c r="A421" i="65"/>
  <c r="A422" i="65"/>
  <c r="A423" i="65"/>
  <c r="A424" i="65"/>
  <c r="G420" i="64"/>
  <c r="H420" i="64" s="1"/>
  <c r="E420" i="64"/>
  <c r="D420" i="64"/>
  <c r="C420" i="64"/>
  <c r="B420" i="64"/>
  <c r="A420" i="64"/>
  <c r="G420" i="63"/>
  <c r="H420" i="63" s="1"/>
  <c r="E420" i="63"/>
  <c r="D420" i="63"/>
  <c r="C420" i="63"/>
  <c r="B420" i="63"/>
  <c r="A420" i="63"/>
  <c r="G420" i="62"/>
  <c r="H420" i="62" s="1"/>
  <c r="E420" i="62"/>
  <c r="D420" i="62"/>
  <c r="C420" i="62"/>
  <c r="B420" i="62"/>
  <c r="A420" i="62"/>
  <c r="G420" i="61"/>
  <c r="H420" i="61" s="1"/>
  <c r="E420" i="61"/>
  <c r="D420" i="61"/>
  <c r="C420" i="61"/>
  <c r="B420" i="61"/>
  <c r="A420" i="61"/>
  <c r="G420" i="60"/>
  <c r="H420" i="60" s="1"/>
  <c r="E420" i="60"/>
  <c r="D420" i="60"/>
  <c r="C420" i="60"/>
  <c r="B420" i="60"/>
  <c r="A420" i="60"/>
  <c r="G420" i="59"/>
  <c r="H420" i="59" s="1"/>
  <c r="E420" i="59"/>
  <c r="D420" i="59"/>
  <c r="C420" i="59"/>
  <c r="B420" i="59"/>
  <c r="A420" i="59"/>
  <c r="G420" i="58"/>
  <c r="H420" i="58" s="1"/>
  <c r="E420" i="58"/>
  <c r="D420" i="58"/>
  <c r="C420" i="58"/>
  <c r="B420" i="58"/>
  <c r="A420" i="58"/>
  <c r="G420" i="57"/>
  <c r="H420" i="57" s="1"/>
  <c r="E420" i="57"/>
  <c r="D420" i="57"/>
  <c r="C420" i="57"/>
  <c r="B420" i="57"/>
  <c r="A420" i="57"/>
  <c r="G420" i="56"/>
  <c r="H420" i="56" s="1"/>
  <c r="E420" i="56"/>
  <c r="D420" i="56"/>
  <c r="C420" i="56"/>
  <c r="B420" i="56"/>
  <c r="A420" i="56"/>
  <c r="G420" i="55"/>
  <c r="H420" i="55" s="1"/>
  <c r="E420" i="55"/>
  <c r="D420" i="55"/>
  <c r="C420" i="55"/>
  <c r="B420" i="55"/>
  <c r="A420" i="55"/>
  <c r="G420" i="54"/>
  <c r="H420" i="54" s="1"/>
  <c r="E420" i="54"/>
  <c r="D420" i="54"/>
  <c r="C420" i="54"/>
  <c r="B420" i="54"/>
  <c r="A420" i="54"/>
  <c r="G420" i="53"/>
  <c r="H420" i="53" s="1"/>
  <c r="E420" i="53"/>
  <c r="D420" i="53"/>
  <c r="C420" i="53"/>
  <c r="B420" i="53"/>
  <c r="A420" i="53"/>
  <c r="G420" i="52"/>
  <c r="H420" i="52" s="1"/>
  <c r="E420" i="52"/>
  <c r="D420" i="52"/>
  <c r="C420" i="52"/>
  <c r="B420" i="52"/>
  <c r="A420" i="52"/>
  <c r="G420" i="51"/>
  <c r="H420" i="51" s="1"/>
  <c r="E420" i="51"/>
  <c r="D420" i="51"/>
  <c r="C420" i="51"/>
  <c r="B420" i="51"/>
  <c r="A420" i="51"/>
  <c r="G420" i="50"/>
  <c r="H420" i="50" s="1"/>
  <c r="E420" i="50"/>
  <c r="D420" i="50"/>
  <c r="C420" i="50"/>
  <c r="B420" i="50"/>
  <c r="A420" i="50"/>
  <c r="G417" i="49"/>
  <c r="H417" i="49" s="1"/>
  <c r="G418" i="49"/>
  <c r="H418" i="49" s="1"/>
  <c r="G419" i="49"/>
  <c r="H419" i="49" s="1"/>
  <c r="G420" i="49"/>
  <c r="H420" i="49" s="1"/>
  <c r="G421" i="49"/>
  <c r="H421" i="49" s="1"/>
  <c r="G422" i="49"/>
  <c r="H422" i="49" s="1"/>
  <c r="G423" i="49"/>
  <c r="H423" i="49" s="1"/>
  <c r="G424" i="49"/>
  <c r="H424" i="49" s="1"/>
  <c r="E417" i="49"/>
  <c r="E418" i="49"/>
  <c r="E419" i="49"/>
  <c r="E420" i="49"/>
  <c r="E421" i="49"/>
  <c r="E422" i="49"/>
  <c r="E423" i="49"/>
  <c r="E424" i="49"/>
  <c r="D417" i="49"/>
  <c r="D418" i="49"/>
  <c r="D419" i="49"/>
  <c r="D420" i="49"/>
  <c r="D421" i="49"/>
  <c r="D422" i="49"/>
  <c r="D423" i="49"/>
  <c r="D424" i="49"/>
  <c r="C417" i="49"/>
  <c r="C418" i="49"/>
  <c r="C419" i="49"/>
  <c r="C420" i="49"/>
  <c r="C421" i="49"/>
  <c r="C422" i="49"/>
  <c r="C423" i="49"/>
  <c r="C424" i="49"/>
  <c r="B420" i="49"/>
  <c r="A417" i="49"/>
  <c r="A418" i="49"/>
  <c r="A419" i="49"/>
  <c r="A420" i="49"/>
  <c r="A421" i="49"/>
  <c r="A422" i="49"/>
  <c r="A423" i="49"/>
  <c r="A424" i="49"/>
  <c r="G420" i="48"/>
  <c r="H420" i="48" s="1"/>
  <c r="E420" i="48"/>
  <c r="D420" i="48"/>
  <c r="C420" i="48"/>
  <c r="B420" i="48"/>
  <c r="A420" i="48"/>
  <c r="G420" i="45"/>
  <c r="H420" i="45" s="1"/>
  <c r="E420" i="45"/>
  <c r="D420" i="45"/>
  <c r="C420" i="45"/>
  <c r="B420" i="45"/>
  <c r="A420" i="45"/>
  <c r="G417" i="44"/>
  <c r="H417" i="44" s="1"/>
  <c r="G418" i="44"/>
  <c r="H418" i="44" s="1"/>
  <c r="G419" i="44"/>
  <c r="H419" i="44" s="1"/>
  <c r="G420" i="44"/>
  <c r="H420" i="44" s="1"/>
  <c r="G421" i="44"/>
  <c r="H421" i="44" s="1"/>
  <c r="G422" i="44"/>
  <c r="H422" i="44" s="1"/>
  <c r="G423" i="44"/>
  <c r="H423" i="44" s="1"/>
  <c r="G424" i="44"/>
  <c r="H424" i="44" s="1"/>
  <c r="E417" i="44"/>
  <c r="E418" i="44"/>
  <c r="E419" i="44"/>
  <c r="E420" i="44"/>
  <c r="E421" i="44"/>
  <c r="E422" i="44"/>
  <c r="E423" i="44"/>
  <c r="E424" i="44"/>
  <c r="D417" i="44"/>
  <c r="D418" i="44"/>
  <c r="D419" i="44"/>
  <c r="D420" i="44"/>
  <c r="D421" i="44"/>
  <c r="D422" i="44"/>
  <c r="D423" i="44"/>
  <c r="D424" i="44"/>
  <c r="C417" i="44"/>
  <c r="C418" i="44"/>
  <c r="C419" i="44"/>
  <c r="C420" i="44"/>
  <c r="C421" i="44"/>
  <c r="C422" i="44"/>
  <c r="C423" i="44"/>
  <c r="C424" i="44"/>
  <c r="B420" i="44"/>
  <c r="A417" i="44"/>
  <c r="A418" i="44"/>
  <c r="A419" i="44"/>
  <c r="A420" i="44"/>
  <c r="A421" i="44"/>
  <c r="A422" i="44"/>
  <c r="A423" i="44"/>
  <c r="A424" i="44"/>
  <c r="G475" i="69"/>
  <c r="H475" i="69" s="1"/>
  <c r="E475" i="69"/>
  <c r="D475" i="69"/>
  <c r="C475" i="69"/>
  <c r="A475" i="69"/>
  <c r="G475" i="68"/>
  <c r="H475" i="68" s="1"/>
  <c r="E475" i="68"/>
  <c r="D475" i="68"/>
  <c r="C475" i="68"/>
  <c r="B475" i="68"/>
  <c r="A475" i="68"/>
  <c r="G475" i="67"/>
  <c r="H475" i="67" s="1"/>
  <c r="E475" i="67"/>
  <c r="D475" i="67"/>
  <c r="C475" i="67"/>
  <c r="B475" i="67"/>
  <c r="A475" i="67"/>
  <c r="G475" i="66"/>
  <c r="H475" i="66" s="1"/>
  <c r="E475" i="66"/>
  <c r="D475" i="66"/>
  <c r="C475" i="66"/>
  <c r="B475" i="66"/>
  <c r="A475" i="66"/>
  <c r="G475" i="65"/>
  <c r="H475" i="65" s="1"/>
  <c r="G476" i="65"/>
  <c r="H476" i="65" s="1"/>
  <c r="G477" i="65"/>
  <c r="H477" i="65" s="1"/>
  <c r="G478" i="65"/>
  <c r="H478" i="65" s="1"/>
  <c r="E475" i="65"/>
  <c r="E476" i="65"/>
  <c r="E478" i="65"/>
  <c r="D475" i="65"/>
  <c r="D476" i="65"/>
  <c r="D477" i="65"/>
  <c r="C475" i="65"/>
  <c r="C476" i="65"/>
  <c r="C477" i="65"/>
  <c r="C478" i="65"/>
  <c r="B475" i="65"/>
  <c r="A475" i="65"/>
  <c r="A476" i="65"/>
  <c r="A477" i="65"/>
  <c r="A478" i="65"/>
  <c r="G475" i="64"/>
  <c r="H475" i="64" s="1"/>
  <c r="E475" i="64"/>
  <c r="D475" i="64"/>
  <c r="C475" i="64"/>
  <c r="B475" i="64"/>
  <c r="A475" i="64"/>
  <c r="G475" i="63"/>
  <c r="H475" i="63" s="1"/>
  <c r="E475" i="63"/>
  <c r="D475" i="63"/>
  <c r="C475" i="63"/>
  <c r="B475" i="63"/>
  <c r="A475" i="63"/>
  <c r="G475" i="62"/>
  <c r="H475" i="62" s="1"/>
  <c r="E475" i="62"/>
  <c r="D475" i="62"/>
  <c r="C475" i="62"/>
  <c r="B475" i="62"/>
  <c r="A475" i="62"/>
  <c r="G475" i="61"/>
  <c r="H475" i="61" s="1"/>
  <c r="E475" i="61"/>
  <c r="D475" i="61"/>
  <c r="C475" i="61"/>
  <c r="B475" i="61"/>
  <c r="A475" i="61"/>
  <c r="G475" i="60"/>
  <c r="H475" i="60" s="1"/>
  <c r="E475" i="60"/>
  <c r="D475" i="60"/>
  <c r="C475" i="60"/>
  <c r="B475" i="60"/>
  <c r="A475" i="60"/>
  <c r="G475" i="59"/>
  <c r="H475" i="59" s="1"/>
  <c r="E475" i="59"/>
  <c r="D475" i="59"/>
  <c r="C475" i="59"/>
  <c r="B475" i="59"/>
  <c r="A475" i="59"/>
  <c r="G475" i="58"/>
  <c r="H475" i="58" s="1"/>
  <c r="E475" i="58"/>
  <c r="D475" i="58"/>
  <c r="C475" i="58"/>
  <c r="B475" i="58"/>
  <c r="A475" i="58"/>
  <c r="G475" i="57"/>
  <c r="H475" i="57" s="1"/>
  <c r="E475" i="57"/>
  <c r="D475" i="57"/>
  <c r="C475" i="57"/>
  <c r="B475" i="57"/>
  <c r="A475" i="57"/>
  <c r="G475" i="56"/>
  <c r="H475" i="56" s="1"/>
  <c r="E475" i="56"/>
  <c r="D475" i="56"/>
  <c r="C475" i="56"/>
  <c r="B475" i="56"/>
  <c r="A475" i="56"/>
  <c r="G475" i="55"/>
  <c r="H475" i="55" s="1"/>
  <c r="E475" i="55"/>
  <c r="D475" i="55"/>
  <c r="C475" i="55"/>
  <c r="B475" i="55"/>
  <c r="A475" i="55"/>
  <c r="G475" i="54"/>
  <c r="H475" i="54" s="1"/>
  <c r="E475" i="54"/>
  <c r="D475" i="54"/>
  <c r="C475" i="54"/>
  <c r="B475" i="54"/>
  <c r="A475" i="54"/>
  <c r="G475" i="53"/>
  <c r="H475" i="53" s="1"/>
  <c r="D475" i="53"/>
  <c r="C475" i="53"/>
  <c r="B475" i="53"/>
  <c r="A475" i="53"/>
  <c r="G475" i="52"/>
  <c r="H475" i="52" s="1"/>
  <c r="E475" i="52"/>
  <c r="D475" i="52"/>
  <c r="C475" i="52"/>
  <c r="B475" i="52"/>
  <c r="A475" i="52"/>
  <c r="G475" i="51"/>
  <c r="H475" i="51" s="1"/>
  <c r="E475" i="51"/>
  <c r="D475" i="51"/>
  <c r="C475" i="51"/>
  <c r="B475" i="51"/>
  <c r="A475" i="51"/>
  <c r="G475" i="50"/>
  <c r="H475" i="50" s="1"/>
  <c r="E475" i="50"/>
  <c r="D475" i="50"/>
  <c r="C475" i="50"/>
  <c r="B475" i="50"/>
  <c r="A475" i="50"/>
  <c r="G475" i="49"/>
  <c r="H475" i="49" s="1"/>
  <c r="E475" i="49"/>
  <c r="D475" i="49"/>
  <c r="C475" i="49"/>
  <c r="B475" i="49"/>
  <c r="A475" i="49"/>
  <c r="G475" i="48"/>
  <c r="H475" i="48" s="1"/>
  <c r="E475" i="48"/>
  <c r="D475" i="48"/>
  <c r="C475" i="48"/>
  <c r="B475" i="48"/>
  <c r="A475" i="48"/>
  <c r="G475" i="45"/>
  <c r="H475" i="45" s="1"/>
  <c r="E475" i="45"/>
  <c r="D475" i="45"/>
  <c r="C475" i="45"/>
  <c r="B475" i="45"/>
  <c r="A475" i="45"/>
  <c r="G475" i="44"/>
  <c r="H475" i="44" s="1"/>
  <c r="G476" i="44"/>
  <c r="H476" i="44" s="1"/>
  <c r="G478" i="44"/>
  <c r="H478" i="44" s="1"/>
  <c r="G479" i="44"/>
  <c r="H479" i="44" s="1"/>
  <c r="E475" i="44"/>
  <c r="E476" i="44"/>
  <c r="E478" i="44"/>
  <c r="E479" i="44"/>
  <c r="D475" i="44"/>
  <c r="D476" i="44"/>
  <c r="D477" i="44"/>
  <c r="D478" i="44"/>
  <c r="D479" i="44"/>
  <c r="C475" i="44"/>
  <c r="C476" i="44"/>
  <c r="C477" i="44"/>
  <c r="C478" i="44"/>
  <c r="C479" i="44"/>
  <c r="B475" i="44"/>
  <c r="A475" i="44"/>
  <c r="A476" i="44"/>
  <c r="A477" i="44"/>
  <c r="A478" i="44"/>
  <c r="A479" i="44"/>
  <c r="G308" i="69"/>
  <c r="H308" i="69" s="1"/>
  <c r="E308" i="69"/>
  <c r="D308" i="69"/>
  <c r="C308" i="69"/>
  <c r="B308" i="69"/>
  <c r="A308" i="69"/>
  <c r="G308" i="64"/>
  <c r="H308" i="64" s="1"/>
  <c r="E308" i="64"/>
  <c r="D308" i="64"/>
  <c r="B308" i="64"/>
  <c r="A308" i="64"/>
  <c r="G308" i="63"/>
  <c r="H308" i="63" s="1"/>
  <c r="E308" i="63"/>
  <c r="D308" i="63"/>
  <c r="C308" i="63"/>
  <c r="B308" i="63"/>
  <c r="A308" i="63"/>
  <c r="G308" i="62"/>
  <c r="H308" i="62" s="1"/>
  <c r="E308" i="62"/>
  <c r="D308" i="62"/>
  <c r="C308" i="62"/>
  <c r="B308" i="62"/>
  <c r="A308" i="62"/>
  <c r="G308" i="61"/>
  <c r="H308" i="61" s="1"/>
  <c r="E308" i="61"/>
  <c r="D308" i="61"/>
  <c r="C308" i="61"/>
  <c r="B308" i="61"/>
  <c r="A308" i="61"/>
  <c r="G308" i="60"/>
  <c r="H308" i="60" s="1"/>
  <c r="E308" i="60"/>
  <c r="D308" i="60"/>
  <c r="C308" i="60"/>
  <c r="B308" i="60"/>
  <c r="A308" i="60"/>
  <c r="G308" i="59"/>
  <c r="H308" i="59" s="1"/>
  <c r="E308" i="59"/>
  <c r="D308" i="59"/>
  <c r="C308" i="59"/>
  <c r="B308" i="59"/>
  <c r="A308" i="59"/>
  <c r="G308" i="58"/>
  <c r="H308" i="58" s="1"/>
  <c r="E308" i="58"/>
  <c r="D308" i="58"/>
  <c r="C308" i="58"/>
  <c r="B308" i="58"/>
  <c r="A308" i="58"/>
  <c r="G308" i="57"/>
  <c r="H308" i="57" s="1"/>
  <c r="E308" i="57"/>
  <c r="D308" i="57"/>
  <c r="C308" i="57"/>
  <c r="B308" i="57"/>
  <c r="A308" i="57"/>
  <c r="G308" i="56"/>
  <c r="H308" i="56" s="1"/>
  <c r="E308" i="56"/>
  <c r="D308" i="56"/>
  <c r="C308" i="56"/>
  <c r="B308" i="56"/>
  <c r="A308" i="56"/>
  <c r="G308" i="55"/>
  <c r="H308" i="55" s="1"/>
  <c r="E308" i="55"/>
  <c r="D308" i="55"/>
  <c r="C308" i="55"/>
  <c r="B308" i="55"/>
  <c r="A308" i="55"/>
  <c r="G308" i="54"/>
  <c r="H308" i="54" s="1"/>
  <c r="E308" i="54"/>
  <c r="D308" i="54"/>
  <c r="C308" i="54"/>
  <c r="B308" i="54"/>
  <c r="A308" i="54"/>
  <c r="G308" i="53"/>
  <c r="H308" i="53" s="1"/>
  <c r="E308" i="53"/>
  <c r="D308" i="53"/>
  <c r="C308" i="53"/>
  <c r="B308" i="53"/>
  <c r="A308" i="53"/>
  <c r="G308" i="52"/>
  <c r="H308" i="52" s="1"/>
  <c r="E308" i="52"/>
  <c r="D308" i="52"/>
  <c r="C308" i="52"/>
  <c r="B308" i="52"/>
  <c r="A308" i="52"/>
  <c r="G308" i="51"/>
  <c r="H308" i="51" s="1"/>
  <c r="E308" i="51"/>
  <c r="D308" i="51"/>
  <c r="C308" i="51"/>
  <c r="B308" i="51"/>
  <c r="A308" i="51"/>
  <c r="G308" i="50"/>
  <c r="H308" i="50" s="1"/>
  <c r="E308" i="50"/>
  <c r="D308" i="50"/>
  <c r="C308" i="50"/>
  <c r="B308" i="50"/>
  <c r="A308" i="50"/>
  <c r="G308" i="49"/>
  <c r="H308" i="49" s="1"/>
  <c r="E308" i="49"/>
  <c r="D308" i="49"/>
  <c r="C308" i="49"/>
  <c r="B308" i="49"/>
  <c r="A308" i="49"/>
  <c r="G308" i="48"/>
  <c r="H308" i="48" s="1"/>
  <c r="E308" i="48"/>
  <c r="D308" i="48"/>
  <c r="C308" i="48"/>
  <c r="B308" i="48"/>
  <c r="A308" i="48"/>
  <c r="G308" i="45"/>
  <c r="H308" i="45" s="1"/>
  <c r="E308" i="45"/>
  <c r="D308" i="45"/>
  <c r="C308" i="45"/>
  <c r="B308" i="45"/>
  <c r="A308" i="45"/>
  <c r="G301" i="44"/>
  <c r="H301" i="44" s="1"/>
  <c r="G302" i="44"/>
  <c r="H302" i="44" s="1"/>
  <c r="G303" i="44"/>
  <c r="H303" i="44" s="1"/>
  <c r="G304" i="44"/>
  <c r="H304" i="44" s="1"/>
  <c r="G305" i="44"/>
  <c r="H305" i="44" s="1"/>
  <c r="G306" i="44"/>
  <c r="H306" i="44" s="1"/>
  <c r="G307" i="44"/>
  <c r="H307" i="44" s="1"/>
  <c r="G308" i="44"/>
  <c r="H308" i="44" s="1"/>
  <c r="G309" i="44"/>
  <c r="H309" i="44" s="1"/>
  <c r="E305" i="44"/>
  <c r="E306" i="44"/>
  <c r="E307" i="44"/>
  <c r="E308" i="44"/>
  <c r="E309" i="44"/>
  <c r="D305" i="44"/>
  <c r="D306" i="44"/>
  <c r="D307" i="44"/>
  <c r="D308" i="44"/>
  <c r="D309" i="44"/>
  <c r="C306" i="44"/>
  <c r="C307" i="44"/>
  <c r="C308" i="44"/>
  <c r="C309" i="44"/>
  <c r="A307" i="44"/>
  <c r="A308" i="44"/>
  <c r="A309" i="44"/>
  <c r="B308" i="44"/>
  <c r="G275" i="69"/>
  <c r="H275" i="69" s="1"/>
  <c r="E275" i="69"/>
  <c r="D275" i="69"/>
  <c r="C275" i="69"/>
  <c r="B275" i="69"/>
  <c r="A275" i="69"/>
  <c r="G274" i="69"/>
  <c r="H274" i="69" s="1"/>
  <c r="E274" i="69"/>
  <c r="D274" i="69"/>
  <c r="C274" i="69"/>
  <c r="B274" i="69"/>
  <c r="A274" i="69"/>
  <c r="D273" i="69"/>
  <c r="C273" i="69"/>
  <c r="B273" i="69"/>
  <c r="A273" i="69"/>
  <c r="G275" i="68"/>
  <c r="H275" i="68" s="1"/>
  <c r="E275" i="68"/>
  <c r="D275" i="68"/>
  <c r="C275" i="68"/>
  <c r="B275" i="68"/>
  <c r="A275" i="68"/>
  <c r="G274" i="68"/>
  <c r="H274" i="68" s="1"/>
  <c r="E274" i="68"/>
  <c r="D274" i="68"/>
  <c r="C274" i="68"/>
  <c r="B274" i="68"/>
  <c r="A274" i="68"/>
  <c r="D273" i="68"/>
  <c r="C273" i="68"/>
  <c r="B273" i="68"/>
  <c r="A273" i="68"/>
  <c r="G275" i="67"/>
  <c r="H275" i="67" s="1"/>
  <c r="E275" i="67"/>
  <c r="D275" i="67"/>
  <c r="C275" i="67"/>
  <c r="B275" i="67"/>
  <c r="A275" i="67"/>
  <c r="G274" i="67"/>
  <c r="H274" i="67" s="1"/>
  <c r="E274" i="67"/>
  <c r="D274" i="67"/>
  <c r="C274" i="67"/>
  <c r="B274" i="67"/>
  <c r="A274" i="67"/>
  <c r="D273" i="67"/>
  <c r="C273" i="67"/>
  <c r="B273" i="67"/>
  <c r="A273" i="67"/>
  <c r="G275" i="66"/>
  <c r="H275" i="66" s="1"/>
  <c r="E275" i="66"/>
  <c r="D275" i="66"/>
  <c r="C275" i="66"/>
  <c r="B275" i="66"/>
  <c r="A275" i="66"/>
  <c r="G274" i="66"/>
  <c r="H274" i="66" s="1"/>
  <c r="E274" i="66"/>
  <c r="D274" i="66"/>
  <c r="C274" i="66"/>
  <c r="B274" i="66"/>
  <c r="A274" i="66"/>
  <c r="D273" i="66"/>
  <c r="C273" i="66"/>
  <c r="B273" i="66"/>
  <c r="A273" i="66"/>
  <c r="G275" i="65"/>
  <c r="H275" i="65" s="1"/>
  <c r="E275" i="65"/>
  <c r="D275" i="65"/>
  <c r="C275" i="65"/>
  <c r="B275" i="65"/>
  <c r="A275" i="65"/>
  <c r="G274" i="65"/>
  <c r="H274" i="65" s="1"/>
  <c r="E274" i="65"/>
  <c r="D274" i="65"/>
  <c r="C274" i="65"/>
  <c r="B274" i="65"/>
  <c r="A274" i="65"/>
  <c r="D273" i="65"/>
  <c r="C273" i="65"/>
  <c r="B273" i="65"/>
  <c r="A273" i="65"/>
  <c r="G275" i="64"/>
  <c r="H275" i="64" s="1"/>
  <c r="E275" i="64"/>
  <c r="D275" i="64"/>
  <c r="C275" i="64"/>
  <c r="B275" i="64"/>
  <c r="A275" i="64"/>
  <c r="G274" i="64"/>
  <c r="H274" i="64" s="1"/>
  <c r="E274" i="64"/>
  <c r="D274" i="64"/>
  <c r="C274" i="64"/>
  <c r="B274" i="64"/>
  <c r="A274" i="64"/>
  <c r="D273" i="64"/>
  <c r="C273" i="64"/>
  <c r="B273" i="64"/>
  <c r="A273" i="64"/>
  <c r="G275" i="63"/>
  <c r="H275" i="63" s="1"/>
  <c r="E275" i="63"/>
  <c r="D275" i="63"/>
  <c r="C275" i="63"/>
  <c r="B275" i="63"/>
  <c r="A275" i="63"/>
  <c r="G274" i="63"/>
  <c r="H274" i="63" s="1"/>
  <c r="E274" i="63"/>
  <c r="D274" i="63"/>
  <c r="C274" i="63"/>
  <c r="B274" i="63"/>
  <c r="A274" i="63"/>
  <c r="D273" i="63"/>
  <c r="C273" i="63"/>
  <c r="B273" i="63"/>
  <c r="A273" i="63"/>
  <c r="G275" i="62"/>
  <c r="H275" i="62" s="1"/>
  <c r="E275" i="62"/>
  <c r="D275" i="62"/>
  <c r="C275" i="62"/>
  <c r="B275" i="62"/>
  <c r="A275" i="62"/>
  <c r="G274" i="62"/>
  <c r="H274" i="62" s="1"/>
  <c r="E274" i="62"/>
  <c r="D274" i="62"/>
  <c r="C274" i="62"/>
  <c r="B274" i="62"/>
  <c r="A274" i="62"/>
  <c r="D273" i="62"/>
  <c r="C273" i="62"/>
  <c r="B273" i="62"/>
  <c r="A273" i="62"/>
  <c r="G275" i="61"/>
  <c r="H275" i="61" s="1"/>
  <c r="E275" i="61"/>
  <c r="D275" i="61"/>
  <c r="C275" i="61"/>
  <c r="B275" i="61"/>
  <c r="A275" i="61"/>
  <c r="G274" i="61"/>
  <c r="H274" i="61" s="1"/>
  <c r="E274" i="61"/>
  <c r="D274" i="61"/>
  <c r="C274" i="61"/>
  <c r="B274" i="61"/>
  <c r="A274" i="61"/>
  <c r="D273" i="61"/>
  <c r="C273" i="61"/>
  <c r="B273" i="61"/>
  <c r="A273" i="61"/>
  <c r="G275" i="60"/>
  <c r="H275" i="60" s="1"/>
  <c r="E275" i="60"/>
  <c r="D275" i="60"/>
  <c r="C275" i="60"/>
  <c r="B275" i="60"/>
  <c r="A275" i="60"/>
  <c r="G274" i="60"/>
  <c r="H274" i="60" s="1"/>
  <c r="E274" i="60"/>
  <c r="D274" i="60"/>
  <c r="C274" i="60"/>
  <c r="B274" i="60"/>
  <c r="A274" i="60"/>
  <c r="D273" i="60"/>
  <c r="C273" i="60"/>
  <c r="B273" i="60"/>
  <c r="A273" i="60"/>
  <c r="G275" i="59"/>
  <c r="H275" i="59" s="1"/>
  <c r="E275" i="59"/>
  <c r="D275" i="59"/>
  <c r="C275" i="59"/>
  <c r="B275" i="59"/>
  <c r="A275" i="59"/>
  <c r="G274" i="59"/>
  <c r="H274" i="59" s="1"/>
  <c r="E274" i="59"/>
  <c r="D274" i="59"/>
  <c r="C274" i="59"/>
  <c r="B274" i="59"/>
  <c r="A274" i="59"/>
  <c r="D273" i="59"/>
  <c r="C273" i="59"/>
  <c r="B273" i="59"/>
  <c r="A273" i="59"/>
  <c r="G275" i="58"/>
  <c r="H275" i="58" s="1"/>
  <c r="E275" i="58"/>
  <c r="D275" i="58"/>
  <c r="C275" i="58"/>
  <c r="B275" i="58"/>
  <c r="A275" i="58"/>
  <c r="G274" i="58"/>
  <c r="H274" i="58" s="1"/>
  <c r="E274" i="58"/>
  <c r="D274" i="58"/>
  <c r="C274" i="58"/>
  <c r="B274" i="58"/>
  <c r="A274" i="58"/>
  <c r="D273" i="58"/>
  <c r="C273" i="58"/>
  <c r="B273" i="58"/>
  <c r="A273" i="58"/>
  <c r="E272" i="57"/>
  <c r="E274" i="57"/>
  <c r="E275" i="57"/>
  <c r="E276" i="57"/>
  <c r="G275" i="57"/>
  <c r="H275" i="57" s="1"/>
  <c r="D275" i="57"/>
  <c r="C275" i="57"/>
  <c r="B275" i="57"/>
  <c r="A275" i="57"/>
  <c r="G274" i="57"/>
  <c r="H274" i="57" s="1"/>
  <c r="D274" i="57"/>
  <c r="C274" i="57"/>
  <c r="B274" i="57"/>
  <c r="A274" i="57"/>
  <c r="D273" i="57"/>
  <c r="C273" i="57"/>
  <c r="B273" i="57"/>
  <c r="A273" i="57"/>
  <c r="G272" i="56"/>
  <c r="H272" i="56" s="1"/>
  <c r="G274" i="56"/>
  <c r="H274" i="56" s="1"/>
  <c r="G275" i="56"/>
  <c r="H275" i="56" s="1"/>
  <c r="G276" i="56"/>
  <c r="H276" i="56" s="1"/>
  <c r="E272" i="56"/>
  <c r="E274" i="56"/>
  <c r="E275" i="56"/>
  <c r="E276" i="56"/>
  <c r="D275" i="56"/>
  <c r="C275" i="56"/>
  <c r="B275" i="56"/>
  <c r="A275" i="56"/>
  <c r="D274" i="56"/>
  <c r="C274" i="56"/>
  <c r="B274" i="56"/>
  <c r="A274" i="56"/>
  <c r="D273" i="56"/>
  <c r="C273" i="56"/>
  <c r="B273" i="56"/>
  <c r="A273" i="56"/>
  <c r="G272" i="55"/>
  <c r="H272" i="55" s="1"/>
  <c r="G274" i="55"/>
  <c r="H274" i="55" s="1"/>
  <c r="G275" i="55"/>
  <c r="H275" i="55" s="1"/>
  <c r="G276" i="55"/>
  <c r="H276" i="55" s="1"/>
  <c r="E271" i="55"/>
  <c r="E272" i="55"/>
  <c r="E274" i="55"/>
  <c r="E275" i="55"/>
  <c r="E276" i="55"/>
  <c r="D271" i="55"/>
  <c r="D272" i="55"/>
  <c r="D273" i="55"/>
  <c r="D274" i="55"/>
  <c r="D275" i="55"/>
  <c r="D276" i="55"/>
  <c r="C271" i="55"/>
  <c r="C272" i="55"/>
  <c r="C273" i="55"/>
  <c r="C274" i="55"/>
  <c r="C275" i="55"/>
  <c r="C276" i="55"/>
  <c r="B273" i="55"/>
  <c r="B274" i="55"/>
  <c r="B275" i="55"/>
  <c r="A272" i="55"/>
  <c r="A273" i="55"/>
  <c r="A274" i="55"/>
  <c r="A275" i="55"/>
  <c r="A276" i="55"/>
  <c r="G270" i="54"/>
  <c r="H270" i="54" s="1"/>
  <c r="G271" i="54"/>
  <c r="H271" i="54" s="1"/>
  <c r="G272" i="54"/>
  <c r="H272" i="54" s="1"/>
  <c r="G274" i="54"/>
  <c r="H274" i="54" s="1"/>
  <c r="G275" i="54"/>
  <c r="H275" i="54" s="1"/>
  <c r="G276" i="54"/>
  <c r="H276" i="54" s="1"/>
  <c r="E271" i="54"/>
  <c r="E272" i="54"/>
  <c r="E274" i="54"/>
  <c r="E275" i="54"/>
  <c r="E276" i="54"/>
  <c r="D271" i="54"/>
  <c r="D272" i="54"/>
  <c r="D273" i="54"/>
  <c r="D274" i="54"/>
  <c r="D275" i="54"/>
  <c r="D276" i="54"/>
  <c r="C271" i="54"/>
  <c r="C272" i="54"/>
  <c r="C273" i="54"/>
  <c r="C274" i="54"/>
  <c r="C275" i="54"/>
  <c r="C276" i="54"/>
  <c r="B273" i="54"/>
  <c r="B274" i="54"/>
  <c r="B275" i="54"/>
  <c r="A272" i="54"/>
  <c r="A273" i="54"/>
  <c r="A274" i="54"/>
  <c r="A275" i="54"/>
  <c r="A276" i="54"/>
  <c r="G271" i="53"/>
  <c r="H271" i="53" s="1"/>
  <c r="G272" i="53"/>
  <c r="H272" i="53" s="1"/>
  <c r="G274" i="53"/>
  <c r="H274" i="53" s="1"/>
  <c r="G275" i="53"/>
  <c r="H275" i="53" s="1"/>
  <c r="G276" i="53"/>
  <c r="H276" i="53" s="1"/>
  <c r="E267" i="53"/>
  <c r="E268" i="53"/>
  <c r="E269" i="53"/>
  <c r="E270" i="53"/>
  <c r="E271" i="53"/>
  <c r="E272" i="53"/>
  <c r="E274" i="53"/>
  <c r="E275" i="53"/>
  <c r="E276" i="53"/>
  <c r="D267" i="53"/>
  <c r="D268" i="53"/>
  <c r="D269" i="53"/>
  <c r="D270" i="53"/>
  <c r="D271" i="53"/>
  <c r="D272" i="53"/>
  <c r="D273" i="53"/>
  <c r="D274" i="53"/>
  <c r="D275" i="53"/>
  <c r="D276" i="53"/>
  <c r="C269" i="53"/>
  <c r="C270" i="53"/>
  <c r="C271" i="53"/>
  <c r="C272" i="53"/>
  <c r="C273" i="53"/>
  <c r="C274" i="53"/>
  <c r="C275" i="53"/>
  <c r="C276" i="53"/>
  <c r="B273" i="53"/>
  <c r="B274" i="53"/>
  <c r="B275" i="53"/>
  <c r="A269" i="53"/>
  <c r="A270" i="53"/>
  <c r="A271" i="53"/>
  <c r="A272" i="53"/>
  <c r="A273" i="53"/>
  <c r="A274" i="53"/>
  <c r="A275" i="53"/>
  <c r="A276" i="53"/>
  <c r="G269" i="52"/>
  <c r="H269" i="52" s="1"/>
  <c r="G270" i="52"/>
  <c r="H270" i="52" s="1"/>
  <c r="G271" i="52"/>
  <c r="H271" i="52" s="1"/>
  <c r="G272" i="52"/>
  <c r="H272" i="52" s="1"/>
  <c r="G274" i="52"/>
  <c r="H274" i="52" s="1"/>
  <c r="G275" i="52"/>
  <c r="H275" i="52" s="1"/>
  <c r="G276" i="52"/>
  <c r="H276" i="52" s="1"/>
  <c r="E269" i="52"/>
  <c r="E270" i="52"/>
  <c r="E271" i="52"/>
  <c r="E272" i="52"/>
  <c r="E274" i="52"/>
  <c r="E275" i="52"/>
  <c r="E276" i="52"/>
  <c r="D270" i="52"/>
  <c r="D271" i="52"/>
  <c r="D272" i="52"/>
  <c r="D273" i="52"/>
  <c r="D274" i="52"/>
  <c r="D275" i="52"/>
  <c r="D276" i="52"/>
  <c r="C270" i="52"/>
  <c r="C271" i="52"/>
  <c r="C272" i="52"/>
  <c r="C273" i="52"/>
  <c r="C274" i="52"/>
  <c r="C275" i="52"/>
  <c r="C276" i="52"/>
  <c r="B273" i="52"/>
  <c r="B274" i="52"/>
  <c r="B275" i="52"/>
  <c r="A271" i="52"/>
  <c r="A272" i="52"/>
  <c r="A273" i="52"/>
  <c r="A274" i="52"/>
  <c r="A275" i="52"/>
  <c r="A276" i="52"/>
  <c r="G270" i="51"/>
  <c r="H270" i="51" s="1"/>
  <c r="G271" i="51"/>
  <c r="H271" i="51" s="1"/>
  <c r="G272" i="51"/>
  <c r="H272" i="51" s="1"/>
  <c r="G274" i="51"/>
  <c r="H274" i="51" s="1"/>
  <c r="G275" i="51"/>
  <c r="H275" i="51" s="1"/>
  <c r="G276" i="51"/>
  <c r="H276" i="51" s="1"/>
  <c r="E270" i="51"/>
  <c r="E271" i="51"/>
  <c r="E272" i="51"/>
  <c r="E274" i="51"/>
  <c r="E275" i="51"/>
  <c r="E276" i="51"/>
  <c r="D271" i="51"/>
  <c r="D272" i="51"/>
  <c r="D273" i="51"/>
  <c r="D274" i="51"/>
  <c r="D275" i="51"/>
  <c r="D276" i="51"/>
  <c r="C271" i="51"/>
  <c r="C272" i="51"/>
  <c r="C273" i="51"/>
  <c r="C274" i="51"/>
  <c r="C275" i="51"/>
  <c r="C276" i="51"/>
  <c r="B273" i="51"/>
  <c r="B274" i="51"/>
  <c r="B275" i="51"/>
  <c r="A269" i="51"/>
  <c r="A270" i="51"/>
  <c r="A271" i="51"/>
  <c r="A272" i="51"/>
  <c r="A273" i="51"/>
  <c r="A274" i="51"/>
  <c r="A275" i="51"/>
  <c r="A276" i="51"/>
  <c r="G269" i="50"/>
  <c r="H269" i="50" s="1"/>
  <c r="G270" i="50"/>
  <c r="H270" i="50" s="1"/>
  <c r="G271" i="50"/>
  <c r="H271" i="50" s="1"/>
  <c r="G272" i="50"/>
  <c r="H272" i="50" s="1"/>
  <c r="G274" i="50"/>
  <c r="H274" i="50" s="1"/>
  <c r="G275" i="50"/>
  <c r="H275" i="50" s="1"/>
  <c r="G276" i="50"/>
  <c r="H276" i="50" s="1"/>
  <c r="E269" i="50"/>
  <c r="E270" i="50"/>
  <c r="E271" i="50"/>
  <c r="E272" i="50"/>
  <c r="E274" i="50"/>
  <c r="E275" i="50"/>
  <c r="E276" i="50"/>
  <c r="D269" i="50"/>
  <c r="D270" i="50"/>
  <c r="D271" i="50"/>
  <c r="D272" i="50"/>
  <c r="D273" i="50"/>
  <c r="D274" i="50"/>
  <c r="D275" i="50"/>
  <c r="D276" i="50"/>
  <c r="C269" i="50"/>
  <c r="C270" i="50"/>
  <c r="C271" i="50"/>
  <c r="C272" i="50"/>
  <c r="C273" i="50"/>
  <c r="C274" i="50"/>
  <c r="C275" i="50"/>
  <c r="C276" i="50"/>
  <c r="B273" i="50"/>
  <c r="B274" i="50"/>
  <c r="B275" i="50"/>
  <c r="A269" i="50"/>
  <c r="A270" i="50"/>
  <c r="A271" i="50"/>
  <c r="A272" i="50"/>
  <c r="A273" i="50"/>
  <c r="A274" i="50"/>
  <c r="A275" i="50"/>
  <c r="A276" i="50"/>
  <c r="G270" i="49"/>
  <c r="H270" i="49" s="1"/>
  <c r="G271" i="49"/>
  <c r="H271" i="49" s="1"/>
  <c r="G272" i="49"/>
  <c r="H272" i="49" s="1"/>
  <c r="G274" i="49"/>
  <c r="H274" i="49" s="1"/>
  <c r="G275" i="49"/>
  <c r="H275" i="49" s="1"/>
  <c r="G276" i="49"/>
  <c r="H276" i="49" s="1"/>
  <c r="G269" i="48"/>
  <c r="H269" i="48" s="1"/>
  <c r="G270" i="48"/>
  <c r="H270" i="48" s="1"/>
  <c r="G271" i="48"/>
  <c r="H271" i="48" s="1"/>
  <c r="G272" i="48"/>
  <c r="H272" i="48" s="1"/>
  <c r="G274" i="48"/>
  <c r="H274" i="48" s="1"/>
  <c r="G275" i="48"/>
  <c r="H275" i="48" s="1"/>
  <c r="G276" i="48"/>
  <c r="H276" i="48" s="1"/>
  <c r="E269" i="49"/>
  <c r="E270" i="49"/>
  <c r="E271" i="49"/>
  <c r="E272" i="49"/>
  <c r="E274" i="49"/>
  <c r="E275" i="49"/>
  <c r="E276" i="49"/>
  <c r="D269" i="49"/>
  <c r="D270" i="49"/>
  <c r="D271" i="49"/>
  <c r="D272" i="49"/>
  <c r="D273" i="49"/>
  <c r="D274" i="49"/>
  <c r="D275" i="49"/>
  <c r="D276" i="49"/>
  <c r="C268" i="49"/>
  <c r="C269" i="49"/>
  <c r="C270" i="49"/>
  <c r="C271" i="49"/>
  <c r="C272" i="49"/>
  <c r="C273" i="49"/>
  <c r="C274" i="49"/>
  <c r="C275" i="49"/>
  <c r="C276" i="49"/>
  <c r="B273" i="49"/>
  <c r="B274" i="49"/>
  <c r="B275" i="49"/>
  <c r="A266" i="49"/>
  <c r="A267" i="49"/>
  <c r="A268" i="49"/>
  <c r="A269" i="49"/>
  <c r="A270" i="49"/>
  <c r="A271" i="49"/>
  <c r="A272" i="49"/>
  <c r="A273" i="49"/>
  <c r="A274" i="49"/>
  <c r="A275" i="49"/>
  <c r="A276" i="49"/>
  <c r="G267" i="48"/>
  <c r="H267" i="48" s="1"/>
  <c r="G268" i="48"/>
  <c r="H268" i="48" s="1"/>
  <c r="E267" i="48"/>
  <c r="E268" i="48"/>
  <c r="E269" i="48"/>
  <c r="E270" i="48"/>
  <c r="E271" i="48"/>
  <c r="E272" i="48"/>
  <c r="E274" i="48"/>
  <c r="E275" i="48"/>
  <c r="E276" i="48"/>
  <c r="D268" i="48"/>
  <c r="D269" i="48"/>
  <c r="D270" i="48"/>
  <c r="D271" i="48"/>
  <c r="D272" i="48"/>
  <c r="D273" i="48"/>
  <c r="D274" i="48"/>
  <c r="D275" i="48"/>
  <c r="D276" i="48"/>
  <c r="C268" i="48"/>
  <c r="C269" i="48"/>
  <c r="C270" i="48"/>
  <c r="C271" i="48"/>
  <c r="C272" i="48"/>
  <c r="C273" i="48"/>
  <c r="C274" i="48"/>
  <c r="C275" i="48"/>
  <c r="C276" i="48"/>
  <c r="B273" i="48"/>
  <c r="B274" i="48"/>
  <c r="B275" i="48"/>
  <c r="A269" i="48"/>
  <c r="A270" i="48"/>
  <c r="A271" i="48"/>
  <c r="A272" i="48"/>
  <c r="A273" i="48"/>
  <c r="A274" i="48"/>
  <c r="A275" i="48"/>
  <c r="A276" i="48"/>
  <c r="G272" i="45"/>
  <c r="H272" i="45" s="1"/>
  <c r="G274" i="45"/>
  <c r="H274" i="45" s="1"/>
  <c r="G275" i="45"/>
  <c r="H275" i="45" s="1"/>
  <c r="G276" i="45"/>
  <c r="H276" i="45" s="1"/>
  <c r="E272" i="45"/>
  <c r="E274" i="45"/>
  <c r="E275" i="45"/>
  <c r="E276" i="45"/>
  <c r="D273" i="45"/>
  <c r="D274" i="45"/>
  <c r="D275" i="45"/>
  <c r="D276" i="45"/>
  <c r="C273" i="45"/>
  <c r="C274" i="45"/>
  <c r="C275" i="45"/>
  <c r="C276" i="45"/>
  <c r="B273" i="45"/>
  <c r="B274" i="45"/>
  <c r="B275" i="45"/>
  <c r="A273" i="45"/>
  <c r="A274" i="45"/>
  <c r="A275" i="45"/>
  <c r="A276" i="45"/>
  <c r="G268" i="44"/>
  <c r="G269" i="44"/>
  <c r="G270" i="44"/>
  <c r="H270" i="44" s="1"/>
  <c r="G271" i="44"/>
  <c r="H271" i="44" s="1"/>
  <c r="G272" i="44"/>
  <c r="H272" i="44" s="1"/>
  <c r="G274" i="44"/>
  <c r="H274" i="44" s="1"/>
  <c r="G275" i="44"/>
  <c r="H275" i="44" s="1"/>
  <c r="G276" i="44"/>
  <c r="H276" i="44" s="1"/>
  <c r="E269" i="44"/>
  <c r="E270" i="44"/>
  <c r="E271" i="44"/>
  <c r="E272" i="44"/>
  <c r="E274" i="44"/>
  <c r="E275" i="44"/>
  <c r="E276" i="44"/>
  <c r="D271" i="44"/>
  <c r="D272" i="44"/>
  <c r="D273" i="44"/>
  <c r="D274" i="44"/>
  <c r="D275" i="44"/>
  <c r="D276" i="44"/>
  <c r="C271" i="44"/>
  <c r="C272" i="44"/>
  <c r="C273" i="44"/>
  <c r="C274" i="44"/>
  <c r="C275" i="44"/>
  <c r="C276" i="44"/>
  <c r="B273" i="44"/>
  <c r="B274" i="44"/>
  <c r="B275" i="44"/>
  <c r="A272" i="44"/>
  <c r="A273" i="44"/>
  <c r="A274" i="44"/>
  <c r="A275" i="44"/>
  <c r="A276" i="44"/>
  <c r="C263" i="44"/>
  <c r="C264" i="44"/>
  <c r="C265" i="44"/>
  <c r="C266" i="44"/>
  <c r="C267" i="44"/>
  <c r="C268" i="44"/>
  <c r="C269" i="44"/>
  <c r="C270" i="44"/>
  <c r="G317" i="69"/>
  <c r="H317" i="69" s="1"/>
  <c r="E317" i="69"/>
  <c r="D317" i="69"/>
  <c r="C317" i="69"/>
  <c r="B317" i="69"/>
  <c r="A317" i="69"/>
  <c r="G317" i="68"/>
  <c r="H317" i="68" s="1"/>
  <c r="E317" i="68"/>
  <c r="D317" i="68"/>
  <c r="C317" i="68"/>
  <c r="B317" i="68"/>
  <c r="A317" i="68"/>
  <c r="G317" i="67"/>
  <c r="H317" i="67" s="1"/>
  <c r="E317" i="67"/>
  <c r="D317" i="67"/>
  <c r="C317" i="67"/>
  <c r="B317" i="67"/>
  <c r="A317" i="67"/>
  <c r="G317" i="66"/>
  <c r="H317" i="66" s="1"/>
  <c r="E317" i="66"/>
  <c r="D317" i="66"/>
  <c r="C317" i="66"/>
  <c r="B317" i="66"/>
  <c r="A317" i="66"/>
  <c r="G317" i="65"/>
  <c r="H317" i="65" s="1"/>
  <c r="E317" i="65"/>
  <c r="D317" i="65"/>
  <c r="C317" i="65"/>
  <c r="B317" i="65"/>
  <c r="A317" i="65"/>
  <c r="G317" i="64"/>
  <c r="H317" i="64" s="1"/>
  <c r="E317" i="64"/>
  <c r="D317" i="64"/>
  <c r="C317" i="64"/>
  <c r="B317" i="64"/>
  <c r="A317" i="64"/>
  <c r="G317" i="63"/>
  <c r="H317" i="63" s="1"/>
  <c r="E317" i="63"/>
  <c r="D317" i="63"/>
  <c r="C317" i="63"/>
  <c r="B317" i="63"/>
  <c r="A317" i="63"/>
  <c r="G317" i="62"/>
  <c r="H317" i="62" s="1"/>
  <c r="E317" i="62"/>
  <c r="D317" i="62"/>
  <c r="C317" i="62"/>
  <c r="B317" i="62"/>
  <c r="A317" i="62"/>
  <c r="G317" i="61"/>
  <c r="H317" i="61" s="1"/>
  <c r="E317" i="61"/>
  <c r="D317" i="61"/>
  <c r="C317" i="61"/>
  <c r="B317" i="61"/>
  <c r="A317" i="61"/>
  <c r="G317" i="60"/>
  <c r="H317" i="60" s="1"/>
  <c r="E317" i="60"/>
  <c r="D317" i="60"/>
  <c r="C317" i="60"/>
  <c r="B317" i="60"/>
  <c r="A317" i="60"/>
  <c r="G317" i="59"/>
  <c r="H317" i="59" s="1"/>
  <c r="E317" i="59"/>
  <c r="D317" i="59"/>
  <c r="C317" i="59"/>
  <c r="B317" i="59"/>
  <c r="A317" i="59"/>
  <c r="G317" i="58"/>
  <c r="H317" i="58" s="1"/>
  <c r="E317" i="58"/>
  <c r="D317" i="58"/>
  <c r="C317" i="58"/>
  <c r="B317" i="58"/>
  <c r="A317" i="58"/>
  <c r="G317" i="57"/>
  <c r="H317" i="57" s="1"/>
  <c r="E317" i="57"/>
  <c r="D317" i="57"/>
  <c r="C317" i="57"/>
  <c r="B317" i="57"/>
  <c r="A317" i="57"/>
  <c r="G317" i="56"/>
  <c r="H317" i="56" s="1"/>
  <c r="E317" i="56"/>
  <c r="D317" i="56"/>
  <c r="C317" i="56"/>
  <c r="B317" i="56"/>
  <c r="A317" i="56"/>
  <c r="G317" i="55"/>
  <c r="H317" i="55" s="1"/>
  <c r="E317" i="55"/>
  <c r="D317" i="55"/>
  <c r="C317" i="55"/>
  <c r="B317" i="55"/>
  <c r="A317" i="55"/>
  <c r="G317" i="54"/>
  <c r="H317" i="54" s="1"/>
  <c r="E317" i="54"/>
  <c r="D317" i="54"/>
  <c r="C317" i="54"/>
  <c r="B317" i="54"/>
  <c r="A317" i="54"/>
  <c r="G317" i="53"/>
  <c r="H317" i="53" s="1"/>
  <c r="E317" i="53"/>
  <c r="D317" i="53"/>
  <c r="C317" i="53"/>
  <c r="B317" i="53"/>
  <c r="A317" i="53"/>
  <c r="G317" i="52"/>
  <c r="H317" i="52" s="1"/>
  <c r="E317" i="52"/>
  <c r="D317" i="52"/>
  <c r="C317" i="52"/>
  <c r="B317" i="52"/>
  <c r="A317" i="52"/>
  <c r="G317" i="51"/>
  <c r="H317" i="51" s="1"/>
  <c r="E317" i="51"/>
  <c r="D317" i="51"/>
  <c r="C317" i="51"/>
  <c r="B317" i="51"/>
  <c r="A317" i="51"/>
  <c r="G317" i="50"/>
  <c r="H317" i="50" s="1"/>
  <c r="E317" i="50"/>
  <c r="D317" i="50"/>
  <c r="C317" i="50"/>
  <c r="B317" i="50"/>
  <c r="A317" i="50"/>
  <c r="G317" i="49"/>
  <c r="H317" i="49" s="1"/>
  <c r="E317" i="49"/>
  <c r="D317" i="49"/>
  <c r="C317" i="49"/>
  <c r="B317" i="49"/>
  <c r="A317" i="49"/>
  <c r="G317" i="48"/>
  <c r="H317" i="48" s="1"/>
  <c r="E317" i="48"/>
  <c r="D317" i="48"/>
  <c r="C317" i="48"/>
  <c r="B317" i="48"/>
  <c r="A317" i="48"/>
  <c r="G317" i="45"/>
  <c r="H317" i="45" s="1"/>
  <c r="E317" i="45"/>
  <c r="D317" i="45"/>
  <c r="C317" i="45"/>
  <c r="B317" i="45"/>
  <c r="A317" i="45"/>
  <c r="G315" i="44"/>
  <c r="H315" i="44" s="1"/>
  <c r="G316" i="44"/>
  <c r="H316" i="44" s="1"/>
  <c r="G317" i="44"/>
  <c r="H317" i="44" s="1"/>
  <c r="G318" i="44"/>
  <c r="H318" i="44" s="1"/>
  <c r="E315" i="44"/>
  <c r="E316" i="44"/>
  <c r="E317" i="44"/>
  <c r="E318" i="44"/>
  <c r="D315" i="44"/>
  <c r="D316" i="44"/>
  <c r="D317" i="44"/>
  <c r="D318" i="44"/>
  <c r="C315" i="44"/>
  <c r="C316" i="44"/>
  <c r="C317" i="44"/>
  <c r="C318" i="44"/>
  <c r="B317" i="44"/>
  <c r="A316" i="44"/>
  <c r="A317" i="44"/>
  <c r="A318" i="44"/>
  <c r="G307" i="69"/>
  <c r="H307" i="69" s="1"/>
  <c r="E307" i="69"/>
  <c r="D307" i="69"/>
  <c r="C307" i="69"/>
  <c r="A307" i="69"/>
  <c r="G307" i="64"/>
  <c r="H307" i="64" s="1"/>
  <c r="E307" i="64"/>
  <c r="D307" i="64"/>
  <c r="A307" i="64"/>
  <c r="G307" i="63"/>
  <c r="H307" i="63" s="1"/>
  <c r="E307" i="63"/>
  <c r="D307" i="63"/>
  <c r="C307" i="63"/>
  <c r="A307" i="63"/>
  <c r="G307" i="62"/>
  <c r="H307" i="62" s="1"/>
  <c r="E307" i="62"/>
  <c r="D307" i="62"/>
  <c r="C307" i="62"/>
  <c r="A307" i="62"/>
  <c r="G307" i="61"/>
  <c r="H307" i="61" s="1"/>
  <c r="E307" i="61"/>
  <c r="D307" i="61"/>
  <c r="C307" i="61"/>
  <c r="A307" i="61"/>
  <c r="G307" i="60"/>
  <c r="H307" i="60" s="1"/>
  <c r="E307" i="60"/>
  <c r="D307" i="60"/>
  <c r="C307" i="60"/>
  <c r="A307" i="60"/>
  <c r="G307" i="59"/>
  <c r="H307" i="59" s="1"/>
  <c r="E307" i="59"/>
  <c r="D307" i="59"/>
  <c r="C307" i="59"/>
  <c r="A307" i="59"/>
  <c r="G307" i="58"/>
  <c r="H307" i="58" s="1"/>
  <c r="E307" i="58"/>
  <c r="D307" i="58"/>
  <c r="C307" i="58"/>
  <c r="A307" i="58"/>
  <c r="G307" i="57"/>
  <c r="H307" i="57" s="1"/>
  <c r="E307" i="57"/>
  <c r="D307" i="57"/>
  <c r="C307" i="57"/>
  <c r="A307" i="57"/>
  <c r="G307" i="56"/>
  <c r="H307" i="56" s="1"/>
  <c r="E307" i="56"/>
  <c r="D307" i="56"/>
  <c r="C307" i="56"/>
  <c r="A307" i="56"/>
  <c r="G307" i="55"/>
  <c r="H307" i="55" s="1"/>
  <c r="E307" i="55"/>
  <c r="D307" i="55"/>
  <c r="C307" i="55"/>
  <c r="A307" i="55"/>
  <c r="G307" i="54"/>
  <c r="H307" i="54" s="1"/>
  <c r="E307" i="54"/>
  <c r="D307" i="54"/>
  <c r="C307" i="54"/>
  <c r="A307" i="54"/>
  <c r="G307" i="53"/>
  <c r="H307" i="53" s="1"/>
  <c r="E307" i="53"/>
  <c r="D307" i="53"/>
  <c r="C307" i="53"/>
  <c r="A307" i="53"/>
  <c r="G307" i="52"/>
  <c r="H307" i="52" s="1"/>
  <c r="E307" i="52"/>
  <c r="D307" i="52"/>
  <c r="C307" i="52"/>
  <c r="A307" i="52"/>
  <c r="G307" i="51"/>
  <c r="H307" i="51" s="1"/>
  <c r="E307" i="51"/>
  <c r="D307" i="51"/>
  <c r="C307" i="51"/>
  <c r="A307" i="51"/>
  <c r="G307" i="50"/>
  <c r="H307" i="50" s="1"/>
  <c r="E307" i="50"/>
  <c r="D307" i="50"/>
  <c r="C307" i="50"/>
  <c r="A307" i="50"/>
  <c r="G307" i="49"/>
  <c r="H307" i="49" s="1"/>
  <c r="E307" i="49"/>
  <c r="D307" i="49"/>
  <c r="C307" i="49"/>
  <c r="A307" i="49"/>
  <c r="G307" i="48"/>
  <c r="H307" i="48" s="1"/>
  <c r="E307" i="48"/>
  <c r="D307" i="48"/>
  <c r="C307" i="48"/>
  <c r="A307" i="48"/>
  <c r="G307" i="45"/>
  <c r="H307" i="45" s="1"/>
  <c r="E307" i="45"/>
  <c r="D307" i="45"/>
  <c r="C307" i="45"/>
  <c r="A307" i="45"/>
  <c r="E304" i="44"/>
  <c r="D304" i="44"/>
  <c r="C304" i="44"/>
  <c r="C305" i="44"/>
  <c r="A305" i="44"/>
  <c r="A306" i="44"/>
  <c r="G227" i="69"/>
  <c r="H227" i="69" s="1"/>
  <c r="E227" i="69"/>
  <c r="D227" i="69"/>
  <c r="C227" i="69"/>
  <c r="A227" i="69"/>
  <c r="G227" i="68"/>
  <c r="H227" i="68" s="1"/>
  <c r="E227" i="68"/>
  <c r="D227" i="68"/>
  <c r="C227" i="68"/>
  <c r="A227" i="68"/>
  <c r="G227" i="67"/>
  <c r="H227" i="67" s="1"/>
  <c r="E227" i="67"/>
  <c r="D227" i="67"/>
  <c r="C227" i="67"/>
  <c r="A227" i="67"/>
  <c r="G227" i="66"/>
  <c r="H227" i="66" s="1"/>
  <c r="E227" i="66"/>
  <c r="D227" i="66"/>
  <c r="C227" i="66"/>
  <c r="A227" i="66"/>
  <c r="G227" i="65"/>
  <c r="H227" i="65" s="1"/>
  <c r="E227" i="65"/>
  <c r="D227" i="65"/>
  <c r="C227" i="65"/>
  <c r="A227" i="65"/>
  <c r="G227" i="64"/>
  <c r="H227" i="64" s="1"/>
  <c r="E227" i="64"/>
  <c r="D227" i="64"/>
  <c r="C227" i="64"/>
  <c r="A227" i="64"/>
  <c r="G227" i="63"/>
  <c r="H227" i="63" s="1"/>
  <c r="E227" i="63"/>
  <c r="D227" i="63"/>
  <c r="C227" i="63"/>
  <c r="A227" i="63"/>
  <c r="G227" i="62"/>
  <c r="H227" i="62" s="1"/>
  <c r="E227" i="62"/>
  <c r="D227" i="62"/>
  <c r="C227" i="62"/>
  <c r="A227" i="62"/>
  <c r="G227" i="61"/>
  <c r="H227" i="61" s="1"/>
  <c r="E227" i="61"/>
  <c r="D227" i="61"/>
  <c r="C227" i="61"/>
  <c r="A227" i="61"/>
  <c r="G227" i="60"/>
  <c r="H227" i="60" s="1"/>
  <c r="E227" i="60"/>
  <c r="D227" i="60"/>
  <c r="C227" i="60"/>
  <c r="A227" i="60"/>
  <c r="G227" i="59"/>
  <c r="H227" i="59" s="1"/>
  <c r="E227" i="59"/>
  <c r="D227" i="59"/>
  <c r="C227" i="59"/>
  <c r="A227" i="59"/>
  <c r="G227" i="58"/>
  <c r="H227" i="58" s="1"/>
  <c r="E227" i="58"/>
  <c r="D227" i="58"/>
  <c r="C227" i="58"/>
  <c r="A227" i="58"/>
  <c r="G227" i="57"/>
  <c r="H227" i="57" s="1"/>
  <c r="E227" i="57"/>
  <c r="D227" i="57"/>
  <c r="C227" i="57"/>
  <c r="A227" i="57"/>
  <c r="G227" i="56"/>
  <c r="H227" i="56" s="1"/>
  <c r="E227" i="56"/>
  <c r="D227" i="56"/>
  <c r="C227" i="56"/>
  <c r="A227" i="56"/>
  <c r="G227" i="55"/>
  <c r="H227" i="55" s="1"/>
  <c r="E227" i="55"/>
  <c r="D227" i="55"/>
  <c r="C227" i="55"/>
  <c r="A227" i="55"/>
  <c r="G227" i="54"/>
  <c r="H227" i="54" s="1"/>
  <c r="E227" i="54"/>
  <c r="D227" i="54"/>
  <c r="C227" i="54"/>
  <c r="A227" i="54"/>
  <c r="G227" i="53"/>
  <c r="H227" i="53" s="1"/>
  <c r="E227" i="53"/>
  <c r="D227" i="53"/>
  <c r="C227" i="53"/>
  <c r="A227" i="53"/>
  <c r="G227" i="52"/>
  <c r="H227" i="52" s="1"/>
  <c r="E227" i="52"/>
  <c r="D227" i="52"/>
  <c r="C227" i="52"/>
  <c r="A227" i="52"/>
  <c r="G227" i="51"/>
  <c r="H227" i="51" s="1"/>
  <c r="E227" i="51"/>
  <c r="D227" i="51"/>
  <c r="C227" i="51"/>
  <c r="A227" i="51"/>
  <c r="G227" i="50"/>
  <c r="H227" i="50" s="1"/>
  <c r="E227" i="50"/>
  <c r="D227" i="50"/>
  <c r="C227" i="50"/>
  <c r="A227" i="50"/>
  <c r="G227" i="49"/>
  <c r="H227" i="49" s="1"/>
  <c r="E227" i="49"/>
  <c r="D227" i="49"/>
  <c r="C227" i="49"/>
  <c r="A227" i="49"/>
  <c r="G227" i="48"/>
  <c r="H227" i="48" s="1"/>
  <c r="E227" i="48"/>
  <c r="D227" i="48"/>
  <c r="C227" i="48"/>
  <c r="A227" i="48"/>
  <c r="A225" i="45"/>
  <c r="A226" i="45"/>
  <c r="A227" i="45"/>
  <c r="A230" i="45"/>
  <c r="G226" i="45"/>
  <c r="H226" i="45" s="1"/>
  <c r="G227" i="45"/>
  <c r="H227" i="45" s="1"/>
  <c r="E226" i="45"/>
  <c r="E227" i="45"/>
  <c r="E230" i="45"/>
  <c r="D226" i="45"/>
  <c r="D227" i="45"/>
  <c r="D230" i="45"/>
  <c r="C226" i="45"/>
  <c r="C227" i="45"/>
  <c r="C230" i="45"/>
  <c r="H225" i="44"/>
  <c r="H226" i="44"/>
  <c r="D230" i="44"/>
  <c r="G462" i="69"/>
  <c r="H462" i="69" s="1"/>
  <c r="E462" i="69"/>
  <c r="D462" i="69"/>
  <c r="C462" i="69"/>
  <c r="A462" i="69"/>
  <c r="G462" i="68"/>
  <c r="H462" i="68" s="1"/>
  <c r="E462" i="68"/>
  <c r="D462" i="68"/>
  <c r="C462" i="68"/>
  <c r="A462" i="68"/>
  <c r="G462" i="67"/>
  <c r="H462" i="67" s="1"/>
  <c r="E462" i="67"/>
  <c r="D462" i="67"/>
  <c r="C462" i="67"/>
  <c r="A462" i="67"/>
  <c r="G462" i="66"/>
  <c r="H462" i="66" s="1"/>
  <c r="E462" i="66"/>
  <c r="D462" i="66"/>
  <c r="C462" i="66"/>
  <c r="A462" i="66"/>
  <c r="G462" i="65"/>
  <c r="H462" i="65" s="1"/>
  <c r="E462" i="65"/>
  <c r="D462" i="65"/>
  <c r="C462" i="65"/>
  <c r="A462" i="65"/>
  <c r="G462" i="64"/>
  <c r="H462" i="64" s="1"/>
  <c r="E462" i="64"/>
  <c r="D462" i="64"/>
  <c r="C462" i="64"/>
  <c r="A462" i="64"/>
  <c r="G462" i="63"/>
  <c r="H462" i="63" s="1"/>
  <c r="E462" i="63"/>
  <c r="D462" i="63"/>
  <c r="C462" i="63"/>
  <c r="A462" i="63"/>
  <c r="G462" i="62"/>
  <c r="H462" i="62" s="1"/>
  <c r="E462" i="62"/>
  <c r="D462" i="62"/>
  <c r="C462" i="62"/>
  <c r="A462" i="62"/>
  <c r="G462" i="61"/>
  <c r="H462" i="61" s="1"/>
  <c r="E462" i="61"/>
  <c r="D462" i="61"/>
  <c r="C462" i="61"/>
  <c r="A462" i="61"/>
  <c r="G462" i="60"/>
  <c r="H462" i="60" s="1"/>
  <c r="E462" i="60"/>
  <c r="D462" i="60"/>
  <c r="C462" i="60"/>
  <c r="A462" i="60"/>
  <c r="G462" i="59"/>
  <c r="H462" i="59" s="1"/>
  <c r="E462" i="59"/>
  <c r="D462" i="59"/>
  <c r="C462" i="59"/>
  <c r="A462" i="59"/>
  <c r="G462" i="58"/>
  <c r="H462" i="58" s="1"/>
  <c r="E462" i="58"/>
  <c r="D462" i="58"/>
  <c r="C462" i="58"/>
  <c r="A462" i="58"/>
  <c r="G462" i="57"/>
  <c r="H462" i="57" s="1"/>
  <c r="E462" i="57"/>
  <c r="D462" i="57"/>
  <c r="C462" i="57"/>
  <c r="A462" i="57"/>
  <c r="G462" i="56"/>
  <c r="H462" i="56" s="1"/>
  <c r="E462" i="56"/>
  <c r="D462" i="56"/>
  <c r="C462" i="56"/>
  <c r="A462" i="56"/>
  <c r="G462" i="55"/>
  <c r="H462" i="55" s="1"/>
  <c r="E462" i="55"/>
  <c r="D462" i="55"/>
  <c r="C462" i="55"/>
  <c r="A462" i="55"/>
  <c r="G462" i="54"/>
  <c r="H462" i="54" s="1"/>
  <c r="E462" i="54"/>
  <c r="D462" i="54"/>
  <c r="C462" i="54"/>
  <c r="A462" i="54"/>
  <c r="G462" i="53"/>
  <c r="H462" i="53" s="1"/>
  <c r="E462" i="53"/>
  <c r="D462" i="53"/>
  <c r="C462" i="53"/>
  <c r="A462" i="53"/>
  <c r="G462" i="52"/>
  <c r="H462" i="52" s="1"/>
  <c r="E462" i="52"/>
  <c r="D462" i="52"/>
  <c r="C462" i="52"/>
  <c r="A462" i="52"/>
  <c r="G462" i="51"/>
  <c r="H462" i="51" s="1"/>
  <c r="E462" i="51"/>
  <c r="D462" i="51"/>
  <c r="C462" i="51"/>
  <c r="A462" i="51"/>
  <c r="G462" i="50"/>
  <c r="H462" i="50" s="1"/>
  <c r="E462" i="50"/>
  <c r="D462" i="50"/>
  <c r="C462" i="50"/>
  <c r="A462" i="50"/>
  <c r="G461" i="49"/>
  <c r="H461" i="49" s="1"/>
  <c r="G462" i="49"/>
  <c r="H462" i="49" s="1"/>
  <c r="G463" i="49"/>
  <c r="H463" i="49" s="1"/>
  <c r="G464" i="49"/>
  <c r="H464" i="49" s="1"/>
  <c r="E461" i="49"/>
  <c r="E462" i="49"/>
  <c r="E463" i="49"/>
  <c r="E464" i="49"/>
  <c r="A461" i="49"/>
  <c r="A462" i="49"/>
  <c r="A463" i="49"/>
  <c r="A464" i="49"/>
  <c r="C461" i="49"/>
  <c r="C462" i="49"/>
  <c r="C463" i="49"/>
  <c r="C464" i="49"/>
  <c r="D460" i="49"/>
  <c r="D461" i="49"/>
  <c r="D462" i="49"/>
  <c r="D463" i="49"/>
  <c r="D464" i="49"/>
  <c r="D462" i="48"/>
  <c r="D463" i="48"/>
  <c r="D464" i="48"/>
  <c r="D461" i="45"/>
  <c r="D462" i="45"/>
  <c r="D463" i="45"/>
  <c r="D464" i="45"/>
  <c r="D462" i="44"/>
  <c r="D463" i="44"/>
  <c r="D464" i="44"/>
  <c r="C462" i="44"/>
  <c r="C463" i="44"/>
  <c r="C464" i="44"/>
  <c r="G462" i="48"/>
  <c r="H462" i="48" s="1"/>
  <c r="G463" i="48"/>
  <c r="H463" i="48" s="1"/>
  <c r="G464" i="48"/>
  <c r="H464" i="48" s="1"/>
  <c r="E461" i="48"/>
  <c r="E462" i="48"/>
  <c r="E463" i="48"/>
  <c r="E464" i="48"/>
  <c r="C462" i="48"/>
  <c r="C463" i="48"/>
  <c r="C464" i="48"/>
  <c r="G461" i="45"/>
  <c r="H461" i="45" s="1"/>
  <c r="G462" i="45"/>
  <c r="H462" i="45" s="1"/>
  <c r="G463" i="45"/>
  <c r="H463" i="45" s="1"/>
  <c r="G464" i="45"/>
  <c r="H464" i="45" s="1"/>
  <c r="E460" i="45"/>
  <c r="E461" i="45"/>
  <c r="E462" i="45"/>
  <c r="E463" i="45"/>
  <c r="E464" i="45"/>
  <c r="D460" i="45"/>
  <c r="C460" i="45"/>
  <c r="C461" i="45"/>
  <c r="C462" i="45"/>
  <c r="C463" i="45"/>
  <c r="C464" i="45"/>
  <c r="A459" i="45"/>
  <c r="A460" i="45"/>
  <c r="A461" i="45"/>
  <c r="A462" i="45"/>
  <c r="A463" i="45"/>
  <c r="A464" i="45"/>
  <c r="G460" i="44"/>
  <c r="H460" i="44" s="1"/>
  <c r="G461" i="44"/>
  <c r="H461" i="44" s="1"/>
  <c r="G462" i="44"/>
  <c r="H462" i="44" s="1"/>
  <c r="G463" i="44"/>
  <c r="H463" i="44" s="1"/>
  <c r="E354" i="69"/>
  <c r="D354" i="69"/>
  <c r="C354" i="69"/>
  <c r="A354" i="69"/>
  <c r="D353" i="69"/>
  <c r="C353" i="69"/>
  <c r="D352" i="69"/>
  <c r="C352" i="69"/>
  <c r="E351" i="69"/>
  <c r="D351" i="69"/>
  <c r="C351" i="69"/>
  <c r="A351" i="69"/>
  <c r="D350" i="69"/>
  <c r="C350" i="69"/>
  <c r="E349" i="69"/>
  <c r="D349" i="69"/>
  <c r="C349" i="69"/>
  <c r="A349" i="69"/>
  <c r="D348" i="69"/>
  <c r="C348" i="69"/>
  <c r="E347" i="69"/>
  <c r="D347" i="69"/>
  <c r="C347" i="69"/>
  <c r="A347" i="69"/>
  <c r="D346" i="69"/>
  <c r="C346" i="69"/>
  <c r="E345" i="69"/>
  <c r="D345" i="69"/>
  <c r="C345" i="69"/>
  <c r="A345" i="69"/>
  <c r="E344" i="69"/>
  <c r="D344" i="69"/>
  <c r="C344" i="69"/>
  <c r="E343" i="69"/>
  <c r="D343" i="69"/>
  <c r="C343" i="69"/>
  <c r="E342" i="69"/>
  <c r="D342" i="69"/>
  <c r="C342" i="69"/>
  <c r="A342" i="69"/>
  <c r="E354" i="68"/>
  <c r="D354" i="68"/>
  <c r="C354" i="68"/>
  <c r="A354" i="68"/>
  <c r="D353" i="68"/>
  <c r="C353" i="68"/>
  <c r="D352" i="68"/>
  <c r="C352" i="68"/>
  <c r="E351" i="68"/>
  <c r="D351" i="68"/>
  <c r="C351" i="68"/>
  <c r="A351" i="68"/>
  <c r="D350" i="68"/>
  <c r="C350" i="68"/>
  <c r="E349" i="68"/>
  <c r="D349" i="68"/>
  <c r="C349" i="68"/>
  <c r="A349" i="68"/>
  <c r="D348" i="68"/>
  <c r="C348" i="68"/>
  <c r="E347" i="68"/>
  <c r="D347" i="68"/>
  <c r="C347" i="68"/>
  <c r="A347" i="68"/>
  <c r="D346" i="68"/>
  <c r="C346" i="68"/>
  <c r="E345" i="68"/>
  <c r="D345" i="68"/>
  <c r="C345" i="68"/>
  <c r="A345" i="68"/>
  <c r="E344" i="68"/>
  <c r="D344" i="68"/>
  <c r="C344" i="68"/>
  <c r="E343" i="68"/>
  <c r="D343" i="68"/>
  <c r="C343" i="68"/>
  <c r="E342" i="68"/>
  <c r="D342" i="68"/>
  <c r="C342" i="68"/>
  <c r="A342" i="68"/>
  <c r="E354" i="67"/>
  <c r="D354" i="67"/>
  <c r="C354" i="67"/>
  <c r="A354" i="67"/>
  <c r="D353" i="67"/>
  <c r="C353" i="67"/>
  <c r="D352" i="67"/>
  <c r="C352" i="67"/>
  <c r="E351" i="67"/>
  <c r="D351" i="67"/>
  <c r="C351" i="67"/>
  <c r="A351" i="67"/>
  <c r="D350" i="67"/>
  <c r="C350" i="67"/>
  <c r="E349" i="67"/>
  <c r="D349" i="67"/>
  <c r="C349" i="67"/>
  <c r="A349" i="67"/>
  <c r="D348" i="67"/>
  <c r="C348" i="67"/>
  <c r="E347" i="67"/>
  <c r="D347" i="67"/>
  <c r="C347" i="67"/>
  <c r="A347" i="67"/>
  <c r="D346" i="67"/>
  <c r="C346" i="67"/>
  <c r="E345" i="67"/>
  <c r="D345" i="67"/>
  <c r="C345" i="67"/>
  <c r="A345" i="67"/>
  <c r="E344" i="67"/>
  <c r="D344" i="67"/>
  <c r="C344" i="67"/>
  <c r="E343" i="67"/>
  <c r="D343" i="67"/>
  <c r="C343" i="67"/>
  <c r="E342" i="67"/>
  <c r="D342" i="67"/>
  <c r="C342" i="67"/>
  <c r="A342" i="67"/>
  <c r="E354" i="66"/>
  <c r="D354" i="66"/>
  <c r="C354" i="66"/>
  <c r="A354" i="66"/>
  <c r="D353" i="66"/>
  <c r="C353" i="66"/>
  <c r="D352" i="66"/>
  <c r="C352" i="66"/>
  <c r="E351" i="66"/>
  <c r="D351" i="66"/>
  <c r="C351" i="66"/>
  <c r="A351" i="66"/>
  <c r="D350" i="66"/>
  <c r="C350" i="66"/>
  <c r="E349" i="66"/>
  <c r="D349" i="66"/>
  <c r="C349" i="66"/>
  <c r="A349" i="66"/>
  <c r="D348" i="66"/>
  <c r="C348" i="66"/>
  <c r="E347" i="66"/>
  <c r="D347" i="66"/>
  <c r="C347" i="66"/>
  <c r="A347" i="66"/>
  <c r="D346" i="66"/>
  <c r="C346" i="66"/>
  <c r="E345" i="66"/>
  <c r="D345" i="66"/>
  <c r="C345" i="66"/>
  <c r="A345" i="66"/>
  <c r="E344" i="66"/>
  <c r="D344" i="66"/>
  <c r="C344" i="66"/>
  <c r="E343" i="66"/>
  <c r="D343" i="66"/>
  <c r="C343" i="66"/>
  <c r="E342" i="66"/>
  <c r="D342" i="66"/>
  <c r="C342" i="66"/>
  <c r="A342" i="66"/>
  <c r="E354" i="65"/>
  <c r="D354" i="65"/>
  <c r="C354" i="65"/>
  <c r="A354" i="65"/>
  <c r="D353" i="65"/>
  <c r="C353" i="65"/>
  <c r="D352" i="65"/>
  <c r="C352" i="65"/>
  <c r="E351" i="65"/>
  <c r="D351" i="65"/>
  <c r="C351" i="65"/>
  <c r="A351" i="65"/>
  <c r="D350" i="65"/>
  <c r="C350" i="65"/>
  <c r="E349" i="65"/>
  <c r="D349" i="65"/>
  <c r="C349" i="65"/>
  <c r="A349" i="65"/>
  <c r="D348" i="65"/>
  <c r="C348" i="65"/>
  <c r="E347" i="65"/>
  <c r="D347" i="65"/>
  <c r="C347" i="65"/>
  <c r="A347" i="65"/>
  <c r="D346" i="65"/>
  <c r="C346" i="65"/>
  <c r="E345" i="65"/>
  <c r="D345" i="65"/>
  <c r="C345" i="65"/>
  <c r="A345" i="65"/>
  <c r="E344" i="65"/>
  <c r="D344" i="65"/>
  <c r="C344" i="65"/>
  <c r="E343" i="65"/>
  <c r="D343" i="65"/>
  <c r="C343" i="65"/>
  <c r="E342" i="65"/>
  <c r="D342" i="65"/>
  <c r="C342" i="65"/>
  <c r="A342" i="65"/>
  <c r="E354" i="64"/>
  <c r="D354" i="64"/>
  <c r="C354" i="64"/>
  <c r="A354" i="64"/>
  <c r="D353" i="64"/>
  <c r="C353" i="64"/>
  <c r="D352" i="64"/>
  <c r="C352" i="64"/>
  <c r="E351" i="64"/>
  <c r="D351" i="64"/>
  <c r="C351" i="64"/>
  <c r="A351" i="64"/>
  <c r="D350" i="64"/>
  <c r="C350" i="64"/>
  <c r="E349" i="64"/>
  <c r="D349" i="64"/>
  <c r="C349" i="64"/>
  <c r="A349" i="64"/>
  <c r="D348" i="64"/>
  <c r="C348" i="64"/>
  <c r="E347" i="64"/>
  <c r="D347" i="64"/>
  <c r="C347" i="64"/>
  <c r="A347" i="64"/>
  <c r="D346" i="64"/>
  <c r="C346" i="64"/>
  <c r="E345" i="64"/>
  <c r="D345" i="64"/>
  <c r="C345" i="64"/>
  <c r="A345" i="64"/>
  <c r="E344" i="64"/>
  <c r="D344" i="64"/>
  <c r="C344" i="64"/>
  <c r="E343" i="64"/>
  <c r="D343" i="64"/>
  <c r="C343" i="64"/>
  <c r="E342" i="64"/>
  <c r="D342" i="64"/>
  <c r="C342" i="64"/>
  <c r="A342" i="64"/>
  <c r="E354" i="63"/>
  <c r="D354" i="63"/>
  <c r="C354" i="63"/>
  <c r="A354" i="63"/>
  <c r="D353" i="63"/>
  <c r="C353" i="63"/>
  <c r="D352" i="63"/>
  <c r="C352" i="63"/>
  <c r="E351" i="63"/>
  <c r="D351" i="63"/>
  <c r="C351" i="63"/>
  <c r="A351" i="63"/>
  <c r="D350" i="63"/>
  <c r="C350" i="63"/>
  <c r="E349" i="63"/>
  <c r="D349" i="63"/>
  <c r="C349" i="63"/>
  <c r="A349" i="63"/>
  <c r="D348" i="63"/>
  <c r="C348" i="63"/>
  <c r="E347" i="63"/>
  <c r="D347" i="63"/>
  <c r="C347" i="63"/>
  <c r="A347" i="63"/>
  <c r="D346" i="63"/>
  <c r="C346" i="63"/>
  <c r="E345" i="63"/>
  <c r="D345" i="63"/>
  <c r="C345" i="63"/>
  <c r="A345" i="63"/>
  <c r="E344" i="63"/>
  <c r="D344" i="63"/>
  <c r="C344" i="63"/>
  <c r="E343" i="63"/>
  <c r="D343" i="63"/>
  <c r="C343" i="63"/>
  <c r="E342" i="63"/>
  <c r="D342" i="63"/>
  <c r="C342" i="63"/>
  <c r="A342" i="63"/>
  <c r="E354" i="62"/>
  <c r="D354" i="62"/>
  <c r="C354" i="62"/>
  <c r="A354" i="62"/>
  <c r="D353" i="62"/>
  <c r="C353" i="62"/>
  <c r="D352" i="62"/>
  <c r="C352" i="62"/>
  <c r="E351" i="62"/>
  <c r="D351" i="62"/>
  <c r="C351" i="62"/>
  <c r="A351" i="62"/>
  <c r="D350" i="62"/>
  <c r="C350" i="62"/>
  <c r="E349" i="62"/>
  <c r="D349" i="62"/>
  <c r="C349" i="62"/>
  <c r="A349" i="62"/>
  <c r="D348" i="62"/>
  <c r="C348" i="62"/>
  <c r="E347" i="62"/>
  <c r="D347" i="62"/>
  <c r="C347" i="62"/>
  <c r="A347" i="62"/>
  <c r="D346" i="62"/>
  <c r="C346" i="62"/>
  <c r="E345" i="62"/>
  <c r="D345" i="62"/>
  <c r="C345" i="62"/>
  <c r="A345" i="62"/>
  <c r="E344" i="62"/>
  <c r="D344" i="62"/>
  <c r="C344" i="62"/>
  <c r="E343" i="62"/>
  <c r="D343" i="62"/>
  <c r="C343" i="62"/>
  <c r="E342" i="62"/>
  <c r="D342" i="62"/>
  <c r="C342" i="62"/>
  <c r="A342" i="62"/>
  <c r="E354" i="61"/>
  <c r="D354" i="61"/>
  <c r="C354" i="61"/>
  <c r="A354" i="61"/>
  <c r="D353" i="61"/>
  <c r="C353" i="61"/>
  <c r="D352" i="61"/>
  <c r="C352" i="61"/>
  <c r="E351" i="61"/>
  <c r="D351" i="61"/>
  <c r="C351" i="61"/>
  <c r="A351" i="61"/>
  <c r="D350" i="61"/>
  <c r="C350" i="61"/>
  <c r="E349" i="61"/>
  <c r="D349" i="61"/>
  <c r="C349" i="61"/>
  <c r="A349" i="61"/>
  <c r="D348" i="61"/>
  <c r="C348" i="61"/>
  <c r="E347" i="61"/>
  <c r="D347" i="61"/>
  <c r="C347" i="61"/>
  <c r="A347" i="61"/>
  <c r="D346" i="61"/>
  <c r="C346" i="61"/>
  <c r="E345" i="61"/>
  <c r="D345" i="61"/>
  <c r="C345" i="61"/>
  <c r="A345" i="61"/>
  <c r="E344" i="61"/>
  <c r="D344" i="61"/>
  <c r="C344" i="61"/>
  <c r="E343" i="61"/>
  <c r="D343" i="61"/>
  <c r="C343" i="61"/>
  <c r="E342" i="61"/>
  <c r="D342" i="61"/>
  <c r="C342" i="61"/>
  <c r="A342" i="61"/>
  <c r="E354" i="60"/>
  <c r="D354" i="60"/>
  <c r="C354" i="60"/>
  <c r="A354" i="60"/>
  <c r="D353" i="60"/>
  <c r="C353" i="60"/>
  <c r="D352" i="60"/>
  <c r="C352" i="60"/>
  <c r="E351" i="60"/>
  <c r="D351" i="60"/>
  <c r="C351" i="60"/>
  <c r="A351" i="60"/>
  <c r="D350" i="60"/>
  <c r="C350" i="60"/>
  <c r="E349" i="60"/>
  <c r="D349" i="60"/>
  <c r="C349" i="60"/>
  <c r="A349" i="60"/>
  <c r="D348" i="60"/>
  <c r="C348" i="60"/>
  <c r="E347" i="60"/>
  <c r="D347" i="60"/>
  <c r="C347" i="60"/>
  <c r="A347" i="60"/>
  <c r="D346" i="60"/>
  <c r="C346" i="60"/>
  <c r="E345" i="60"/>
  <c r="D345" i="60"/>
  <c r="C345" i="60"/>
  <c r="A345" i="60"/>
  <c r="E344" i="60"/>
  <c r="D344" i="60"/>
  <c r="C344" i="60"/>
  <c r="E343" i="60"/>
  <c r="D343" i="60"/>
  <c r="C343" i="60"/>
  <c r="E342" i="60"/>
  <c r="D342" i="60"/>
  <c r="C342" i="60"/>
  <c r="A342" i="60"/>
  <c r="E354" i="59"/>
  <c r="D354" i="59"/>
  <c r="C354" i="59"/>
  <c r="A354" i="59"/>
  <c r="D353" i="59"/>
  <c r="C353" i="59"/>
  <c r="D352" i="59"/>
  <c r="C352" i="59"/>
  <c r="E351" i="59"/>
  <c r="D351" i="59"/>
  <c r="C351" i="59"/>
  <c r="A351" i="59"/>
  <c r="D350" i="59"/>
  <c r="C350" i="59"/>
  <c r="E349" i="59"/>
  <c r="D349" i="59"/>
  <c r="C349" i="59"/>
  <c r="A349" i="59"/>
  <c r="D348" i="59"/>
  <c r="C348" i="59"/>
  <c r="E347" i="59"/>
  <c r="D347" i="59"/>
  <c r="C347" i="59"/>
  <c r="A347" i="59"/>
  <c r="D346" i="59"/>
  <c r="C346" i="59"/>
  <c r="E345" i="59"/>
  <c r="D345" i="59"/>
  <c r="C345" i="59"/>
  <c r="A345" i="59"/>
  <c r="E344" i="59"/>
  <c r="D344" i="59"/>
  <c r="C344" i="59"/>
  <c r="E343" i="59"/>
  <c r="D343" i="59"/>
  <c r="C343" i="59"/>
  <c r="E342" i="59"/>
  <c r="D342" i="59"/>
  <c r="C342" i="59"/>
  <c r="A342" i="59"/>
  <c r="E354" i="58"/>
  <c r="D354" i="58"/>
  <c r="C354" i="58"/>
  <c r="A354" i="58"/>
  <c r="D353" i="58"/>
  <c r="C353" i="58"/>
  <c r="D352" i="58"/>
  <c r="C352" i="58"/>
  <c r="E351" i="58"/>
  <c r="D351" i="58"/>
  <c r="C351" i="58"/>
  <c r="A351" i="58"/>
  <c r="D350" i="58"/>
  <c r="C350" i="58"/>
  <c r="E349" i="58"/>
  <c r="D349" i="58"/>
  <c r="C349" i="58"/>
  <c r="A349" i="58"/>
  <c r="D348" i="58"/>
  <c r="C348" i="58"/>
  <c r="E347" i="58"/>
  <c r="D347" i="58"/>
  <c r="C347" i="58"/>
  <c r="A347" i="58"/>
  <c r="D346" i="58"/>
  <c r="C346" i="58"/>
  <c r="E345" i="58"/>
  <c r="D345" i="58"/>
  <c r="C345" i="58"/>
  <c r="A345" i="58"/>
  <c r="E344" i="58"/>
  <c r="D344" i="58"/>
  <c r="C344" i="58"/>
  <c r="E343" i="58"/>
  <c r="D343" i="58"/>
  <c r="C343" i="58"/>
  <c r="E342" i="58"/>
  <c r="D342" i="58"/>
  <c r="C342" i="58"/>
  <c r="A342" i="58"/>
  <c r="E354" i="57"/>
  <c r="D354" i="57"/>
  <c r="C354" i="57"/>
  <c r="A354" i="57"/>
  <c r="D353" i="57"/>
  <c r="C353" i="57"/>
  <c r="D352" i="57"/>
  <c r="C352" i="57"/>
  <c r="E351" i="57"/>
  <c r="D351" i="57"/>
  <c r="C351" i="57"/>
  <c r="A351" i="57"/>
  <c r="D350" i="57"/>
  <c r="C350" i="57"/>
  <c r="E349" i="57"/>
  <c r="D349" i="57"/>
  <c r="C349" i="57"/>
  <c r="A349" i="57"/>
  <c r="D348" i="57"/>
  <c r="C348" i="57"/>
  <c r="E347" i="57"/>
  <c r="D347" i="57"/>
  <c r="C347" i="57"/>
  <c r="A347" i="57"/>
  <c r="D346" i="57"/>
  <c r="C346" i="57"/>
  <c r="E345" i="57"/>
  <c r="D345" i="57"/>
  <c r="C345" i="57"/>
  <c r="A345" i="57"/>
  <c r="E344" i="57"/>
  <c r="D344" i="57"/>
  <c r="C344" i="57"/>
  <c r="E343" i="57"/>
  <c r="D343" i="57"/>
  <c r="C343" i="57"/>
  <c r="E342" i="57"/>
  <c r="D342" i="57"/>
  <c r="C342" i="57"/>
  <c r="A342" i="57"/>
  <c r="E354" i="56"/>
  <c r="D354" i="56"/>
  <c r="C354" i="56"/>
  <c r="A354" i="56"/>
  <c r="D353" i="56"/>
  <c r="C353" i="56"/>
  <c r="D352" i="56"/>
  <c r="C352" i="56"/>
  <c r="E351" i="56"/>
  <c r="D351" i="56"/>
  <c r="C351" i="56"/>
  <c r="A351" i="56"/>
  <c r="D350" i="56"/>
  <c r="C350" i="56"/>
  <c r="E349" i="56"/>
  <c r="D349" i="56"/>
  <c r="C349" i="56"/>
  <c r="A349" i="56"/>
  <c r="D348" i="56"/>
  <c r="C348" i="56"/>
  <c r="E347" i="56"/>
  <c r="D347" i="56"/>
  <c r="C347" i="56"/>
  <c r="A347" i="56"/>
  <c r="D346" i="56"/>
  <c r="C346" i="56"/>
  <c r="E345" i="56"/>
  <c r="D345" i="56"/>
  <c r="C345" i="56"/>
  <c r="A345" i="56"/>
  <c r="E344" i="56"/>
  <c r="D344" i="56"/>
  <c r="C344" i="56"/>
  <c r="E343" i="56"/>
  <c r="D343" i="56"/>
  <c r="C343" i="56"/>
  <c r="E342" i="56"/>
  <c r="D342" i="56"/>
  <c r="C342" i="56"/>
  <c r="A342" i="56"/>
  <c r="E354" i="55"/>
  <c r="D354" i="55"/>
  <c r="C354" i="55"/>
  <c r="A354" i="55"/>
  <c r="D353" i="55"/>
  <c r="C353" i="55"/>
  <c r="D352" i="55"/>
  <c r="C352" i="55"/>
  <c r="E351" i="55"/>
  <c r="D351" i="55"/>
  <c r="C351" i="55"/>
  <c r="A351" i="55"/>
  <c r="D350" i="55"/>
  <c r="C350" i="55"/>
  <c r="E349" i="55"/>
  <c r="D349" i="55"/>
  <c r="C349" i="55"/>
  <c r="A349" i="55"/>
  <c r="D348" i="55"/>
  <c r="C348" i="55"/>
  <c r="E347" i="55"/>
  <c r="D347" i="55"/>
  <c r="C347" i="55"/>
  <c r="A347" i="55"/>
  <c r="D346" i="55"/>
  <c r="C346" i="55"/>
  <c r="E345" i="55"/>
  <c r="D345" i="55"/>
  <c r="C345" i="55"/>
  <c r="A345" i="55"/>
  <c r="E344" i="55"/>
  <c r="D344" i="55"/>
  <c r="C344" i="55"/>
  <c r="E343" i="55"/>
  <c r="D343" i="55"/>
  <c r="C343" i="55"/>
  <c r="E342" i="55"/>
  <c r="D342" i="55"/>
  <c r="C342" i="55"/>
  <c r="A342" i="55"/>
  <c r="E354" i="54"/>
  <c r="D354" i="54"/>
  <c r="C354" i="54"/>
  <c r="A354" i="54"/>
  <c r="D353" i="54"/>
  <c r="C353" i="54"/>
  <c r="D352" i="54"/>
  <c r="C352" i="54"/>
  <c r="E351" i="54"/>
  <c r="D351" i="54"/>
  <c r="C351" i="54"/>
  <c r="A351" i="54"/>
  <c r="D350" i="54"/>
  <c r="C350" i="54"/>
  <c r="E349" i="54"/>
  <c r="D349" i="54"/>
  <c r="C349" i="54"/>
  <c r="A349" i="54"/>
  <c r="D348" i="54"/>
  <c r="C348" i="54"/>
  <c r="E347" i="54"/>
  <c r="D347" i="54"/>
  <c r="C347" i="54"/>
  <c r="A347" i="54"/>
  <c r="D346" i="54"/>
  <c r="C346" i="54"/>
  <c r="E345" i="54"/>
  <c r="D345" i="54"/>
  <c r="C345" i="54"/>
  <c r="A345" i="54"/>
  <c r="E344" i="54"/>
  <c r="D344" i="54"/>
  <c r="C344" i="54"/>
  <c r="E343" i="54"/>
  <c r="D343" i="54"/>
  <c r="C343" i="54"/>
  <c r="E342" i="54"/>
  <c r="D342" i="54"/>
  <c r="C342" i="54"/>
  <c r="A342" i="54"/>
  <c r="E354" i="53"/>
  <c r="D354" i="53"/>
  <c r="C354" i="53"/>
  <c r="A354" i="53"/>
  <c r="D353" i="53"/>
  <c r="C353" i="53"/>
  <c r="D352" i="53"/>
  <c r="C352" i="53"/>
  <c r="E351" i="53"/>
  <c r="D351" i="53"/>
  <c r="C351" i="53"/>
  <c r="A351" i="53"/>
  <c r="D350" i="53"/>
  <c r="C350" i="53"/>
  <c r="E349" i="53"/>
  <c r="D349" i="53"/>
  <c r="C349" i="53"/>
  <c r="A349" i="53"/>
  <c r="D348" i="53"/>
  <c r="C348" i="53"/>
  <c r="E347" i="53"/>
  <c r="D347" i="53"/>
  <c r="C347" i="53"/>
  <c r="A347" i="53"/>
  <c r="D346" i="53"/>
  <c r="C346" i="53"/>
  <c r="E345" i="53"/>
  <c r="D345" i="53"/>
  <c r="C345" i="53"/>
  <c r="A345" i="53"/>
  <c r="E344" i="53"/>
  <c r="D344" i="53"/>
  <c r="C344" i="53"/>
  <c r="E343" i="53"/>
  <c r="D343" i="53"/>
  <c r="C343" i="53"/>
  <c r="E342" i="53"/>
  <c r="D342" i="53"/>
  <c r="C342" i="53"/>
  <c r="A342" i="53"/>
  <c r="E354" i="52"/>
  <c r="D354" i="52"/>
  <c r="C354" i="52"/>
  <c r="A354" i="52"/>
  <c r="D353" i="52"/>
  <c r="C353" i="52"/>
  <c r="D352" i="52"/>
  <c r="C352" i="52"/>
  <c r="E351" i="52"/>
  <c r="D351" i="52"/>
  <c r="C351" i="52"/>
  <c r="A351" i="52"/>
  <c r="D350" i="52"/>
  <c r="C350" i="52"/>
  <c r="E349" i="52"/>
  <c r="D349" i="52"/>
  <c r="C349" i="52"/>
  <c r="A349" i="52"/>
  <c r="D348" i="52"/>
  <c r="C348" i="52"/>
  <c r="E347" i="52"/>
  <c r="D347" i="52"/>
  <c r="C347" i="52"/>
  <c r="A347" i="52"/>
  <c r="D346" i="52"/>
  <c r="C346" i="52"/>
  <c r="E345" i="52"/>
  <c r="D345" i="52"/>
  <c r="C345" i="52"/>
  <c r="A345" i="52"/>
  <c r="E344" i="52"/>
  <c r="D344" i="52"/>
  <c r="C344" i="52"/>
  <c r="E343" i="52"/>
  <c r="D343" i="52"/>
  <c r="C343" i="52"/>
  <c r="E342" i="52"/>
  <c r="D342" i="52"/>
  <c r="C342" i="52"/>
  <c r="A342" i="52"/>
  <c r="E349" i="51"/>
  <c r="E354" i="51"/>
  <c r="A342" i="51"/>
  <c r="C342" i="51"/>
  <c r="D342" i="51"/>
  <c r="C343" i="51"/>
  <c r="D343" i="51"/>
  <c r="C344" i="51"/>
  <c r="D344" i="51"/>
  <c r="A345" i="51"/>
  <c r="C345" i="51"/>
  <c r="D345" i="51"/>
  <c r="C346" i="51"/>
  <c r="D346" i="51"/>
  <c r="A347" i="51"/>
  <c r="C347" i="51"/>
  <c r="D347" i="51"/>
  <c r="C348" i="51"/>
  <c r="D348" i="51"/>
  <c r="A349" i="51"/>
  <c r="C349" i="51"/>
  <c r="D349" i="51"/>
  <c r="C350" i="51"/>
  <c r="D350" i="51"/>
  <c r="A351" i="51"/>
  <c r="C351" i="51"/>
  <c r="D351" i="51"/>
  <c r="C352" i="51"/>
  <c r="D352" i="51"/>
  <c r="C353" i="51"/>
  <c r="D353" i="51"/>
  <c r="A354" i="51"/>
  <c r="C354" i="51"/>
  <c r="D354" i="51"/>
  <c r="E343" i="51"/>
  <c r="E344" i="51"/>
  <c r="E345" i="51"/>
  <c r="E352" i="50"/>
  <c r="E353" i="50"/>
  <c r="E354" i="50"/>
  <c r="E348" i="50"/>
  <c r="E349" i="50"/>
  <c r="E343" i="50"/>
  <c r="E344" i="50"/>
  <c r="E345" i="50"/>
  <c r="D352" i="50"/>
  <c r="D353" i="50"/>
  <c r="D354" i="50"/>
  <c r="D348" i="50"/>
  <c r="D349" i="50"/>
  <c r="D343" i="50"/>
  <c r="D344" i="50"/>
  <c r="D345" i="50"/>
  <c r="C352" i="50"/>
  <c r="C353" i="50"/>
  <c r="C354" i="50"/>
  <c r="C348" i="50"/>
  <c r="C349" i="50"/>
  <c r="C343" i="50"/>
  <c r="C344" i="50"/>
  <c r="C345" i="50"/>
  <c r="E352" i="49"/>
  <c r="E353" i="49"/>
  <c r="E354" i="49"/>
  <c r="E348" i="49"/>
  <c r="E349" i="49"/>
  <c r="E343" i="49"/>
  <c r="E344" i="49"/>
  <c r="E345" i="49"/>
  <c r="D352" i="49"/>
  <c r="D353" i="49"/>
  <c r="D354" i="49"/>
  <c r="D348" i="49"/>
  <c r="D349" i="49"/>
  <c r="D343" i="49"/>
  <c r="D344" i="49"/>
  <c r="D345" i="49"/>
  <c r="C352" i="49"/>
  <c r="C353" i="49"/>
  <c r="C354" i="49"/>
  <c r="C348" i="49"/>
  <c r="C349" i="49"/>
  <c r="C343" i="49"/>
  <c r="C344" i="49"/>
  <c r="C345" i="49"/>
  <c r="E352" i="48"/>
  <c r="E353" i="48"/>
  <c r="E354" i="48"/>
  <c r="E348" i="48"/>
  <c r="E349" i="48"/>
  <c r="E343" i="48"/>
  <c r="E344" i="48"/>
  <c r="E345" i="48"/>
  <c r="D352" i="48"/>
  <c r="D353" i="48"/>
  <c r="D354" i="48"/>
  <c r="D348" i="48"/>
  <c r="D349" i="48"/>
  <c r="D343" i="48"/>
  <c r="D344" i="48"/>
  <c r="D345" i="48"/>
  <c r="C352" i="48"/>
  <c r="C353" i="48"/>
  <c r="C354" i="48"/>
  <c r="C348" i="48"/>
  <c r="C349" i="48"/>
  <c r="C343" i="48"/>
  <c r="C344" i="48"/>
  <c r="C345" i="48"/>
  <c r="E352" i="45"/>
  <c r="E353" i="45"/>
  <c r="E354" i="45"/>
  <c r="E348" i="45"/>
  <c r="E349" i="45"/>
  <c r="E343" i="45"/>
  <c r="E344" i="45"/>
  <c r="E345" i="45"/>
  <c r="D352" i="45"/>
  <c r="D353" i="45"/>
  <c r="D354" i="45"/>
  <c r="D348" i="45"/>
  <c r="D349" i="45"/>
  <c r="D343" i="45"/>
  <c r="D344" i="45"/>
  <c r="D345" i="45"/>
  <c r="C348" i="45"/>
  <c r="C349" i="45"/>
  <c r="C343" i="45"/>
  <c r="C344" i="45"/>
  <c r="C345" i="45"/>
  <c r="E352" i="44"/>
  <c r="E353" i="44"/>
  <c r="E354" i="44"/>
  <c r="D352" i="44"/>
  <c r="D353" i="44"/>
  <c r="D354" i="44"/>
  <c r="E348" i="44"/>
  <c r="E349" i="44"/>
  <c r="D348" i="44"/>
  <c r="D349" i="44"/>
  <c r="E343" i="44"/>
  <c r="E344" i="44"/>
  <c r="E345" i="44"/>
  <c r="D343" i="44"/>
  <c r="D344" i="44"/>
  <c r="D345" i="44"/>
  <c r="C352" i="44"/>
  <c r="C353" i="44"/>
  <c r="C354" i="44"/>
  <c r="C348" i="44"/>
  <c r="C349" i="44"/>
  <c r="C343" i="44"/>
  <c r="C344" i="44"/>
  <c r="C345" i="44"/>
  <c r="G219" i="69"/>
  <c r="G220" i="69"/>
  <c r="G221" i="69"/>
  <c r="G222" i="69"/>
  <c r="G223" i="69"/>
  <c r="G224" i="69"/>
  <c r="G225" i="69"/>
  <c r="G226" i="69"/>
  <c r="G230" i="69"/>
  <c r="E219" i="69"/>
  <c r="E220" i="69"/>
  <c r="E221" i="69"/>
  <c r="E222" i="69"/>
  <c r="E223" i="69"/>
  <c r="E224" i="69"/>
  <c r="E225" i="69"/>
  <c r="E226" i="69"/>
  <c r="E230" i="69"/>
  <c r="D218" i="69"/>
  <c r="D219" i="69"/>
  <c r="D220" i="69"/>
  <c r="D221" i="69"/>
  <c r="D222" i="69"/>
  <c r="D223" i="69"/>
  <c r="D224" i="69"/>
  <c r="D225" i="69"/>
  <c r="D226" i="69"/>
  <c r="D230" i="69"/>
  <c r="C219" i="69"/>
  <c r="C220" i="69"/>
  <c r="C221" i="69"/>
  <c r="C222" i="69"/>
  <c r="C223" i="69"/>
  <c r="C224" i="69"/>
  <c r="C225" i="69"/>
  <c r="C226" i="69"/>
  <c r="C230" i="69"/>
  <c r="G219" i="68"/>
  <c r="G220" i="68"/>
  <c r="G221" i="68"/>
  <c r="G222" i="68"/>
  <c r="G223" i="68"/>
  <c r="G224" i="68"/>
  <c r="G225" i="68"/>
  <c r="G226" i="68"/>
  <c r="G230" i="68"/>
  <c r="E219" i="68"/>
  <c r="E220" i="68"/>
  <c r="E221" i="68"/>
  <c r="E222" i="68"/>
  <c r="E223" i="68"/>
  <c r="E224" i="68"/>
  <c r="E225" i="68"/>
  <c r="E226" i="68"/>
  <c r="E230" i="68"/>
  <c r="D219" i="68"/>
  <c r="D220" i="68"/>
  <c r="D221" i="68"/>
  <c r="D222" i="68"/>
  <c r="D223" i="68"/>
  <c r="D224" i="68"/>
  <c r="D225" i="68"/>
  <c r="D226" i="68"/>
  <c r="D230" i="68"/>
  <c r="C219" i="68"/>
  <c r="C220" i="68"/>
  <c r="C221" i="68"/>
  <c r="C222" i="68"/>
  <c r="C223" i="68"/>
  <c r="C224" i="68"/>
  <c r="C225" i="68"/>
  <c r="C226" i="68"/>
  <c r="C230" i="68"/>
  <c r="G219" i="67"/>
  <c r="G220" i="67"/>
  <c r="G221" i="67"/>
  <c r="G222" i="67"/>
  <c r="G223" i="67"/>
  <c r="G224" i="67"/>
  <c r="G225" i="67"/>
  <c r="G226" i="67"/>
  <c r="G230" i="67"/>
  <c r="E219" i="67"/>
  <c r="E220" i="67"/>
  <c r="E221" i="67"/>
  <c r="E222" i="67"/>
  <c r="E223" i="67"/>
  <c r="E224" i="67"/>
  <c r="E225" i="67"/>
  <c r="E226" i="67"/>
  <c r="E230" i="67"/>
  <c r="D219" i="67"/>
  <c r="D220" i="67"/>
  <c r="D221" i="67"/>
  <c r="D222" i="67"/>
  <c r="D223" i="67"/>
  <c r="D224" i="67"/>
  <c r="D225" i="67"/>
  <c r="D226" i="67"/>
  <c r="D230" i="67"/>
  <c r="C218" i="67"/>
  <c r="C219" i="67"/>
  <c r="C220" i="67"/>
  <c r="C221" i="67"/>
  <c r="C222" i="67"/>
  <c r="C223" i="67"/>
  <c r="C224" i="67"/>
  <c r="C225" i="67"/>
  <c r="C226" i="67"/>
  <c r="C230" i="67"/>
  <c r="G220" i="66"/>
  <c r="G221" i="66"/>
  <c r="G222" i="66"/>
  <c r="G223" i="66"/>
  <c r="G224" i="66"/>
  <c r="G225" i="66"/>
  <c r="G226" i="66"/>
  <c r="G230" i="66"/>
  <c r="E219" i="66"/>
  <c r="E220" i="66"/>
  <c r="E221" i="66"/>
  <c r="E222" i="66"/>
  <c r="E223" i="66"/>
  <c r="E224" i="66"/>
  <c r="E225" i="66"/>
  <c r="E226" i="66"/>
  <c r="E230" i="66"/>
  <c r="D219" i="66"/>
  <c r="D220" i="66"/>
  <c r="D221" i="66"/>
  <c r="D222" i="66"/>
  <c r="D223" i="66"/>
  <c r="D224" i="66"/>
  <c r="D225" i="66"/>
  <c r="D226" i="66"/>
  <c r="D230" i="66"/>
  <c r="C219" i="66"/>
  <c r="C220" i="66"/>
  <c r="C221" i="66"/>
  <c r="C222" i="66"/>
  <c r="C223" i="66"/>
  <c r="C224" i="66"/>
  <c r="C225" i="66"/>
  <c r="C226" i="66"/>
  <c r="C230" i="66"/>
  <c r="E220" i="65"/>
  <c r="E221" i="65"/>
  <c r="E222" i="65"/>
  <c r="E223" i="65"/>
  <c r="E224" i="65"/>
  <c r="E225" i="65"/>
  <c r="E226" i="65"/>
  <c r="E230" i="65"/>
  <c r="D221" i="65"/>
  <c r="D222" i="65"/>
  <c r="D223" i="65"/>
  <c r="D224" i="65"/>
  <c r="D225" i="65"/>
  <c r="D226" i="65"/>
  <c r="D230" i="65"/>
  <c r="C218" i="65"/>
  <c r="C219" i="65"/>
  <c r="C220" i="65"/>
  <c r="C221" i="65"/>
  <c r="C222" i="65"/>
  <c r="C223" i="65"/>
  <c r="C224" i="65"/>
  <c r="C225" i="65"/>
  <c r="C226" i="65"/>
  <c r="C230" i="65"/>
  <c r="G219" i="64"/>
  <c r="G220" i="64"/>
  <c r="G221" i="64"/>
  <c r="G222" i="64"/>
  <c r="G223" i="64"/>
  <c r="G224" i="64"/>
  <c r="G225" i="64"/>
  <c r="G226" i="64"/>
  <c r="G230" i="64"/>
  <c r="E220" i="64"/>
  <c r="E221" i="64"/>
  <c r="E222" i="64"/>
  <c r="E223" i="64"/>
  <c r="E224" i="64"/>
  <c r="E225" i="64"/>
  <c r="E226" i="64"/>
  <c r="E230" i="64"/>
  <c r="D220" i="64"/>
  <c r="D221" i="64"/>
  <c r="D222" i="64"/>
  <c r="D223" i="64"/>
  <c r="D224" i="64"/>
  <c r="D225" i="64"/>
  <c r="D226" i="64"/>
  <c r="D230" i="64"/>
  <c r="C220" i="64"/>
  <c r="C221" i="64"/>
  <c r="C222" i="64"/>
  <c r="C223" i="64"/>
  <c r="C224" i="64"/>
  <c r="C225" i="64"/>
  <c r="C226" i="64"/>
  <c r="C230" i="64"/>
  <c r="G219" i="63"/>
  <c r="G220" i="63"/>
  <c r="G221" i="63"/>
  <c r="G222" i="63"/>
  <c r="G223" i="63"/>
  <c r="G224" i="63"/>
  <c r="G225" i="63"/>
  <c r="G226" i="63"/>
  <c r="G230" i="63"/>
  <c r="E220" i="63"/>
  <c r="E221" i="63"/>
  <c r="E222" i="63"/>
  <c r="E223" i="63"/>
  <c r="E224" i="63"/>
  <c r="E225" i="63"/>
  <c r="E226" i="63"/>
  <c r="E230" i="63"/>
  <c r="D221" i="63"/>
  <c r="D222" i="63"/>
  <c r="D223" i="63"/>
  <c r="D224" i="63"/>
  <c r="D225" i="63"/>
  <c r="D226" i="63"/>
  <c r="D230" i="63"/>
  <c r="C220" i="63"/>
  <c r="C221" i="63"/>
  <c r="C222" i="63"/>
  <c r="C223" i="63"/>
  <c r="C224" i="63"/>
  <c r="C225" i="63"/>
  <c r="C226" i="63"/>
  <c r="C230" i="63"/>
  <c r="G220" i="62"/>
  <c r="G221" i="62"/>
  <c r="G222" i="62"/>
  <c r="G223" i="62"/>
  <c r="G224" i="62"/>
  <c r="G225" i="62"/>
  <c r="G226" i="62"/>
  <c r="G230" i="62"/>
  <c r="E220" i="62"/>
  <c r="E221" i="62"/>
  <c r="E222" i="62"/>
  <c r="E223" i="62"/>
  <c r="E224" i="62"/>
  <c r="E225" i="62"/>
  <c r="E226" i="62"/>
  <c r="D220" i="62"/>
  <c r="D221" i="62"/>
  <c r="D222" i="62"/>
  <c r="D223" i="62"/>
  <c r="D224" i="62"/>
  <c r="D225" i="62"/>
  <c r="D226" i="62"/>
  <c r="D230" i="62"/>
  <c r="C219" i="62"/>
  <c r="C220" i="62"/>
  <c r="C221" i="62"/>
  <c r="C222" i="62"/>
  <c r="C223" i="62"/>
  <c r="C224" i="62"/>
  <c r="C225" i="62"/>
  <c r="C226" i="62"/>
  <c r="C230" i="62"/>
  <c r="C219" i="61"/>
  <c r="C220" i="61"/>
  <c r="C221" i="61"/>
  <c r="C222" i="61"/>
  <c r="C223" i="61"/>
  <c r="C224" i="61"/>
  <c r="C225" i="61"/>
  <c r="C226" i="61"/>
  <c r="C230" i="61"/>
  <c r="G220" i="61"/>
  <c r="G221" i="61"/>
  <c r="G222" i="61"/>
  <c r="G223" i="61"/>
  <c r="G224" i="61"/>
  <c r="G225" i="61"/>
  <c r="G226" i="61"/>
  <c r="G230" i="61"/>
  <c r="E219" i="61"/>
  <c r="E220" i="61"/>
  <c r="E221" i="61"/>
  <c r="E222" i="61"/>
  <c r="E223" i="61"/>
  <c r="E224" i="61"/>
  <c r="E225" i="61"/>
  <c r="E226" i="61"/>
  <c r="E230" i="61"/>
  <c r="D219" i="61"/>
  <c r="D220" i="61"/>
  <c r="D221" i="61"/>
  <c r="D222" i="61"/>
  <c r="D223" i="61"/>
  <c r="D224" i="61"/>
  <c r="D225" i="61"/>
  <c r="D226" i="61"/>
  <c r="D230" i="61"/>
  <c r="G220" i="60"/>
  <c r="G221" i="60"/>
  <c r="G222" i="60"/>
  <c r="G223" i="60"/>
  <c r="G224" i="60"/>
  <c r="G225" i="60"/>
  <c r="G226" i="60"/>
  <c r="G230" i="60"/>
  <c r="E220" i="60"/>
  <c r="E221" i="60"/>
  <c r="E222" i="60"/>
  <c r="E223" i="60"/>
  <c r="E224" i="60"/>
  <c r="E225" i="60"/>
  <c r="E226" i="60"/>
  <c r="E230" i="60"/>
  <c r="D220" i="60"/>
  <c r="D221" i="60"/>
  <c r="D222" i="60"/>
  <c r="D223" i="60"/>
  <c r="D224" i="60"/>
  <c r="D225" i="60"/>
  <c r="D226" i="60"/>
  <c r="D230" i="60"/>
  <c r="C219" i="60"/>
  <c r="C220" i="60"/>
  <c r="C221" i="60"/>
  <c r="C222" i="60"/>
  <c r="C223" i="60"/>
  <c r="C224" i="60"/>
  <c r="C225" i="60"/>
  <c r="C226" i="60"/>
  <c r="C230" i="60"/>
  <c r="E219" i="59"/>
  <c r="E220" i="59"/>
  <c r="E221" i="59"/>
  <c r="E222" i="59"/>
  <c r="E223" i="59"/>
  <c r="E224" i="59"/>
  <c r="E225" i="59"/>
  <c r="E226" i="59"/>
  <c r="E230" i="59"/>
  <c r="G219" i="59"/>
  <c r="G220" i="59"/>
  <c r="G221" i="59"/>
  <c r="G222" i="59"/>
  <c r="G223" i="59"/>
  <c r="G224" i="59"/>
  <c r="G225" i="59"/>
  <c r="G226" i="59"/>
  <c r="G230" i="59"/>
  <c r="D217" i="59"/>
  <c r="D218" i="59"/>
  <c r="D219" i="59"/>
  <c r="D220" i="59"/>
  <c r="D221" i="59"/>
  <c r="D222" i="59"/>
  <c r="D223" i="59"/>
  <c r="D224" i="59"/>
  <c r="D225" i="59"/>
  <c r="D226" i="59"/>
  <c r="D230" i="59"/>
  <c r="C220" i="59"/>
  <c r="C221" i="59"/>
  <c r="C222" i="59"/>
  <c r="C223" i="59"/>
  <c r="C224" i="59"/>
  <c r="C225" i="59"/>
  <c r="C226" i="59"/>
  <c r="C230" i="59"/>
  <c r="G221" i="58"/>
  <c r="H221" i="58" s="1"/>
  <c r="G222" i="58"/>
  <c r="H222" i="58" s="1"/>
  <c r="G223" i="58"/>
  <c r="H223" i="58" s="1"/>
  <c r="G224" i="58"/>
  <c r="H224" i="58" s="1"/>
  <c r="G225" i="58"/>
  <c r="H225" i="58" s="1"/>
  <c r="G226" i="58"/>
  <c r="H226" i="58" s="1"/>
  <c r="G230" i="58"/>
  <c r="H230" i="58" s="1"/>
  <c r="E221" i="58"/>
  <c r="E222" i="58"/>
  <c r="E223" i="58"/>
  <c r="E224" i="58"/>
  <c r="E225" i="58"/>
  <c r="E226" i="58"/>
  <c r="E230" i="58"/>
  <c r="D220" i="58"/>
  <c r="D221" i="58"/>
  <c r="D222" i="58"/>
  <c r="D223" i="58"/>
  <c r="D224" i="58"/>
  <c r="D225" i="58"/>
  <c r="D226" i="58"/>
  <c r="C219" i="58"/>
  <c r="C220" i="58"/>
  <c r="C221" i="58"/>
  <c r="C222" i="58"/>
  <c r="C223" i="58"/>
  <c r="C224" i="58"/>
  <c r="C225" i="58"/>
  <c r="C226" i="58"/>
  <c r="C230" i="58"/>
  <c r="G219" i="57"/>
  <c r="G220" i="57"/>
  <c r="G221" i="57"/>
  <c r="G222" i="57"/>
  <c r="G223" i="57"/>
  <c r="G224" i="57"/>
  <c r="G225" i="57"/>
  <c r="G226" i="57"/>
  <c r="G230" i="57"/>
  <c r="E219" i="57"/>
  <c r="E220" i="57"/>
  <c r="E221" i="57"/>
  <c r="E222" i="57"/>
  <c r="E223" i="57"/>
  <c r="E224" i="57"/>
  <c r="E225" i="57"/>
  <c r="E226" i="57"/>
  <c r="E230" i="57"/>
  <c r="D217" i="57"/>
  <c r="D218" i="57"/>
  <c r="D219" i="57"/>
  <c r="D220" i="57"/>
  <c r="D221" i="57"/>
  <c r="D222" i="57"/>
  <c r="D223" i="57"/>
  <c r="D224" i="57"/>
  <c r="D225" i="57"/>
  <c r="D226" i="57"/>
  <c r="D230" i="57"/>
  <c r="C220" i="57"/>
  <c r="C221" i="57"/>
  <c r="C222" i="57"/>
  <c r="C223" i="57"/>
  <c r="C224" i="57"/>
  <c r="C225" i="57"/>
  <c r="C226" i="57"/>
  <c r="C230" i="57"/>
  <c r="G219" i="56"/>
  <c r="G220" i="56"/>
  <c r="G221" i="56"/>
  <c r="G222" i="56"/>
  <c r="G223" i="56"/>
  <c r="G224" i="56"/>
  <c r="G225" i="56"/>
  <c r="G226" i="56"/>
  <c r="G230" i="56"/>
  <c r="E219" i="56"/>
  <c r="E220" i="56"/>
  <c r="E221" i="56"/>
  <c r="E222" i="56"/>
  <c r="E223" i="56"/>
  <c r="E224" i="56"/>
  <c r="E225" i="56"/>
  <c r="E226" i="56"/>
  <c r="E230" i="56"/>
  <c r="D220" i="56"/>
  <c r="D221" i="56"/>
  <c r="D222" i="56"/>
  <c r="D223" i="56"/>
  <c r="D224" i="56"/>
  <c r="D225" i="56"/>
  <c r="D226" i="56"/>
  <c r="D230" i="56"/>
  <c r="C219" i="56"/>
  <c r="C220" i="56"/>
  <c r="C221" i="56"/>
  <c r="C222" i="56"/>
  <c r="C223" i="56"/>
  <c r="C224" i="56"/>
  <c r="C225" i="56"/>
  <c r="C226" i="56"/>
  <c r="C230" i="56"/>
  <c r="G219" i="55"/>
  <c r="H219" i="55" s="1"/>
  <c r="G220" i="55"/>
  <c r="H220" i="55" s="1"/>
  <c r="G221" i="55"/>
  <c r="H221" i="55" s="1"/>
  <c r="G222" i="55"/>
  <c r="H222" i="55" s="1"/>
  <c r="G223" i="55"/>
  <c r="H223" i="55" s="1"/>
  <c r="G224" i="55"/>
  <c r="H224" i="55" s="1"/>
  <c r="G225" i="55"/>
  <c r="H225" i="55" s="1"/>
  <c r="G226" i="55"/>
  <c r="H226" i="55" s="1"/>
  <c r="G230" i="55"/>
  <c r="H230" i="55" s="1"/>
  <c r="E219" i="55"/>
  <c r="E220" i="55"/>
  <c r="E221" i="55"/>
  <c r="E222" i="55"/>
  <c r="E223" i="55"/>
  <c r="E224" i="55"/>
  <c r="E225" i="55"/>
  <c r="E226" i="55"/>
  <c r="E230" i="55"/>
  <c r="D218" i="55"/>
  <c r="D219" i="55"/>
  <c r="D220" i="55"/>
  <c r="D221" i="55"/>
  <c r="D222" i="55"/>
  <c r="D223" i="55"/>
  <c r="D224" i="55"/>
  <c r="D225" i="55"/>
  <c r="D226" i="55"/>
  <c r="D230" i="55"/>
  <c r="C219" i="55"/>
  <c r="C220" i="55"/>
  <c r="C221" i="55"/>
  <c r="C222" i="55"/>
  <c r="C223" i="55"/>
  <c r="C224" i="55"/>
  <c r="C225" i="55"/>
  <c r="C226" i="55"/>
  <c r="C230" i="55"/>
  <c r="G221" i="54"/>
  <c r="G222" i="54"/>
  <c r="G223" i="54"/>
  <c r="G224" i="54"/>
  <c r="G225" i="54"/>
  <c r="G226" i="54"/>
  <c r="G230" i="54"/>
  <c r="E219" i="54"/>
  <c r="E220" i="54"/>
  <c r="E221" i="54"/>
  <c r="E222" i="54"/>
  <c r="E223" i="54"/>
  <c r="E224" i="54"/>
  <c r="E225" i="54"/>
  <c r="E226" i="54"/>
  <c r="E230" i="54"/>
  <c r="D221" i="54"/>
  <c r="D222" i="54"/>
  <c r="D223" i="54"/>
  <c r="D224" i="54"/>
  <c r="D225" i="54"/>
  <c r="D226" i="54"/>
  <c r="D230" i="54"/>
  <c r="C219" i="54"/>
  <c r="C220" i="54"/>
  <c r="C221" i="54"/>
  <c r="C222" i="54"/>
  <c r="C223" i="54"/>
  <c r="C224" i="54"/>
  <c r="C225" i="54"/>
  <c r="C226" i="54"/>
  <c r="C230" i="54"/>
  <c r="G219" i="53"/>
  <c r="G220" i="53"/>
  <c r="G221" i="53"/>
  <c r="H221" i="53" s="1"/>
  <c r="G222" i="53"/>
  <c r="H222" i="53" s="1"/>
  <c r="G223" i="53"/>
  <c r="H223" i="53" s="1"/>
  <c r="G224" i="53"/>
  <c r="H224" i="53" s="1"/>
  <c r="G225" i="53"/>
  <c r="H225" i="53" s="1"/>
  <c r="G226" i="53"/>
  <c r="H226" i="53" s="1"/>
  <c r="G230" i="53"/>
  <c r="H230" i="53" s="1"/>
  <c r="E218" i="53"/>
  <c r="E219" i="53"/>
  <c r="E220" i="53"/>
  <c r="E221" i="53"/>
  <c r="E222" i="53"/>
  <c r="E223" i="53"/>
  <c r="E224" i="53"/>
  <c r="E225" i="53"/>
  <c r="E226" i="53"/>
  <c r="E230" i="53"/>
  <c r="D219" i="53"/>
  <c r="D220" i="53"/>
  <c r="D221" i="53"/>
  <c r="D222" i="53"/>
  <c r="D223" i="53"/>
  <c r="D224" i="53"/>
  <c r="D225" i="53"/>
  <c r="D226" i="53"/>
  <c r="D230" i="53"/>
  <c r="C218" i="53"/>
  <c r="C219" i="53"/>
  <c r="C220" i="53"/>
  <c r="C221" i="53"/>
  <c r="C222" i="53"/>
  <c r="C223" i="53"/>
  <c r="C224" i="53"/>
  <c r="C225" i="53"/>
  <c r="C226" i="53"/>
  <c r="C230" i="53"/>
  <c r="G220" i="52"/>
  <c r="H220" i="52" s="1"/>
  <c r="G221" i="52"/>
  <c r="H221" i="52" s="1"/>
  <c r="G222" i="52"/>
  <c r="H222" i="52" s="1"/>
  <c r="G223" i="52"/>
  <c r="H223" i="52" s="1"/>
  <c r="G224" i="52"/>
  <c r="H224" i="52" s="1"/>
  <c r="G225" i="52"/>
  <c r="H225" i="52" s="1"/>
  <c r="G226" i="52"/>
  <c r="H226" i="52" s="1"/>
  <c r="G230" i="52"/>
  <c r="H230" i="52" s="1"/>
  <c r="E220" i="52"/>
  <c r="E221" i="52"/>
  <c r="E222" i="52"/>
  <c r="E223" i="52"/>
  <c r="E224" i="52"/>
  <c r="E225" i="52"/>
  <c r="E226" i="52"/>
  <c r="E230" i="52"/>
  <c r="D221" i="52"/>
  <c r="D222" i="52"/>
  <c r="D223" i="52"/>
  <c r="D224" i="52"/>
  <c r="D225" i="52"/>
  <c r="D226" i="52"/>
  <c r="D230" i="52"/>
  <c r="C218" i="52"/>
  <c r="C219" i="52"/>
  <c r="C220" i="52"/>
  <c r="C221" i="52"/>
  <c r="C222" i="52"/>
  <c r="C223" i="52"/>
  <c r="C224" i="52"/>
  <c r="C225" i="52"/>
  <c r="C226" i="52"/>
  <c r="C230" i="52"/>
  <c r="G220" i="51"/>
  <c r="H220" i="51" s="1"/>
  <c r="G221" i="51"/>
  <c r="H221" i="51" s="1"/>
  <c r="G222" i="51"/>
  <c r="H222" i="51" s="1"/>
  <c r="G223" i="51"/>
  <c r="H223" i="51" s="1"/>
  <c r="G224" i="51"/>
  <c r="H224" i="51" s="1"/>
  <c r="G225" i="51"/>
  <c r="H225" i="51" s="1"/>
  <c r="G226" i="51"/>
  <c r="H226" i="51" s="1"/>
  <c r="G230" i="51"/>
  <c r="H230" i="51" s="1"/>
  <c r="E219" i="51"/>
  <c r="E220" i="51"/>
  <c r="E221" i="51"/>
  <c r="E222" i="51"/>
  <c r="E223" i="51"/>
  <c r="E224" i="51"/>
  <c r="E225" i="51"/>
  <c r="E226" i="51"/>
  <c r="E230" i="51"/>
  <c r="D219" i="51"/>
  <c r="D220" i="51"/>
  <c r="D221" i="51"/>
  <c r="D222" i="51"/>
  <c r="D223" i="51"/>
  <c r="D224" i="51"/>
  <c r="D225" i="51"/>
  <c r="D226" i="51"/>
  <c r="C220" i="51"/>
  <c r="C221" i="51"/>
  <c r="C222" i="51"/>
  <c r="C223" i="51"/>
  <c r="C224" i="51"/>
  <c r="C225" i="51"/>
  <c r="C226" i="51"/>
  <c r="C230" i="51"/>
  <c r="G220" i="50"/>
  <c r="H220" i="50" s="1"/>
  <c r="G221" i="50"/>
  <c r="H221" i="50" s="1"/>
  <c r="G222" i="50"/>
  <c r="H222" i="50" s="1"/>
  <c r="G223" i="50"/>
  <c r="H223" i="50" s="1"/>
  <c r="G224" i="50"/>
  <c r="H224" i="50" s="1"/>
  <c r="G225" i="50"/>
  <c r="H225" i="50" s="1"/>
  <c r="G226" i="50"/>
  <c r="H226" i="50" s="1"/>
  <c r="G230" i="50"/>
  <c r="H230" i="50" s="1"/>
  <c r="E220" i="50"/>
  <c r="E221" i="50"/>
  <c r="E222" i="50"/>
  <c r="E223" i="50"/>
  <c r="E224" i="50"/>
  <c r="E225" i="50"/>
  <c r="E226" i="50"/>
  <c r="E230" i="50"/>
  <c r="D220" i="50"/>
  <c r="D221" i="50"/>
  <c r="D222" i="50"/>
  <c r="D223" i="50"/>
  <c r="D224" i="50"/>
  <c r="D225" i="50"/>
  <c r="D226" i="50"/>
  <c r="D230" i="50"/>
  <c r="C222" i="50"/>
  <c r="C223" i="50"/>
  <c r="C224" i="50"/>
  <c r="C225" i="50"/>
  <c r="C226" i="50"/>
  <c r="C230" i="50"/>
  <c r="G220" i="49"/>
  <c r="H220" i="49" s="1"/>
  <c r="G221" i="49"/>
  <c r="H221" i="49" s="1"/>
  <c r="G222" i="49"/>
  <c r="H222" i="49" s="1"/>
  <c r="G223" i="49"/>
  <c r="H223" i="49" s="1"/>
  <c r="G224" i="49"/>
  <c r="H224" i="49" s="1"/>
  <c r="G225" i="49"/>
  <c r="H225" i="49" s="1"/>
  <c r="G226" i="49"/>
  <c r="H226" i="49" s="1"/>
  <c r="G230" i="49"/>
  <c r="H230" i="49" s="1"/>
  <c r="E221" i="49"/>
  <c r="E222" i="49"/>
  <c r="E223" i="49"/>
  <c r="E224" i="49"/>
  <c r="E225" i="49"/>
  <c r="E226" i="49"/>
  <c r="E230" i="49"/>
  <c r="D221" i="49"/>
  <c r="D222" i="49"/>
  <c r="D223" i="49"/>
  <c r="D224" i="49"/>
  <c r="D225" i="49"/>
  <c r="D226" i="49"/>
  <c r="D230" i="49"/>
  <c r="C217" i="49"/>
  <c r="C218" i="49"/>
  <c r="C219" i="49"/>
  <c r="C220" i="49"/>
  <c r="C221" i="49"/>
  <c r="C222" i="49"/>
  <c r="C223" i="49"/>
  <c r="C224" i="49"/>
  <c r="C225" i="49"/>
  <c r="C226" i="49"/>
  <c r="C230" i="49"/>
  <c r="G219" i="48"/>
  <c r="G220" i="48"/>
  <c r="G221" i="48"/>
  <c r="G222" i="48"/>
  <c r="G223" i="48"/>
  <c r="G224" i="48"/>
  <c r="G225" i="48"/>
  <c r="G226" i="48"/>
  <c r="G230" i="48"/>
  <c r="E219" i="48"/>
  <c r="E220" i="48"/>
  <c r="E221" i="48"/>
  <c r="E222" i="48"/>
  <c r="E223" i="48"/>
  <c r="E224" i="48"/>
  <c r="E225" i="48"/>
  <c r="E226" i="48"/>
  <c r="E230" i="48"/>
  <c r="D220" i="48"/>
  <c r="D221" i="48"/>
  <c r="D222" i="48"/>
  <c r="D223" i="48"/>
  <c r="D224" i="48"/>
  <c r="D225" i="48"/>
  <c r="D226" i="48"/>
  <c r="D230" i="48"/>
  <c r="C221" i="48"/>
  <c r="C222" i="48"/>
  <c r="C223" i="48"/>
  <c r="C224" i="48"/>
  <c r="C225" i="48"/>
  <c r="C226" i="48"/>
  <c r="C230" i="48"/>
  <c r="G220" i="45"/>
  <c r="G221" i="45"/>
  <c r="G222" i="45"/>
  <c r="G223" i="45"/>
  <c r="G224" i="45"/>
  <c r="G225" i="45"/>
  <c r="E220" i="45"/>
  <c r="E221" i="45"/>
  <c r="E222" i="45"/>
  <c r="E223" i="45"/>
  <c r="E224" i="45"/>
  <c r="E225" i="45"/>
  <c r="D220" i="45"/>
  <c r="D221" i="45"/>
  <c r="D222" i="45"/>
  <c r="D223" i="45"/>
  <c r="D224" i="45"/>
  <c r="D225" i="45"/>
  <c r="C221" i="45"/>
  <c r="C222" i="45"/>
  <c r="C223" i="45"/>
  <c r="C224" i="45"/>
  <c r="C225" i="45"/>
  <c r="G220" i="44"/>
  <c r="G221" i="44"/>
  <c r="G222" i="44"/>
  <c r="G223" i="44"/>
  <c r="E221" i="44"/>
  <c r="E222" i="44"/>
  <c r="E223" i="44"/>
  <c r="D222" i="44"/>
  <c r="D223" i="44"/>
  <c r="C217" i="44"/>
  <c r="C218" i="44"/>
  <c r="C219" i="44"/>
  <c r="C220" i="44"/>
  <c r="C221" i="44"/>
  <c r="C222" i="44"/>
  <c r="C223" i="44"/>
  <c r="E287" i="69"/>
  <c r="E288" i="69"/>
  <c r="E290" i="69"/>
  <c r="E291" i="69"/>
  <c r="E292" i="69"/>
  <c r="E293" i="69"/>
  <c r="D287" i="69"/>
  <c r="D288" i="69"/>
  <c r="D290" i="69"/>
  <c r="D291" i="69"/>
  <c r="D292" i="69"/>
  <c r="D293" i="69"/>
  <c r="C287" i="69"/>
  <c r="C288" i="69"/>
  <c r="C290" i="69"/>
  <c r="C291" i="69"/>
  <c r="C292" i="69"/>
  <c r="C293" i="69"/>
  <c r="E287" i="68"/>
  <c r="E288" i="68"/>
  <c r="E290" i="68"/>
  <c r="E291" i="68"/>
  <c r="E292" i="68"/>
  <c r="E293" i="68"/>
  <c r="D287" i="68"/>
  <c r="D288" i="68"/>
  <c r="D290" i="68"/>
  <c r="D291" i="68"/>
  <c r="D292" i="68"/>
  <c r="D293" i="68"/>
  <c r="C287" i="68"/>
  <c r="C288" i="68"/>
  <c r="C290" i="68"/>
  <c r="C291" i="68"/>
  <c r="C292" i="68"/>
  <c r="C293" i="68"/>
  <c r="E287" i="67"/>
  <c r="E288" i="67"/>
  <c r="E290" i="67"/>
  <c r="E291" i="67"/>
  <c r="E292" i="67"/>
  <c r="E293" i="67"/>
  <c r="D287" i="67"/>
  <c r="D288" i="67"/>
  <c r="D290" i="67"/>
  <c r="D291" i="67"/>
  <c r="D292" i="67"/>
  <c r="D293" i="67"/>
  <c r="C287" i="67"/>
  <c r="C288" i="67"/>
  <c r="C290" i="67"/>
  <c r="C291" i="67"/>
  <c r="C292" i="67"/>
  <c r="C293" i="67"/>
  <c r="E287" i="66"/>
  <c r="E288" i="66"/>
  <c r="E290" i="66"/>
  <c r="E291" i="66"/>
  <c r="E292" i="66"/>
  <c r="E293" i="66"/>
  <c r="D287" i="66"/>
  <c r="D288" i="66"/>
  <c r="D290" i="66"/>
  <c r="D291" i="66"/>
  <c r="D292" i="66"/>
  <c r="D293" i="66"/>
  <c r="C287" i="66"/>
  <c r="C288" i="66"/>
  <c r="C290" i="66"/>
  <c r="C291" i="66"/>
  <c r="C292" i="66"/>
  <c r="C293" i="66"/>
  <c r="E287" i="65"/>
  <c r="E288" i="65"/>
  <c r="E290" i="65"/>
  <c r="E291" i="65"/>
  <c r="E292" i="65"/>
  <c r="E293" i="65"/>
  <c r="D287" i="65"/>
  <c r="D288" i="65"/>
  <c r="D290" i="65"/>
  <c r="D291" i="65"/>
  <c r="D292" i="65"/>
  <c r="D293" i="65"/>
  <c r="C287" i="65"/>
  <c r="C288" i="65"/>
  <c r="C290" i="65"/>
  <c r="C291" i="65"/>
  <c r="C292" i="65"/>
  <c r="C293" i="65"/>
  <c r="E287" i="64"/>
  <c r="E288" i="64"/>
  <c r="E290" i="64"/>
  <c r="E291" i="64"/>
  <c r="E292" i="64"/>
  <c r="E293" i="64"/>
  <c r="D287" i="64"/>
  <c r="D288" i="64"/>
  <c r="D290" i="64"/>
  <c r="D291" i="64"/>
  <c r="D292" i="64"/>
  <c r="D293" i="64"/>
  <c r="C287" i="64"/>
  <c r="C288" i="64"/>
  <c r="C290" i="64"/>
  <c r="C291" i="64"/>
  <c r="C292" i="64"/>
  <c r="C293" i="64"/>
  <c r="E287" i="63"/>
  <c r="E288" i="63"/>
  <c r="E290" i="63"/>
  <c r="E291" i="63"/>
  <c r="E292" i="63"/>
  <c r="E293" i="63"/>
  <c r="D287" i="63"/>
  <c r="D288" i="63"/>
  <c r="D290" i="63"/>
  <c r="D291" i="63"/>
  <c r="D292" i="63"/>
  <c r="D293" i="63"/>
  <c r="C287" i="63"/>
  <c r="C288" i="63"/>
  <c r="C290" i="63"/>
  <c r="C291" i="63"/>
  <c r="C292" i="63"/>
  <c r="C293" i="63"/>
  <c r="E287" i="62"/>
  <c r="E288" i="62"/>
  <c r="E290" i="62"/>
  <c r="E291" i="62"/>
  <c r="E292" i="62"/>
  <c r="E293" i="62"/>
  <c r="D287" i="62"/>
  <c r="D288" i="62"/>
  <c r="D290" i="62"/>
  <c r="D291" i="62"/>
  <c r="D292" i="62"/>
  <c r="D293" i="62"/>
  <c r="C287" i="62"/>
  <c r="C288" i="62"/>
  <c r="C290" i="62"/>
  <c r="C291" i="62"/>
  <c r="C292" i="62"/>
  <c r="C293" i="62"/>
  <c r="E287" i="61"/>
  <c r="E288" i="61"/>
  <c r="E290" i="61"/>
  <c r="E291" i="61"/>
  <c r="E292" i="61"/>
  <c r="E293" i="61"/>
  <c r="D287" i="61"/>
  <c r="D288" i="61"/>
  <c r="D290" i="61"/>
  <c r="D291" i="61"/>
  <c r="D292" i="61"/>
  <c r="D293" i="61"/>
  <c r="C287" i="61"/>
  <c r="C288" i="61"/>
  <c r="C290" i="61"/>
  <c r="C291" i="61"/>
  <c r="C292" i="61"/>
  <c r="C293" i="61"/>
  <c r="E287" i="60"/>
  <c r="E288" i="60"/>
  <c r="E290" i="60"/>
  <c r="E291" i="60"/>
  <c r="E292" i="60"/>
  <c r="E293" i="60"/>
  <c r="D287" i="60"/>
  <c r="D288" i="60"/>
  <c r="D290" i="60"/>
  <c r="D291" i="60"/>
  <c r="D292" i="60"/>
  <c r="D293" i="60"/>
  <c r="C287" i="60"/>
  <c r="C288" i="60"/>
  <c r="C290" i="60"/>
  <c r="C291" i="60"/>
  <c r="C292" i="60"/>
  <c r="C293" i="60"/>
  <c r="E287" i="59"/>
  <c r="E288" i="59"/>
  <c r="E290" i="59"/>
  <c r="E291" i="59"/>
  <c r="E292" i="59"/>
  <c r="E293" i="59"/>
  <c r="D287" i="59"/>
  <c r="D288" i="59"/>
  <c r="D290" i="59"/>
  <c r="D291" i="59"/>
  <c r="D292" i="59"/>
  <c r="D293" i="59"/>
  <c r="C287" i="59"/>
  <c r="C288" i="59"/>
  <c r="C290" i="59"/>
  <c r="C291" i="59"/>
  <c r="C292" i="59"/>
  <c r="C293" i="59"/>
  <c r="E287" i="58"/>
  <c r="E288" i="58"/>
  <c r="E290" i="58"/>
  <c r="E291" i="58"/>
  <c r="E292" i="58"/>
  <c r="E293" i="58"/>
  <c r="D287" i="58"/>
  <c r="D288" i="58"/>
  <c r="D290" i="58"/>
  <c r="D291" i="58"/>
  <c r="D292" i="58"/>
  <c r="D293" i="58"/>
  <c r="C287" i="58"/>
  <c r="C288" i="58"/>
  <c r="C290" i="58"/>
  <c r="C291" i="58"/>
  <c r="C292" i="58"/>
  <c r="C293" i="58"/>
  <c r="E287" i="57"/>
  <c r="E288" i="57"/>
  <c r="E290" i="57"/>
  <c r="E291" i="57"/>
  <c r="E292" i="57"/>
  <c r="E293" i="57"/>
  <c r="D287" i="57"/>
  <c r="D288" i="57"/>
  <c r="D290" i="57"/>
  <c r="D291" i="57"/>
  <c r="D292" i="57"/>
  <c r="D293" i="57"/>
  <c r="C287" i="57"/>
  <c r="C288" i="57"/>
  <c r="C290" i="57"/>
  <c r="C291" i="57"/>
  <c r="C292" i="57"/>
  <c r="C293" i="57"/>
  <c r="E287" i="56"/>
  <c r="E288" i="56"/>
  <c r="E290" i="56"/>
  <c r="E291" i="56"/>
  <c r="E292" i="56"/>
  <c r="E293" i="56"/>
  <c r="D287" i="56"/>
  <c r="D288" i="56"/>
  <c r="D290" i="56"/>
  <c r="D291" i="56"/>
  <c r="D292" i="56"/>
  <c r="D293" i="56"/>
  <c r="C287" i="56"/>
  <c r="C288" i="56"/>
  <c r="C290" i="56"/>
  <c r="C291" i="56"/>
  <c r="C292" i="56"/>
  <c r="C293" i="56"/>
  <c r="E287" i="55"/>
  <c r="E288" i="55"/>
  <c r="E290" i="55"/>
  <c r="E291" i="55"/>
  <c r="E292" i="55"/>
  <c r="E293" i="55"/>
  <c r="D287" i="55"/>
  <c r="D288" i="55"/>
  <c r="D290" i="55"/>
  <c r="D291" i="55"/>
  <c r="D292" i="55"/>
  <c r="D293" i="55"/>
  <c r="C287" i="55"/>
  <c r="C288" i="55"/>
  <c r="C290" i="55"/>
  <c r="C291" i="55"/>
  <c r="C292" i="55"/>
  <c r="C293" i="55"/>
  <c r="E287" i="54"/>
  <c r="E288" i="54"/>
  <c r="E290" i="54"/>
  <c r="E291" i="54"/>
  <c r="E292" i="54"/>
  <c r="E293" i="54"/>
  <c r="D287" i="54"/>
  <c r="D288" i="54"/>
  <c r="D290" i="54"/>
  <c r="D291" i="54"/>
  <c r="D292" i="54"/>
  <c r="D293" i="54"/>
  <c r="C287" i="54"/>
  <c r="C288" i="54"/>
  <c r="C290" i="54"/>
  <c r="C291" i="54"/>
  <c r="C292" i="54"/>
  <c r="C293" i="54"/>
  <c r="E287" i="53"/>
  <c r="E288" i="53"/>
  <c r="E290" i="53"/>
  <c r="E291" i="53"/>
  <c r="E292" i="53"/>
  <c r="E293" i="53"/>
  <c r="D287" i="53"/>
  <c r="D288" i="53"/>
  <c r="D290" i="53"/>
  <c r="D291" i="53"/>
  <c r="D292" i="53"/>
  <c r="D293" i="53"/>
  <c r="C287" i="53"/>
  <c r="C288" i="53"/>
  <c r="C290" i="53"/>
  <c r="C291" i="53"/>
  <c r="C292" i="53"/>
  <c r="C293" i="53"/>
  <c r="E287" i="52"/>
  <c r="E288" i="52"/>
  <c r="E290" i="52"/>
  <c r="E291" i="52"/>
  <c r="E292" i="52"/>
  <c r="E293" i="52"/>
  <c r="D287" i="52"/>
  <c r="D288" i="52"/>
  <c r="D290" i="52"/>
  <c r="D291" i="52"/>
  <c r="D292" i="52"/>
  <c r="D293" i="52"/>
  <c r="C287" i="52"/>
  <c r="C288" i="52"/>
  <c r="C290" i="52"/>
  <c r="C291" i="52"/>
  <c r="C292" i="52"/>
  <c r="C293" i="52"/>
  <c r="E287" i="51"/>
  <c r="E288" i="51"/>
  <c r="E290" i="51"/>
  <c r="E291" i="51"/>
  <c r="E292" i="51"/>
  <c r="E293" i="51"/>
  <c r="D287" i="51"/>
  <c r="D288" i="51"/>
  <c r="D290" i="51"/>
  <c r="D291" i="51"/>
  <c r="D292" i="51"/>
  <c r="D293" i="51"/>
  <c r="C287" i="51"/>
  <c r="C288" i="51"/>
  <c r="C290" i="51"/>
  <c r="C291" i="51"/>
  <c r="C292" i="51"/>
  <c r="C293" i="51"/>
  <c r="E288" i="50"/>
  <c r="E290" i="50"/>
  <c r="E291" i="50"/>
  <c r="E292" i="50"/>
  <c r="E293" i="50"/>
  <c r="D287" i="50"/>
  <c r="D288" i="50"/>
  <c r="D290" i="50"/>
  <c r="D291" i="50"/>
  <c r="D292" i="50"/>
  <c r="D293" i="50"/>
  <c r="E287" i="49"/>
  <c r="E288" i="49"/>
  <c r="E290" i="49"/>
  <c r="E291" i="49"/>
  <c r="E292" i="49"/>
  <c r="E293" i="49"/>
  <c r="D287" i="49"/>
  <c r="D288" i="49"/>
  <c r="D290" i="49"/>
  <c r="D291" i="49"/>
  <c r="D292" i="49"/>
  <c r="D293" i="49"/>
  <c r="C287" i="49"/>
  <c r="C288" i="49"/>
  <c r="C290" i="49"/>
  <c r="C291" i="49"/>
  <c r="C292" i="49"/>
  <c r="E287" i="48"/>
  <c r="E288" i="48"/>
  <c r="E290" i="48"/>
  <c r="E291" i="48"/>
  <c r="E292" i="48"/>
  <c r="E293" i="48"/>
  <c r="D287" i="48"/>
  <c r="D288" i="48"/>
  <c r="D290" i="48"/>
  <c r="D291" i="48"/>
  <c r="D292" i="48"/>
  <c r="D293" i="48"/>
  <c r="C287" i="48"/>
  <c r="C288" i="48"/>
  <c r="C290" i="48"/>
  <c r="C291" i="48"/>
  <c r="C292" i="48"/>
  <c r="C293" i="48"/>
  <c r="G441" i="52"/>
  <c r="H441" i="52" s="1"/>
  <c r="G442" i="52"/>
  <c r="H442" i="52" s="1"/>
  <c r="G443" i="52"/>
  <c r="H443" i="52" s="1"/>
  <c r="G444" i="52"/>
  <c r="H444" i="52" s="1"/>
  <c r="G445" i="52"/>
  <c r="H445" i="52" s="1"/>
  <c r="G446" i="52"/>
  <c r="H446" i="52" s="1"/>
  <c r="G447" i="52"/>
  <c r="H447" i="52" s="1"/>
  <c r="G448" i="52"/>
  <c r="H448" i="52" s="1"/>
  <c r="G449" i="52"/>
  <c r="H449" i="52" s="1"/>
  <c r="G450" i="52"/>
  <c r="H450" i="52" s="1"/>
  <c r="G451" i="52"/>
  <c r="H451" i="52" s="1"/>
  <c r="G452" i="52"/>
  <c r="H452" i="52" s="1"/>
  <c r="G453" i="52"/>
  <c r="H453" i="52" s="1"/>
  <c r="G454" i="52"/>
  <c r="H454" i="52" s="1"/>
  <c r="G455" i="52"/>
  <c r="H455" i="52" s="1"/>
  <c r="G456" i="52"/>
  <c r="H456" i="52" s="1"/>
  <c r="G457" i="52"/>
  <c r="H457" i="52" s="1"/>
  <c r="G458" i="52"/>
  <c r="H458" i="52" s="1"/>
  <c r="G459" i="52"/>
  <c r="H459" i="52" s="1"/>
  <c r="G460" i="52"/>
  <c r="H460" i="52" s="1"/>
  <c r="G461" i="52"/>
  <c r="H461" i="52" s="1"/>
  <c r="G463" i="52"/>
  <c r="H463" i="52" s="1"/>
  <c r="G464" i="52"/>
  <c r="E439" i="52"/>
  <c r="E440" i="52"/>
  <c r="E441" i="52"/>
  <c r="E442" i="52"/>
  <c r="E443" i="52"/>
  <c r="E444" i="52"/>
  <c r="E445" i="52"/>
  <c r="E446" i="52"/>
  <c r="E447" i="52"/>
  <c r="E448" i="52"/>
  <c r="E449" i="52"/>
  <c r="E450" i="52"/>
  <c r="E451" i="52"/>
  <c r="E452" i="52"/>
  <c r="E453" i="52"/>
  <c r="E454" i="52"/>
  <c r="E455" i="52"/>
  <c r="E456" i="52"/>
  <c r="E457" i="52"/>
  <c r="E458" i="52"/>
  <c r="E459" i="52"/>
  <c r="E460" i="52"/>
  <c r="E461" i="52"/>
  <c r="E463" i="52"/>
  <c r="E464" i="52"/>
  <c r="D443" i="52"/>
  <c r="D444" i="52"/>
  <c r="D445" i="52"/>
  <c r="D446" i="52"/>
  <c r="D447" i="52"/>
  <c r="D448" i="52"/>
  <c r="D449" i="52"/>
  <c r="D450" i="52"/>
  <c r="D451" i="52"/>
  <c r="D452" i="52"/>
  <c r="D453" i="52"/>
  <c r="D454" i="52"/>
  <c r="D455" i="52"/>
  <c r="D456" i="52"/>
  <c r="D457" i="52"/>
  <c r="D458" i="52"/>
  <c r="D459" i="52"/>
  <c r="D460" i="52"/>
  <c r="D461" i="52"/>
  <c r="D463" i="52"/>
  <c r="D464" i="52"/>
  <c r="C431" i="51"/>
  <c r="C432" i="51"/>
  <c r="C433" i="51"/>
  <c r="C434" i="51"/>
  <c r="C435" i="51"/>
  <c r="C436" i="51"/>
  <c r="C437" i="51"/>
  <c r="C438" i="51"/>
  <c r="C439" i="51"/>
  <c r="C440" i="51"/>
  <c r="C441" i="51"/>
  <c r="C442" i="51"/>
  <c r="C443" i="51"/>
  <c r="C444" i="51"/>
  <c r="C445" i="51"/>
  <c r="C446" i="51"/>
  <c r="C447" i="51"/>
  <c r="C448" i="51"/>
  <c r="C449" i="51"/>
  <c r="C450" i="51"/>
  <c r="C451" i="51"/>
  <c r="C452" i="51"/>
  <c r="C453" i="51"/>
  <c r="C454" i="51"/>
  <c r="C455" i="51"/>
  <c r="C456" i="51"/>
  <c r="C457" i="51"/>
  <c r="C458" i="51"/>
  <c r="C459" i="51"/>
  <c r="C460" i="51"/>
  <c r="C461" i="51"/>
  <c r="C463" i="51"/>
  <c r="C464" i="51"/>
  <c r="G432" i="50"/>
  <c r="H432" i="50" s="1"/>
  <c r="G433" i="50"/>
  <c r="H433" i="50" s="1"/>
  <c r="G434" i="50"/>
  <c r="H434" i="50" s="1"/>
  <c r="G435" i="50"/>
  <c r="H435" i="50" s="1"/>
  <c r="G436" i="50"/>
  <c r="H436" i="50" s="1"/>
  <c r="G437" i="50"/>
  <c r="H437" i="50" s="1"/>
  <c r="G438" i="50"/>
  <c r="H438" i="50" s="1"/>
  <c r="G439" i="50"/>
  <c r="H439" i="50" s="1"/>
  <c r="G440" i="50"/>
  <c r="H440" i="50" s="1"/>
  <c r="G441" i="50"/>
  <c r="H441" i="50" s="1"/>
  <c r="G442" i="50"/>
  <c r="H442" i="50" s="1"/>
  <c r="G443" i="50"/>
  <c r="H443" i="50" s="1"/>
  <c r="G444" i="50"/>
  <c r="H444" i="50" s="1"/>
  <c r="G445" i="50"/>
  <c r="H445" i="50" s="1"/>
  <c r="G446" i="50"/>
  <c r="H446" i="50" s="1"/>
  <c r="G447" i="50"/>
  <c r="H447" i="50" s="1"/>
  <c r="G448" i="50"/>
  <c r="H448" i="50" s="1"/>
  <c r="G449" i="50"/>
  <c r="H449" i="50" s="1"/>
  <c r="G450" i="50"/>
  <c r="H450" i="50" s="1"/>
  <c r="G451" i="50"/>
  <c r="H451" i="50" s="1"/>
  <c r="G452" i="50"/>
  <c r="H452" i="50" s="1"/>
  <c r="G453" i="50"/>
  <c r="H453" i="50" s="1"/>
  <c r="G454" i="50"/>
  <c r="H454" i="50" s="1"/>
  <c r="G455" i="50"/>
  <c r="H455" i="50" s="1"/>
  <c r="G456" i="50"/>
  <c r="H456" i="50" s="1"/>
  <c r="G457" i="50"/>
  <c r="H457" i="50" s="1"/>
  <c r="G458" i="50"/>
  <c r="H458" i="50" s="1"/>
  <c r="G459" i="50"/>
  <c r="H459" i="50" s="1"/>
  <c r="G460" i="50"/>
  <c r="H460" i="50" s="1"/>
  <c r="G461" i="50"/>
  <c r="H461" i="50" s="1"/>
  <c r="G463" i="50"/>
  <c r="H463" i="50" s="1"/>
  <c r="G464" i="50"/>
  <c r="H464" i="50" s="1"/>
  <c r="E433" i="50"/>
  <c r="E434" i="50"/>
  <c r="E435" i="50"/>
  <c r="E436" i="50"/>
  <c r="E437" i="50"/>
  <c r="E438" i="50"/>
  <c r="E439" i="50"/>
  <c r="E440" i="50"/>
  <c r="E441" i="50"/>
  <c r="E442" i="50"/>
  <c r="E443" i="50"/>
  <c r="E444" i="50"/>
  <c r="E445" i="50"/>
  <c r="E446" i="50"/>
  <c r="E447" i="50"/>
  <c r="E448" i="50"/>
  <c r="E449" i="50"/>
  <c r="E450" i="50"/>
  <c r="E451" i="50"/>
  <c r="E452" i="50"/>
  <c r="E453" i="50"/>
  <c r="E454" i="50"/>
  <c r="E455" i="50"/>
  <c r="E456" i="50"/>
  <c r="E457" i="50"/>
  <c r="E458" i="50"/>
  <c r="E459" i="50"/>
  <c r="E460" i="50"/>
  <c r="E461" i="50"/>
  <c r="E463" i="50"/>
  <c r="E464" i="50"/>
  <c r="D431" i="50"/>
  <c r="D432" i="50"/>
  <c r="D433" i="50"/>
  <c r="D434" i="50"/>
  <c r="D435" i="50"/>
  <c r="D436" i="50"/>
  <c r="D437" i="50"/>
  <c r="D438" i="50"/>
  <c r="D439" i="50"/>
  <c r="D440" i="50"/>
  <c r="D441" i="50"/>
  <c r="D442" i="50"/>
  <c r="D443" i="50"/>
  <c r="D444" i="50"/>
  <c r="D445" i="50"/>
  <c r="D446" i="50"/>
  <c r="D447" i="50"/>
  <c r="D448" i="50"/>
  <c r="D449" i="50"/>
  <c r="D450" i="50"/>
  <c r="D451" i="50"/>
  <c r="D452" i="50"/>
  <c r="D453" i="50"/>
  <c r="D454" i="50"/>
  <c r="D455" i="50"/>
  <c r="D456" i="50"/>
  <c r="D457" i="50"/>
  <c r="D458" i="50"/>
  <c r="D459" i="50"/>
  <c r="D460" i="50"/>
  <c r="D461" i="50"/>
  <c r="D463" i="50"/>
  <c r="D464" i="50"/>
  <c r="C430" i="50"/>
  <c r="C431" i="50"/>
  <c r="C432" i="50"/>
  <c r="C433" i="50"/>
  <c r="C434" i="50"/>
  <c r="C435" i="50"/>
  <c r="C436" i="50"/>
  <c r="C437" i="50"/>
  <c r="C438" i="50"/>
  <c r="C439" i="50"/>
  <c r="C440" i="50"/>
  <c r="C441" i="50"/>
  <c r="C442" i="50"/>
  <c r="C443" i="50"/>
  <c r="C444" i="50"/>
  <c r="C445" i="50"/>
  <c r="C446" i="50"/>
  <c r="C447" i="50"/>
  <c r="C448" i="50"/>
  <c r="C449" i="50"/>
  <c r="C450" i="50"/>
  <c r="C451" i="50"/>
  <c r="C452" i="50"/>
  <c r="C453" i="50"/>
  <c r="C454" i="50"/>
  <c r="C455" i="50"/>
  <c r="C456" i="50"/>
  <c r="C457" i="50"/>
  <c r="C458" i="50"/>
  <c r="C459" i="50"/>
  <c r="C460" i="50"/>
  <c r="C461" i="50"/>
  <c r="C463" i="50"/>
  <c r="C464" i="50"/>
  <c r="G430" i="49"/>
  <c r="G431" i="49"/>
  <c r="G432" i="49"/>
  <c r="H432" i="49" s="1"/>
  <c r="G433" i="49"/>
  <c r="H433" i="49" s="1"/>
  <c r="G434" i="49"/>
  <c r="H434" i="49" s="1"/>
  <c r="G435" i="49"/>
  <c r="H435" i="49" s="1"/>
  <c r="G436" i="49"/>
  <c r="H436" i="49" s="1"/>
  <c r="G437" i="49"/>
  <c r="H437" i="49" s="1"/>
  <c r="G438" i="49"/>
  <c r="H438" i="49" s="1"/>
  <c r="G439" i="49"/>
  <c r="H439" i="49" s="1"/>
  <c r="G440" i="49"/>
  <c r="H440" i="49" s="1"/>
  <c r="G441" i="49"/>
  <c r="H441" i="49" s="1"/>
  <c r="G442" i="49"/>
  <c r="H442" i="49" s="1"/>
  <c r="G443" i="49"/>
  <c r="H443" i="49" s="1"/>
  <c r="G444" i="49"/>
  <c r="H444" i="49" s="1"/>
  <c r="G445" i="49"/>
  <c r="H445" i="49" s="1"/>
  <c r="G446" i="49"/>
  <c r="H446" i="49" s="1"/>
  <c r="G447" i="49"/>
  <c r="H447" i="49" s="1"/>
  <c r="G448" i="49"/>
  <c r="H448" i="49" s="1"/>
  <c r="G449" i="49"/>
  <c r="H449" i="49" s="1"/>
  <c r="G450" i="49"/>
  <c r="H450" i="49" s="1"/>
  <c r="G451" i="49"/>
  <c r="H451" i="49" s="1"/>
  <c r="G452" i="49"/>
  <c r="H452" i="49" s="1"/>
  <c r="G453" i="49"/>
  <c r="H453" i="49" s="1"/>
  <c r="G454" i="49"/>
  <c r="H454" i="49" s="1"/>
  <c r="G455" i="49"/>
  <c r="H455" i="49" s="1"/>
  <c r="G456" i="49"/>
  <c r="H456" i="49" s="1"/>
  <c r="G457" i="49"/>
  <c r="H457" i="49" s="1"/>
  <c r="G458" i="49"/>
  <c r="H458" i="49" s="1"/>
  <c r="G459" i="49"/>
  <c r="H459" i="49" s="1"/>
  <c r="G460" i="49"/>
  <c r="H460" i="49" s="1"/>
  <c r="E433" i="49"/>
  <c r="E434" i="49"/>
  <c r="E435" i="49"/>
  <c r="E436" i="49"/>
  <c r="E437" i="49"/>
  <c r="E438" i="49"/>
  <c r="E439" i="49"/>
  <c r="E440" i="49"/>
  <c r="E441" i="49"/>
  <c r="E442" i="49"/>
  <c r="E443" i="49"/>
  <c r="E444" i="49"/>
  <c r="E445" i="49"/>
  <c r="E446" i="49"/>
  <c r="E447" i="49"/>
  <c r="E448" i="49"/>
  <c r="E449" i="49"/>
  <c r="E450" i="49"/>
  <c r="E451" i="49"/>
  <c r="E452" i="49"/>
  <c r="E453" i="49"/>
  <c r="E454" i="49"/>
  <c r="E455" i="49"/>
  <c r="E456" i="49"/>
  <c r="E457" i="49"/>
  <c r="E458" i="49"/>
  <c r="E459" i="49"/>
  <c r="E460" i="49"/>
  <c r="D433" i="49"/>
  <c r="D434" i="49"/>
  <c r="D435" i="49"/>
  <c r="D436" i="49"/>
  <c r="D437" i="49"/>
  <c r="D438" i="49"/>
  <c r="D439" i="49"/>
  <c r="D440" i="49"/>
  <c r="D441" i="49"/>
  <c r="D442" i="49"/>
  <c r="D443" i="49"/>
  <c r="D444" i="49"/>
  <c r="D445" i="49"/>
  <c r="D446" i="49"/>
  <c r="D447" i="49"/>
  <c r="D448" i="49"/>
  <c r="D449" i="49"/>
  <c r="D450" i="49"/>
  <c r="D451" i="49"/>
  <c r="D452" i="49"/>
  <c r="D453" i="49"/>
  <c r="D454" i="49"/>
  <c r="D455" i="49"/>
  <c r="D456" i="49"/>
  <c r="D457" i="49"/>
  <c r="D458" i="49"/>
  <c r="D459" i="49"/>
  <c r="C430" i="49"/>
  <c r="C431" i="49"/>
  <c r="C432" i="49"/>
  <c r="C433" i="49"/>
  <c r="C434" i="49"/>
  <c r="C435" i="49"/>
  <c r="C436" i="49"/>
  <c r="C437" i="49"/>
  <c r="C438" i="49"/>
  <c r="C439" i="49"/>
  <c r="C440" i="49"/>
  <c r="C441" i="49"/>
  <c r="C442" i="49"/>
  <c r="C443" i="49"/>
  <c r="C444" i="49"/>
  <c r="C445" i="49"/>
  <c r="C446" i="49"/>
  <c r="C447" i="49"/>
  <c r="C448" i="49"/>
  <c r="C449" i="49"/>
  <c r="C450" i="49"/>
  <c r="C451" i="49"/>
  <c r="C452" i="49"/>
  <c r="C453" i="49"/>
  <c r="C454" i="49"/>
  <c r="C455" i="49"/>
  <c r="C456" i="49"/>
  <c r="C457" i="49"/>
  <c r="C458" i="49"/>
  <c r="C459" i="49"/>
  <c r="C460" i="49"/>
  <c r="G431" i="48"/>
  <c r="H431" i="48" s="1"/>
  <c r="G432" i="48"/>
  <c r="H432" i="48" s="1"/>
  <c r="G433" i="48"/>
  <c r="H433" i="48" s="1"/>
  <c r="G434" i="48"/>
  <c r="H434" i="48" s="1"/>
  <c r="G435" i="48"/>
  <c r="H435" i="48" s="1"/>
  <c r="G436" i="48"/>
  <c r="H436" i="48" s="1"/>
  <c r="G437" i="48"/>
  <c r="H437" i="48" s="1"/>
  <c r="G438" i="48"/>
  <c r="H438" i="48" s="1"/>
  <c r="G439" i="48"/>
  <c r="H439" i="48" s="1"/>
  <c r="G440" i="48"/>
  <c r="H440" i="48" s="1"/>
  <c r="G441" i="48"/>
  <c r="H441" i="48" s="1"/>
  <c r="G442" i="48"/>
  <c r="H442" i="48" s="1"/>
  <c r="G443" i="48"/>
  <c r="H443" i="48" s="1"/>
  <c r="G444" i="48"/>
  <c r="H444" i="48" s="1"/>
  <c r="G445" i="48"/>
  <c r="H445" i="48" s="1"/>
  <c r="G446" i="48"/>
  <c r="H446" i="48" s="1"/>
  <c r="G447" i="48"/>
  <c r="H447" i="48" s="1"/>
  <c r="G448" i="48"/>
  <c r="H448" i="48" s="1"/>
  <c r="G449" i="48"/>
  <c r="H449" i="48" s="1"/>
  <c r="G450" i="48"/>
  <c r="H450" i="48" s="1"/>
  <c r="G451" i="48"/>
  <c r="H451" i="48" s="1"/>
  <c r="G452" i="48"/>
  <c r="H452" i="48" s="1"/>
  <c r="G453" i="48"/>
  <c r="H453" i="48" s="1"/>
  <c r="G454" i="48"/>
  <c r="H454" i="48" s="1"/>
  <c r="G455" i="48"/>
  <c r="H455" i="48" s="1"/>
  <c r="G456" i="48"/>
  <c r="H456" i="48" s="1"/>
  <c r="G457" i="48"/>
  <c r="H457" i="48" s="1"/>
  <c r="G458" i="48"/>
  <c r="H458" i="48" s="1"/>
  <c r="G459" i="48"/>
  <c r="H459" i="48" s="1"/>
  <c r="G460" i="48"/>
  <c r="H460" i="48" s="1"/>
  <c r="G461" i="48"/>
  <c r="H461" i="48" s="1"/>
  <c r="E433" i="48"/>
  <c r="E434" i="48"/>
  <c r="E435" i="48"/>
  <c r="E436" i="48"/>
  <c r="E437" i="48"/>
  <c r="E438" i="48"/>
  <c r="E439" i="48"/>
  <c r="E440" i="48"/>
  <c r="E441" i="48"/>
  <c r="E442" i="48"/>
  <c r="E443" i="48"/>
  <c r="E444" i="48"/>
  <c r="E445" i="48"/>
  <c r="E446" i="48"/>
  <c r="E447" i="48"/>
  <c r="E448" i="48"/>
  <c r="E449" i="48"/>
  <c r="E450" i="48"/>
  <c r="E451" i="48"/>
  <c r="E452" i="48"/>
  <c r="E453" i="48"/>
  <c r="E454" i="48"/>
  <c r="E455" i="48"/>
  <c r="E456" i="48"/>
  <c r="E457" i="48"/>
  <c r="E458" i="48"/>
  <c r="E459" i="48"/>
  <c r="E460" i="48"/>
  <c r="D431" i="48"/>
  <c r="D432" i="48"/>
  <c r="D433" i="48"/>
  <c r="D434" i="48"/>
  <c r="D435" i="48"/>
  <c r="D436" i="48"/>
  <c r="D437" i="48"/>
  <c r="D438" i="48"/>
  <c r="D439" i="48"/>
  <c r="D440" i="48"/>
  <c r="D441" i="48"/>
  <c r="D442" i="48"/>
  <c r="D443" i="48"/>
  <c r="D444" i="48"/>
  <c r="D445" i="48"/>
  <c r="D446" i="48"/>
  <c r="D447" i="48"/>
  <c r="D448" i="48"/>
  <c r="D449" i="48"/>
  <c r="D450" i="48"/>
  <c r="D451" i="48"/>
  <c r="D452" i="48"/>
  <c r="D453" i="48"/>
  <c r="D454" i="48"/>
  <c r="D455" i="48"/>
  <c r="D456" i="48"/>
  <c r="D457" i="48"/>
  <c r="D458" i="48"/>
  <c r="D459" i="48"/>
  <c r="D460" i="48"/>
  <c r="D461" i="48"/>
  <c r="C430" i="48"/>
  <c r="C431" i="48"/>
  <c r="C432" i="48"/>
  <c r="C433" i="48"/>
  <c r="C434" i="48"/>
  <c r="C435" i="48"/>
  <c r="C436" i="48"/>
  <c r="C437" i="48"/>
  <c r="C438" i="48"/>
  <c r="C439" i="48"/>
  <c r="C440" i="48"/>
  <c r="C441" i="48"/>
  <c r="C442" i="48"/>
  <c r="C443" i="48"/>
  <c r="C444" i="48"/>
  <c r="C445" i="48"/>
  <c r="C446" i="48"/>
  <c r="C447" i="48"/>
  <c r="C448" i="48"/>
  <c r="C449" i="48"/>
  <c r="C450" i="48"/>
  <c r="C451" i="48"/>
  <c r="C452" i="48"/>
  <c r="C453" i="48"/>
  <c r="C454" i="48"/>
  <c r="C455" i="48"/>
  <c r="C456" i="48"/>
  <c r="C457" i="48"/>
  <c r="C458" i="48"/>
  <c r="C459" i="48"/>
  <c r="C460" i="48"/>
  <c r="C461" i="48"/>
  <c r="G433" i="45"/>
  <c r="H433" i="45" s="1"/>
  <c r="G434" i="45"/>
  <c r="H434" i="45" s="1"/>
  <c r="G435" i="45"/>
  <c r="H435" i="45" s="1"/>
  <c r="G436" i="45"/>
  <c r="H436" i="45" s="1"/>
  <c r="G437" i="45"/>
  <c r="H437" i="45" s="1"/>
  <c r="G438" i="45"/>
  <c r="H438" i="45" s="1"/>
  <c r="G439" i="45"/>
  <c r="H439" i="45" s="1"/>
  <c r="G440" i="45"/>
  <c r="H440" i="45" s="1"/>
  <c r="G441" i="45"/>
  <c r="H441" i="45" s="1"/>
  <c r="G442" i="45"/>
  <c r="H442" i="45" s="1"/>
  <c r="G443" i="45"/>
  <c r="H443" i="45" s="1"/>
  <c r="G444" i="45"/>
  <c r="H444" i="45" s="1"/>
  <c r="G445" i="45"/>
  <c r="H445" i="45" s="1"/>
  <c r="G446" i="45"/>
  <c r="H446" i="45" s="1"/>
  <c r="G447" i="45"/>
  <c r="H447" i="45" s="1"/>
  <c r="G448" i="45"/>
  <c r="H448" i="45" s="1"/>
  <c r="G449" i="45"/>
  <c r="H449" i="45" s="1"/>
  <c r="G450" i="45"/>
  <c r="H450" i="45" s="1"/>
  <c r="G451" i="45"/>
  <c r="H451" i="45" s="1"/>
  <c r="G452" i="45"/>
  <c r="H452" i="45" s="1"/>
  <c r="G453" i="45"/>
  <c r="H453" i="45" s="1"/>
  <c r="G454" i="45"/>
  <c r="H454" i="45" s="1"/>
  <c r="G455" i="45"/>
  <c r="H455" i="45" s="1"/>
  <c r="G456" i="45"/>
  <c r="H456" i="45" s="1"/>
  <c r="G457" i="45"/>
  <c r="H457" i="45" s="1"/>
  <c r="G458" i="45"/>
  <c r="H458" i="45" s="1"/>
  <c r="G459" i="45"/>
  <c r="H459" i="45" s="1"/>
  <c r="G460" i="45"/>
  <c r="H460" i="45" s="1"/>
  <c r="E433" i="45"/>
  <c r="E434" i="45"/>
  <c r="E435" i="45"/>
  <c r="E436" i="45"/>
  <c r="E437" i="45"/>
  <c r="E438" i="45"/>
  <c r="E439" i="45"/>
  <c r="E440" i="45"/>
  <c r="E441" i="45"/>
  <c r="E442" i="45"/>
  <c r="E443" i="45"/>
  <c r="E444" i="45"/>
  <c r="E445" i="45"/>
  <c r="E446" i="45"/>
  <c r="E447" i="45"/>
  <c r="E448" i="45"/>
  <c r="E449" i="45"/>
  <c r="E450" i="45"/>
  <c r="E451" i="45"/>
  <c r="E452" i="45"/>
  <c r="E453" i="45"/>
  <c r="E454" i="45"/>
  <c r="E455" i="45"/>
  <c r="E456" i="45"/>
  <c r="E457" i="45"/>
  <c r="E458" i="45"/>
  <c r="E459" i="45"/>
  <c r="D430" i="45"/>
  <c r="D431" i="45"/>
  <c r="D432" i="45"/>
  <c r="D433" i="45"/>
  <c r="D434" i="45"/>
  <c r="D435" i="45"/>
  <c r="D436" i="45"/>
  <c r="D437" i="45"/>
  <c r="D438" i="45"/>
  <c r="D439" i="45"/>
  <c r="D440" i="45"/>
  <c r="D441" i="45"/>
  <c r="D442" i="45"/>
  <c r="D443" i="45"/>
  <c r="D444" i="45"/>
  <c r="D445" i="45"/>
  <c r="D446" i="45"/>
  <c r="D447" i="45"/>
  <c r="D448" i="45"/>
  <c r="D449" i="45"/>
  <c r="D450" i="45"/>
  <c r="D451" i="45"/>
  <c r="D452" i="45"/>
  <c r="D453" i="45"/>
  <c r="D454" i="45"/>
  <c r="D455" i="45"/>
  <c r="D456" i="45"/>
  <c r="D457" i="45"/>
  <c r="D458" i="45"/>
  <c r="D459" i="45"/>
  <c r="C432" i="45"/>
  <c r="C433" i="45"/>
  <c r="C434" i="45"/>
  <c r="C435" i="45"/>
  <c r="C436" i="45"/>
  <c r="C437" i="45"/>
  <c r="C438" i="45"/>
  <c r="C439" i="45"/>
  <c r="C440" i="45"/>
  <c r="C441" i="45"/>
  <c r="C442" i="45"/>
  <c r="C443" i="45"/>
  <c r="C444" i="45"/>
  <c r="C445" i="45"/>
  <c r="C446" i="45"/>
  <c r="C447" i="45"/>
  <c r="C448" i="45"/>
  <c r="C449" i="45"/>
  <c r="C450" i="45"/>
  <c r="C451" i="45"/>
  <c r="C452" i="45"/>
  <c r="C453" i="45"/>
  <c r="C454" i="45"/>
  <c r="C455" i="45"/>
  <c r="C456" i="45"/>
  <c r="C457" i="45"/>
  <c r="C458" i="45"/>
  <c r="C459" i="45"/>
  <c r="G433" i="44"/>
  <c r="H433" i="44" s="1"/>
  <c r="G434" i="44"/>
  <c r="H434" i="44" s="1"/>
  <c r="G435" i="44"/>
  <c r="H435" i="44" s="1"/>
  <c r="G436" i="44"/>
  <c r="H436" i="44" s="1"/>
  <c r="G437" i="44"/>
  <c r="H437" i="44" s="1"/>
  <c r="G438" i="44"/>
  <c r="H438" i="44" s="1"/>
  <c r="G439" i="44"/>
  <c r="H439" i="44" s="1"/>
  <c r="G440" i="44"/>
  <c r="H440" i="44" s="1"/>
  <c r="G441" i="44"/>
  <c r="H441" i="44" s="1"/>
  <c r="G442" i="44"/>
  <c r="H442" i="44" s="1"/>
  <c r="G443" i="44"/>
  <c r="H443" i="44" s="1"/>
  <c r="G444" i="44"/>
  <c r="H444" i="44" s="1"/>
  <c r="G445" i="44"/>
  <c r="H445" i="44" s="1"/>
  <c r="G446" i="44"/>
  <c r="H446" i="44" s="1"/>
  <c r="G447" i="44"/>
  <c r="H447" i="44" s="1"/>
  <c r="G448" i="44"/>
  <c r="H448" i="44" s="1"/>
  <c r="G449" i="44"/>
  <c r="H449" i="44" s="1"/>
  <c r="G450" i="44"/>
  <c r="H450" i="44" s="1"/>
  <c r="G451" i="44"/>
  <c r="H451" i="44" s="1"/>
  <c r="G452" i="44"/>
  <c r="H452" i="44" s="1"/>
  <c r="G453" i="44"/>
  <c r="H453" i="44" s="1"/>
  <c r="G454" i="44"/>
  <c r="H454" i="44" s="1"/>
  <c r="G455" i="44"/>
  <c r="H455" i="44" s="1"/>
  <c r="G456" i="44"/>
  <c r="H456" i="44" s="1"/>
  <c r="G457" i="44"/>
  <c r="H457" i="44" s="1"/>
  <c r="G458" i="44"/>
  <c r="H458" i="44" s="1"/>
  <c r="G459" i="44"/>
  <c r="H459" i="44" s="1"/>
  <c r="G464" i="44"/>
  <c r="H464" i="44" s="1"/>
  <c r="E429" i="44"/>
  <c r="E430"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3" i="44"/>
  <c r="E464" i="44"/>
  <c r="D429" i="44"/>
  <c r="D430" i="44"/>
  <c r="D431" i="44"/>
  <c r="D432" i="44"/>
  <c r="D433" i="44"/>
  <c r="D434" i="44"/>
  <c r="D435" i="44"/>
  <c r="D436" i="44"/>
  <c r="D437" i="44"/>
  <c r="D438" i="44"/>
  <c r="D439" i="44"/>
  <c r="D440" i="44"/>
  <c r="D441" i="44"/>
  <c r="D442" i="44"/>
  <c r="D443" i="44"/>
  <c r="D444" i="44"/>
  <c r="D445" i="44"/>
  <c r="D446" i="44"/>
  <c r="D447" i="44"/>
  <c r="D448" i="44"/>
  <c r="D449" i="44"/>
  <c r="D450" i="44"/>
  <c r="D451" i="44"/>
  <c r="D452" i="44"/>
  <c r="D453" i="44"/>
  <c r="D454" i="44"/>
  <c r="D455" i="44"/>
  <c r="D456" i="44"/>
  <c r="D457" i="44"/>
  <c r="D458" i="44"/>
  <c r="D459" i="44"/>
  <c r="D460" i="44"/>
  <c r="D461" i="44"/>
  <c r="C429" i="44"/>
  <c r="C430" i="44"/>
  <c r="C431" i="44"/>
  <c r="C432" i="44"/>
  <c r="C433" i="44"/>
  <c r="C434" i="44"/>
  <c r="C435" i="44"/>
  <c r="C436" i="44"/>
  <c r="C437" i="44"/>
  <c r="C438" i="44"/>
  <c r="C439" i="44"/>
  <c r="C440" i="44"/>
  <c r="C441" i="44"/>
  <c r="C442" i="44"/>
  <c r="C443" i="44"/>
  <c r="C444" i="44"/>
  <c r="C445" i="44"/>
  <c r="C446" i="44"/>
  <c r="C447" i="44"/>
  <c r="C448" i="44"/>
  <c r="C449" i="44"/>
  <c r="C450" i="44"/>
  <c r="C451" i="44"/>
  <c r="C452" i="44"/>
  <c r="C453" i="44"/>
  <c r="C454" i="44"/>
  <c r="C455" i="44"/>
  <c r="C456" i="44"/>
  <c r="C457" i="44"/>
  <c r="C458" i="44"/>
  <c r="C459" i="44"/>
  <c r="C460" i="44"/>
  <c r="C461" i="44"/>
  <c r="G468" i="69"/>
  <c r="H468" i="69" s="1"/>
  <c r="G469" i="69"/>
  <c r="H469" i="69" s="1"/>
  <c r="G470" i="69"/>
  <c r="H470" i="69" s="1"/>
  <c r="G471" i="69"/>
  <c r="H471" i="69" s="1"/>
  <c r="E468" i="69"/>
  <c r="E469" i="69"/>
  <c r="E470" i="69"/>
  <c r="E471" i="69"/>
  <c r="D468" i="69"/>
  <c r="D469" i="69"/>
  <c r="D470" i="69"/>
  <c r="D471" i="69"/>
  <c r="C468" i="69"/>
  <c r="C469" i="69"/>
  <c r="C470" i="69"/>
  <c r="C471" i="69"/>
  <c r="G468" i="68"/>
  <c r="H468" i="68" s="1"/>
  <c r="G469" i="68"/>
  <c r="H469" i="68" s="1"/>
  <c r="G470" i="68"/>
  <c r="H470" i="68" s="1"/>
  <c r="G471" i="68"/>
  <c r="H471" i="68" s="1"/>
  <c r="E468" i="68"/>
  <c r="E469" i="68"/>
  <c r="E470" i="68"/>
  <c r="E471" i="68"/>
  <c r="D468" i="68"/>
  <c r="D469" i="68"/>
  <c r="D470" i="68"/>
  <c r="D471" i="68"/>
  <c r="C468" i="68"/>
  <c r="C469" i="68"/>
  <c r="C470" i="68"/>
  <c r="C471" i="68"/>
  <c r="G468" i="67"/>
  <c r="H468" i="67" s="1"/>
  <c r="G469" i="67"/>
  <c r="H469" i="67" s="1"/>
  <c r="G470" i="67"/>
  <c r="H470" i="67" s="1"/>
  <c r="G471" i="67"/>
  <c r="H471" i="67" s="1"/>
  <c r="E468" i="67"/>
  <c r="E469" i="67"/>
  <c r="E470" i="67"/>
  <c r="E471" i="67"/>
  <c r="D468" i="67"/>
  <c r="D469" i="67"/>
  <c r="D470" i="67"/>
  <c r="D471" i="67"/>
  <c r="C468" i="67"/>
  <c r="C469" i="67"/>
  <c r="C470" i="67"/>
  <c r="C471" i="67"/>
  <c r="G468" i="66"/>
  <c r="H468" i="66" s="1"/>
  <c r="G469" i="66"/>
  <c r="H469" i="66" s="1"/>
  <c r="G470" i="66"/>
  <c r="H470" i="66" s="1"/>
  <c r="G471" i="66"/>
  <c r="H471" i="66" s="1"/>
  <c r="E468" i="66"/>
  <c r="E469" i="66"/>
  <c r="E470" i="66"/>
  <c r="E471" i="66"/>
  <c r="D468" i="66"/>
  <c r="D469" i="66"/>
  <c r="D470" i="66"/>
  <c r="D471" i="66"/>
  <c r="C468" i="66"/>
  <c r="C469" i="66"/>
  <c r="C470" i="66"/>
  <c r="C471" i="66"/>
  <c r="G468" i="65"/>
  <c r="H468" i="65" s="1"/>
  <c r="G469" i="65"/>
  <c r="H469" i="65" s="1"/>
  <c r="G470" i="65"/>
  <c r="H470" i="65" s="1"/>
  <c r="G471" i="65"/>
  <c r="H471" i="65" s="1"/>
  <c r="E468" i="65"/>
  <c r="E469" i="65"/>
  <c r="E470" i="65"/>
  <c r="E471" i="65"/>
  <c r="D468" i="65"/>
  <c r="D469" i="65"/>
  <c r="D470" i="65"/>
  <c r="D471" i="65"/>
  <c r="C468" i="65"/>
  <c r="C469" i="65"/>
  <c r="C470" i="65"/>
  <c r="C471" i="65"/>
  <c r="G468" i="64"/>
  <c r="H468" i="64" s="1"/>
  <c r="G469" i="64"/>
  <c r="H469" i="64" s="1"/>
  <c r="G470" i="64"/>
  <c r="H470" i="64" s="1"/>
  <c r="G471" i="64"/>
  <c r="H471" i="64" s="1"/>
  <c r="E468" i="64"/>
  <c r="E469" i="64"/>
  <c r="E470" i="64"/>
  <c r="E471" i="64"/>
  <c r="D468" i="64"/>
  <c r="D469" i="64"/>
  <c r="D470" i="64"/>
  <c r="D471" i="64"/>
  <c r="C468" i="64"/>
  <c r="C469" i="64"/>
  <c r="C470" i="64"/>
  <c r="C471" i="64"/>
  <c r="G468" i="63"/>
  <c r="H468" i="63" s="1"/>
  <c r="G469" i="63"/>
  <c r="H469" i="63" s="1"/>
  <c r="G470" i="63"/>
  <c r="H470" i="63" s="1"/>
  <c r="G471" i="63"/>
  <c r="H471" i="63" s="1"/>
  <c r="E468" i="63"/>
  <c r="E469" i="63"/>
  <c r="E470" i="63"/>
  <c r="E471" i="63"/>
  <c r="D468" i="63"/>
  <c r="D469" i="63"/>
  <c r="D470" i="63"/>
  <c r="D471" i="63"/>
  <c r="C468" i="63"/>
  <c r="C469" i="63"/>
  <c r="C470" i="63"/>
  <c r="C471" i="63"/>
  <c r="G468" i="62"/>
  <c r="H468" i="62" s="1"/>
  <c r="G469" i="62"/>
  <c r="H469" i="62" s="1"/>
  <c r="G470" i="62"/>
  <c r="H470" i="62" s="1"/>
  <c r="G471" i="62"/>
  <c r="H471" i="62" s="1"/>
  <c r="E468" i="62"/>
  <c r="E469" i="62"/>
  <c r="E470" i="62"/>
  <c r="E471" i="62"/>
  <c r="D468" i="62"/>
  <c r="D469" i="62"/>
  <c r="D470" i="62"/>
  <c r="D471" i="62"/>
  <c r="C468" i="62"/>
  <c r="C469" i="62"/>
  <c r="C470" i="62"/>
  <c r="C471" i="62"/>
  <c r="G468" i="61"/>
  <c r="H468" i="61" s="1"/>
  <c r="G469" i="61"/>
  <c r="H469" i="61" s="1"/>
  <c r="G470" i="61"/>
  <c r="H470" i="61" s="1"/>
  <c r="G471" i="61"/>
  <c r="H471" i="61" s="1"/>
  <c r="E468" i="61"/>
  <c r="E469" i="61"/>
  <c r="E470" i="61"/>
  <c r="E471" i="61"/>
  <c r="D468" i="61"/>
  <c r="D469" i="61"/>
  <c r="D470" i="61"/>
  <c r="D471" i="61"/>
  <c r="C468" i="61"/>
  <c r="C469" i="61"/>
  <c r="C470" i="61"/>
  <c r="C471" i="61"/>
  <c r="G468" i="60"/>
  <c r="H468" i="60" s="1"/>
  <c r="G469" i="60"/>
  <c r="H469" i="60" s="1"/>
  <c r="G470" i="60"/>
  <c r="H470" i="60" s="1"/>
  <c r="G471" i="60"/>
  <c r="H471" i="60" s="1"/>
  <c r="E468" i="60"/>
  <c r="E469" i="60"/>
  <c r="E470" i="60"/>
  <c r="E471" i="60"/>
  <c r="D468" i="60"/>
  <c r="D469" i="60"/>
  <c r="D470" i="60"/>
  <c r="D471" i="60"/>
  <c r="C468" i="60"/>
  <c r="C469" i="60"/>
  <c r="C470" i="60"/>
  <c r="C471" i="60"/>
  <c r="G468" i="59"/>
  <c r="H468" i="59" s="1"/>
  <c r="G469" i="59"/>
  <c r="H469" i="59" s="1"/>
  <c r="G470" i="59"/>
  <c r="H470" i="59" s="1"/>
  <c r="G471" i="59"/>
  <c r="H471" i="59" s="1"/>
  <c r="E468" i="59"/>
  <c r="E469" i="59"/>
  <c r="E470" i="59"/>
  <c r="E471" i="59"/>
  <c r="D468" i="59"/>
  <c r="D469" i="59"/>
  <c r="D470" i="59"/>
  <c r="D471" i="59"/>
  <c r="C468" i="59"/>
  <c r="C469" i="59"/>
  <c r="C470" i="59"/>
  <c r="C471" i="59"/>
  <c r="G468" i="58"/>
  <c r="H468" i="58" s="1"/>
  <c r="G469" i="58"/>
  <c r="H469" i="58" s="1"/>
  <c r="G470" i="58"/>
  <c r="H470" i="58" s="1"/>
  <c r="G471" i="58"/>
  <c r="H471" i="58" s="1"/>
  <c r="E468" i="58"/>
  <c r="E469" i="58"/>
  <c r="E470" i="58"/>
  <c r="E471" i="58"/>
  <c r="D468" i="58"/>
  <c r="D469" i="58"/>
  <c r="D470" i="58"/>
  <c r="D471" i="58"/>
  <c r="C468" i="58"/>
  <c r="C469" i="58"/>
  <c r="C470" i="58"/>
  <c r="C471" i="58"/>
  <c r="G468" i="57"/>
  <c r="H468" i="57" s="1"/>
  <c r="G469" i="57"/>
  <c r="H469" i="57" s="1"/>
  <c r="G470" i="57"/>
  <c r="H470" i="57" s="1"/>
  <c r="G471" i="57"/>
  <c r="H471" i="57" s="1"/>
  <c r="E468" i="57"/>
  <c r="E469" i="57"/>
  <c r="E470" i="57"/>
  <c r="E471" i="57"/>
  <c r="D468" i="57"/>
  <c r="D469" i="57"/>
  <c r="D470" i="57"/>
  <c r="D471" i="57"/>
  <c r="C468" i="57"/>
  <c r="C469" i="57"/>
  <c r="C470" i="57"/>
  <c r="C471" i="57"/>
  <c r="G468" i="56"/>
  <c r="H468" i="56" s="1"/>
  <c r="G469" i="56"/>
  <c r="H469" i="56" s="1"/>
  <c r="G470" i="56"/>
  <c r="H470" i="56" s="1"/>
  <c r="G471" i="56"/>
  <c r="H471" i="56" s="1"/>
  <c r="E468" i="56"/>
  <c r="E469" i="56"/>
  <c r="E470" i="56"/>
  <c r="E471" i="56"/>
  <c r="D468" i="56"/>
  <c r="D469" i="56"/>
  <c r="D470" i="56"/>
  <c r="D471" i="56"/>
  <c r="C468" i="56"/>
  <c r="C469" i="56"/>
  <c r="C470" i="56"/>
  <c r="C471" i="56"/>
  <c r="G468" i="55"/>
  <c r="H468" i="55" s="1"/>
  <c r="G469" i="55"/>
  <c r="H469" i="55" s="1"/>
  <c r="G470" i="55"/>
  <c r="H470" i="55" s="1"/>
  <c r="G471" i="55"/>
  <c r="H471" i="55" s="1"/>
  <c r="E468" i="55"/>
  <c r="E469" i="55"/>
  <c r="E470" i="55"/>
  <c r="E471" i="55"/>
  <c r="D468" i="55"/>
  <c r="D469" i="55"/>
  <c r="D470" i="55"/>
  <c r="D471" i="55"/>
  <c r="C468" i="55"/>
  <c r="C469" i="55"/>
  <c r="C470" i="55"/>
  <c r="C471" i="55"/>
  <c r="G468" i="54"/>
  <c r="H468" i="54" s="1"/>
  <c r="G469" i="54"/>
  <c r="H469" i="54" s="1"/>
  <c r="G470" i="54"/>
  <c r="H470" i="54" s="1"/>
  <c r="G471" i="54"/>
  <c r="H471" i="54" s="1"/>
  <c r="E468" i="54"/>
  <c r="E469" i="54"/>
  <c r="E470" i="54"/>
  <c r="E471" i="54"/>
  <c r="D468" i="54"/>
  <c r="D469" i="54"/>
  <c r="D470" i="54"/>
  <c r="D471" i="54"/>
  <c r="C468" i="54"/>
  <c r="C469" i="54"/>
  <c r="C470" i="54"/>
  <c r="C471" i="54"/>
  <c r="G468" i="53"/>
  <c r="H468" i="53" s="1"/>
  <c r="G469" i="53"/>
  <c r="H469" i="53" s="1"/>
  <c r="G470" i="53"/>
  <c r="H470" i="53" s="1"/>
  <c r="G471" i="53"/>
  <c r="H471" i="53" s="1"/>
  <c r="E468" i="53"/>
  <c r="E469" i="53"/>
  <c r="E470" i="53"/>
  <c r="E471" i="53"/>
  <c r="D468" i="53"/>
  <c r="D469" i="53"/>
  <c r="D470" i="53"/>
  <c r="D471" i="53"/>
  <c r="C468" i="53"/>
  <c r="C469" i="53"/>
  <c r="C470" i="53"/>
  <c r="C471" i="53"/>
  <c r="C468" i="52"/>
  <c r="C469" i="52"/>
  <c r="C470" i="52"/>
  <c r="C471" i="52"/>
  <c r="G468" i="52"/>
  <c r="H468" i="52" s="1"/>
  <c r="G469" i="52"/>
  <c r="H469" i="52" s="1"/>
  <c r="G470" i="52"/>
  <c r="H470" i="52" s="1"/>
  <c r="G471" i="52"/>
  <c r="H471" i="52" s="1"/>
  <c r="E468" i="52"/>
  <c r="E469" i="52"/>
  <c r="E470" i="52"/>
  <c r="D468" i="52"/>
  <c r="D469" i="52"/>
  <c r="D470" i="52"/>
  <c r="D471" i="52"/>
  <c r="C468" i="51"/>
  <c r="C469" i="51"/>
  <c r="C470" i="51"/>
  <c r="C471" i="51"/>
  <c r="D468" i="51"/>
  <c r="D469" i="51"/>
  <c r="D470" i="51"/>
  <c r="D471" i="51"/>
  <c r="E468" i="50"/>
  <c r="E469" i="50"/>
  <c r="E470" i="50"/>
  <c r="E471" i="50"/>
  <c r="D468" i="50"/>
  <c r="D469" i="50"/>
  <c r="D470" i="50"/>
  <c r="D471" i="50"/>
  <c r="E468" i="49"/>
  <c r="E469" i="49"/>
  <c r="E470" i="49"/>
  <c r="E471" i="49"/>
  <c r="E468" i="45"/>
  <c r="E469" i="45"/>
  <c r="E470" i="45"/>
  <c r="E471" i="45"/>
  <c r="E468" i="48"/>
  <c r="E469" i="48"/>
  <c r="E470" i="48"/>
  <c r="E471" i="48"/>
  <c r="C468" i="49"/>
  <c r="C469" i="49"/>
  <c r="C470" i="49"/>
  <c r="C471" i="49"/>
  <c r="D468" i="49"/>
  <c r="D469" i="49"/>
  <c r="D470" i="49"/>
  <c r="D471" i="49"/>
  <c r="B483" i="55"/>
  <c r="B484" i="55"/>
  <c r="B485" i="55"/>
  <c r="G483" i="55"/>
  <c r="H483" i="55" s="1"/>
  <c r="G484" i="55"/>
  <c r="H484" i="55" s="1"/>
  <c r="G485" i="55"/>
  <c r="H485" i="55" s="1"/>
  <c r="E483" i="55"/>
  <c r="E484" i="55"/>
  <c r="E485" i="55"/>
  <c r="D483" i="55"/>
  <c r="D484" i="55"/>
  <c r="D485" i="55"/>
  <c r="C483" i="55"/>
  <c r="C484" i="55"/>
  <c r="C485" i="55"/>
  <c r="B483" i="56"/>
  <c r="B484" i="56"/>
  <c r="B485" i="56"/>
  <c r="G483" i="56"/>
  <c r="H483" i="56" s="1"/>
  <c r="G484" i="56"/>
  <c r="H484" i="56" s="1"/>
  <c r="G485" i="56"/>
  <c r="H485" i="56" s="1"/>
  <c r="E483" i="56"/>
  <c r="E484" i="56"/>
  <c r="E485" i="56"/>
  <c r="D483" i="56"/>
  <c r="D484" i="56"/>
  <c r="D485" i="56"/>
  <c r="C483" i="56"/>
  <c r="C484" i="56"/>
  <c r="C485" i="56"/>
  <c r="G483" i="57"/>
  <c r="H483" i="57" s="1"/>
  <c r="G484" i="57"/>
  <c r="H484" i="57" s="1"/>
  <c r="G485" i="57"/>
  <c r="H485" i="57" s="1"/>
  <c r="E483" i="57"/>
  <c r="E484" i="57"/>
  <c r="E485" i="57"/>
  <c r="D483" i="57"/>
  <c r="D484" i="57"/>
  <c r="D485" i="57"/>
  <c r="C483" i="57"/>
  <c r="C484" i="57"/>
  <c r="C485" i="57"/>
  <c r="B483" i="57"/>
  <c r="B484" i="57"/>
  <c r="B485" i="57"/>
  <c r="G483" i="58"/>
  <c r="H483" i="58" s="1"/>
  <c r="G484" i="58"/>
  <c r="H484" i="58" s="1"/>
  <c r="G485" i="58"/>
  <c r="H485" i="58" s="1"/>
  <c r="E483" i="58"/>
  <c r="E484" i="58"/>
  <c r="E485" i="58"/>
  <c r="D483" i="58"/>
  <c r="D484" i="58"/>
  <c r="D485" i="58"/>
  <c r="B483" i="58"/>
  <c r="B484" i="58"/>
  <c r="B485" i="58"/>
  <c r="C483" i="58"/>
  <c r="C484" i="58"/>
  <c r="C485" i="58"/>
  <c r="G483" i="59"/>
  <c r="H483" i="59" s="1"/>
  <c r="G484" i="59"/>
  <c r="H484" i="59" s="1"/>
  <c r="G485" i="59"/>
  <c r="H485" i="59" s="1"/>
  <c r="E483" i="59"/>
  <c r="E484" i="59"/>
  <c r="E485" i="59"/>
  <c r="D483" i="59"/>
  <c r="D484" i="59"/>
  <c r="D485" i="59"/>
  <c r="C483" i="59"/>
  <c r="C484" i="59"/>
  <c r="C485" i="59"/>
  <c r="G483" i="60"/>
  <c r="H483" i="60" s="1"/>
  <c r="G484" i="60"/>
  <c r="H484" i="60" s="1"/>
  <c r="G485" i="60"/>
  <c r="H485" i="60" s="1"/>
  <c r="E483" i="60"/>
  <c r="E484" i="60"/>
  <c r="E485" i="60"/>
  <c r="D483" i="60"/>
  <c r="D484" i="60"/>
  <c r="D485" i="60"/>
  <c r="C483" i="60"/>
  <c r="C484" i="60"/>
  <c r="C485" i="60"/>
  <c r="G483" i="61"/>
  <c r="H483" i="61" s="1"/>
  <c r="G484" i="61"/>
  <c r="H484" i="61" s="1"/>
  <c r="G485" i="61"/>
  <c r="H485" i="61" s="1"/>
  <c r="E483" i="61"/>
  <c r="E484" i="61"/>
  <c r="E485" i="61"/>
  <c r="D483" i="61"/>
  <c r="D484" i="61"/>
  <c r="D485" i="61"/>
  <c r="C483" i="61"/>
  <c r="C484" i="61"/>
  <c r="C485" i="61"/>
  <c r="G483" i="62"/>
  <c r="H483" i="62" s="1"/>
  <c r="G484" i="62"/>
  <c r="H484" i="62" s="1"/>
  <c r="G485" i="62"/>
  <c r="H485" i="62" s="1"/>
  <c r="E483" i="62"/>
  <c r="E484" i="62"/>
  <c r="E485" i="62"/>
  <c r="D483" i="62"/>
  <c r="D484" i="62"/>
  <c r="D485" i="62"/>
  <c r="B483" i="62"/>
  <c r="B484" i="62"/>
  <c r="B485" i="62"/>
  <c r="C483" i="62"/>
  <c r="C484" i="62"/>
  <c r="C485" i="62"/>
  <c r="G483" i="63"/>
  <c r="H483" i="63" s="1"/>
  <c r="G484" i="63"/>
  <c r="H484" i="63" s="1"/>
  <c r="G485" i="63"/>
  <c r="H485" i="63" s="1"/>
  <c r="E483" i="63"/>
  <c r="E484" i="63"/>
  <c r="E485" i="63"/>
  <c r="D483" i="63"/>
  <c r="D484" i="63"/>
  <c r="D485" i="63"/>
  <c r="B483" i="63"/>
  <c r="B484" i="63"/>
  <c r="B485" i="63"/>
  <c r="C483" i="63"/>
  <c r="C484" i="63"/>
  <c r="C485" i="63"/>
  <c r="G483" i="64"/>
  <c r="H483" i="64" s="1"/>
  <c r="G484" i="64"/>
  <c r="H484" i="64" s="1"/>
  <c r="G485" i="64"/>
  <c r="E483" i="64"/>
  <c r="E484" i="64"/>
  <c r="D483" i="64"/>
  <c r="D484" i="64"/>
  <c r="B483" i="64"/>
  <c r="B484" i="64"/>
  <c r="B485" i="64"/>
  <c r="C483" i="64"/>
  <c r="C484" i="64"/>
  <c r="C485" i="64"/>
  <c r="G487" i="65"/>
  <c r="H487" i="65" s="1"/>
  <c r="G488" i="65"/>
  <c r="H488" i="65" s="1"/>
  <c r="G489" i="65"/>
  <c r="E487" i="65"/>
  <c r="E488" i="65"/>
  <c r="E489" i="65"/>
  <c r="D487" i="65"/>
  <c r="D488" i="65"/>
  <c r="D489" i="65"/>
  <c r="C487" i="65"/>
  <c r="C488" i="65"/>
  <c r="B487" i="65"/>
  <c r="B488" i="65"/>
  <c r="G487" i="66"/>
  <c r="H487" i="66" s="1"/>
  <c r="G488" i="66"/>
  <c r="H488" i="66" s="1"/>
  <c r="G489" i="66"/>
  <c r="E487" i="66"/>
  <c r="E488" i="66"/>
  <c r="E489" i="66"/>
  <c r="D487" i="66"/>
  <c r="D488" i="66"/>
  <c r="D489" i="66"/>
  <c r="B487" i="66"/>
  <c r="B488" i="66"/>
  <c r="B489" i="66"/>
  <c r="C487" i="66"/>
  <c r="C488" i="66"/>
  <c r="C489" i="66"/>
  <c r="G487" i="67"/>
  <c r="H487" i="67" s="1"/>
  <c r="G488" i="67"/>
  <c r="H488" i="67" s="1"/>
  <c r="E487" i="67"/>
  <c r="E488" i="67"/>
  <c r="D487" i="67"/>
  <c r="D488" i="67"/>
  <c r="D489" i="67"/>
  <c r="B487" i="67"/>
  <c r="B488" i="67"/>
  <c r="B489" i="67"/>
  <c r="C487" i="67"/>
  <c r="C488" i="67"/>
  <c r="C489" i="67"/>
  <c r="G487" i="68"/>
  <c r="H487" i="68" s="1"/>
  <c r="G488" i="68"/>
  <c r="H488" i="68" s="1"/>
  <c r="G489" i="68"/>
  <c r="H489" i="68" s="1"/>
  <c r="E487" i="68"/>
  <c r="E488" i="68"/>
  <c r="D487" i="68"/>
  <c r="D488" i="68"/>
  <c r="D489" i="68"/>
  <c r="C487" i="68"/>
  <c r="C488" i="68"/>
  <c r="B487" i="68"/>
  <c r="B488" i="68"/>
  <c r="B489" i="68"/>
  <c r="G487" i="69"/>
  <c r="H487" i="69" s="1"/>
  <c r="G488" i="69"/>
  <c r="H488" i="69" s="1"/>
  <c r="G489" i="69"/>
  <c r="H489" i="69" s="1"/>
  <c r="E487" i="69"/>
  <c r="E488" i="69"/>
  <c r="E489" i="69"/>
  <c r="D487" i="69"/>
  <c r="D488" i="69"/>
  <c r="D489" i="69"/>
  <c r="C487" i="69"/>
  <c r="C488" i="69"/>
  <c r="C489" i="69"/>
  <c r="B487" i="69"/>
  <c r="B488" i="69"/>
  <c r="B489" i="69"/>
  <c r="G483" i="45"/>
  <c r="H483" i="45" s="1"/>
  <c r="G484" i="45"/>
  <c r="H484" i="45" s="1"/>
  <c r="G485" i="45"/>
  <c r="H485" i="45" s="1"/>
  <c r="E483" i="45"/>
  <c r="E484" i="45"/>
  <c r="E485" i="45"/>
  <c r="D483" i="45"/>
  <c r="D484" i="45"/>
  <c r="D485" i="45"/>
  <c r="C483" i="45"/>
  <c r="C484" i="45"/>
  <c r="C485" i="45"/>
  <c r="B483" i="45"/>
  <c r="B484" i="45"/>
  <c r="B485" i="45"/>
  <c r="G483" i="54"/>
  <c r="H483" i="54" s="1"/>
  <c r="G484" i="54"/>
  <c r="H484" i="54" s="1"/>
  <c r="G485" i="54"/>
  <c r="H485" i="54" s="1"/>
  <c r="E483" i="54"/>
  <c r="E484" i="54"/>
  <c r="E485" i="54"/>
  <c r="D483" i="54"/>
  <c r="D484" i="54"/>
  <c r="D485" i="54"/>
  <c r="C483" i="54"/>
  <c r="C484" i="54"/>
  <c r="C485" i="54"/>
  <c r="B483" i="54"/>
  <c r="B484" i="54"/>
  <c r="B485" i="54"/>
  <c r="D476" i="54"/>
  <c r="D477" i="54"/>
  <c r="D478" i="54"/>
  <c r="D479" i="54"/>
  <c r="C476" i="54"/>
  <c r="C477" i="54"/>
  <c r="C478" i="54"/>
  <c r="C479" i="54"/>
  <c r="G483" i="53"/>
  <c r="H483" i="53" s="1"/>
  <c r="G484" i="53"/>
  <c r="H484" i="53" s="1"/>
  <c r="G485" i="53"/>
  <c r="H485" i="53" s="1"/>
  <c r="E483" i="53"/>
  <c r="E484" i="53"/>
  <c r="E485" i="53"/>
  <c r="D483" i="53"/>
  <c r="D484" i="53"/>
  <c r="D485" i="53"/>
  <c r="C483" i="53"/>
  <c r="C484" i="53"/>
  <c r="C485" i="53"/>
  <c r="B483" i="53"/>
  <c r="B484" i="53"/>
  <c r="B485" i="53"/>
  <c r="G483" i="52"/>
  <c r="H483" i="52" s="1"/>
  <c r="G484" i="52"/>
  <c r="H484" i="52" s="1"/>
  <c r="G485" i="52"/>
  <c r="H485" i="52" s="1"/>
  <c r="E483" i="52"/>
  <c r="E484" i="52"/>
  <c r="E485" i="52"/>
  <c r="D483" i="52"/>
  <c r="D484" i="52"/>
  <c r="D485" i="52"/>
  <c r="C483" i="52"/>
  <c r="C484" i="52"/>
  <c r="C485" i="52"/>
  <c r="B483" i="52"/>
  <c r="B484" i="52"/>
  <c r="B485" i="52"/>
  <c r="G483" i="51"/>
  <c r="H483" i="51" s="1"/>
  <c r="G484" i="51"/>
  <c r="H484" i="51" s="1"/>
  <c r="G485" i="51"/>
  <c r="H485" i="51" s="1"/>
  <c r="E483" i="51"/>
  <c r="E484" i="51"/>
  <c r="E485" i="51"/>
  <c r="D483" i="51"/>
  <c r="D484" i="51"/>
  <c r="D485" i="51"/>
  <c r="C483" i="51"/>
  <c r="C484" i="51"/>
  <c r="C485" i="51"/>
  <c r="B483" i="51"/>
  <c r="B484" i="51"/>
  <c r="B485" i="51"/>
  <c r="G483" i="50"/>
  <c r="H483" i="50" s="1"/>
  <c r="G484" i="50"/>
  <c r="H484" i="50" s="1"/>
  <c r="G485" i="50"/>
  <c r="H485" i="50" s="1"/>
  <c r="E483" i="50"/>
  <c r="E484" i="50"/>
  <c r="E485" i="50"/>
  <c r="D483" i="50"/>
  <c r="D484" i="50"/>
  <c r="D485" i="50"/>
  <c r="C483" i="50"/>
  <c r="C484" i="50"/>
  <c r="C485" i="50"/>
  <c r="B483" i="50"/>
  <c r="B484" i="50"/>
  <c r="B485" i="50"/>
  <c r="G483" i="49"/>
  <c r="H483" i="49" s="1"/>
  <c r="G484" i="49"/>
  <c r="H484" i="49" s="1"/>
  <c r="G485" i="49"/>
  <c r="H485" i="49" s="1"/>
  <c r="E483" i="49"/>
  <c r="E484" i="49"/>
  <c r="E485" i="49"/>
  <c r="D483" i="49"/>
  <c r="D484" i="49"/>
  <c r="D485" i="49"/>
  <c r="C483" i="49"/>
  <c r="C484" i="49"/>
  <c r="C485" i="49"/>
  <c r="B483" i="49"/>
  <c r="B484" i="49"/>
  <c r="B485" i="49"/>
  <c r="G483" i="48"/>
  <c r="H483" i="48" s="1"/>
  <c r="G484" i="48"/>
  <c r="H484" i="48" s="1"/>
  <c r="G485" i="48"/>
  <c r="H485" i="48" s="1"/>
  <c r="E483" i="48"/>
  <c r="E484" i="48"/>
  <c r="E485" i="48"/>
  <c r="D483" i="48"/>
  <c r="D484" i="48"/>
  <c r="D485" i="48"/>
  <c r="C483" i="48"/>
  <c r="C484" i="48"/>
  <c r="C485" i="48"/>
  <c r="B483" i="48"/>
  <c r="B484" i="48"/>
  <c r="B485" i="48"/>
  <c r="G483" i="44"/>
  <c r="H483" i="44" s="1"/>
  <c r="G484" i="44"/>
  <c r="H484" i="44" s="1"/>
  <c r="G485" i="44"/>
  <c r="H485" i="44" s="1"/>
  <c r="E483" i="44"/>
  <c r="E484" i="44"/>
  <c r="E485" i="44"/>
  <c r="D483" i="44"/>
  <c r="D484" i="44"/>
  <c r="D485" i="44"/>
  <c r="C483" i="44"/>
  <c r="C484" i="44"/>
  <c r="C485" i="44"/>
  <c r="G458" i="69"/>
  <c r="H458" i="69" s="1"/>
  <c r="G459" i="69"/>
  <c r="H459" i="69" s="1"/>
  <c r="G460" i="69"/>
  <c r="H460" i="69" s="1"/>
  <c r="G461" i="69"/>
  <c r="H461" i="69" s="1"/>
  <c r="G463" i="69"/>
  <c r="H463" i="69" s="1"/>
  <c r="G464" i="69"/>
  <c r="H464" i="69" s="1"/>
  <c r="E458" i="69"/>
  <c r="E459" i="69"/>
  <c r="E460" i="69"/>
  <c r="E461" i="69"/>
  <c r="E463" i="69"/>
  <c r="E464" i="69"/>
  <c r="D459" i="69"/>
  <c r="D460" i="69"/>
  <c r="D461" i="69"/>
  <c r="D463" i="69"/>
  <c r="D464" i="69"/>
  <c r="C458" i="69"/>
  <c r="C459" i="69"/>
  <c r="C460" i="69"/>
  <c r="C461" i="69"/>
  <c r="C463" i="69"/>
  <c r="C464" i="69"/>
  <c r="A458" i="69"/>
  <c r="A459" i="69"/>
  <c r="A460" i="69"/>
  <c r="A461" i="69"/>
  <c r="A463" i="69"/>
  <c r="A464" i="69"/>
  <c r="G460" i="68"/>
  <c r="H460" i="68" s="1"/>
  <c r="G461" i="68"/>
  <c r="H461" i="68" s="1"/>
  <c r="G463" i="68"/>
  <c r="H463" i="68" s="1"/>
  <c r="G464" i="68"/>
  <c r="H464" i="68" s="1"/>
  <c r="E460" i="68"/>
  <c r="E461" i="68"/>
  <c r="E463" i="68"/>
  <c r="E464" i="68"/>
  <c r="D460" i="68"/>
  <c r="D461" i="68"/>
  <c r="D463" i="68"/>
  <c r="D464" i="68"/>
  <c r="C460" i="68"/>
  <c r="C461" i="68"/>
  <c r="C463" i="68"/>
  <c r="C464" i="68"/>
  <c r="A460" i="68"/>
  <c r="A461" i="68"/>
  <c r="A463" i="68"/>
  <c r="A464" i="68"/>
  <c r="G460" i="67"/>
  <c r="H460" i="67" s="1"/>
  <c r="G461" i="67"/>
  <c r="H461" i="67" s="1"/>
  <c r="G463" i="67"/>
  <c r="H463" i="67" s="1"/>
  <c r="G464" i="67"/>
  <c r="H464" i="67" s="1"/>
  <c r="E459" i="67"/>
  <c r="E460" i="67"/>
  <c r="E461" i="67"/>
  <c r="E463" i="67"/>
  <c r="E464" i="67"/>
  <c r="D459" i="67"/>
  <c r="D460" i="67"/>
  <c r="D461" i="67"/>
  <c r="D463" i="67"/>
  <c r="D464" i="67"/>
  <c r="C459" i="67"/>
  <c r="C460" i="67"/>
  <c r="C461" i="67"/>
  <c r="C463" i="67"/>
  <c r="C464" i="67"/>
  <c r="A460" i="67"/>
  <c r="A461" i="67"/>
  <c r="A463" i="67"/>
  <c r="A464" i="67"/>
  <c r="G458" i="66"/>
  <c r="G459" i="66"/>
  <c r="H459" i="66" s="1"/>
  <c r="G460" i="66"/>
  <c r="H460" i="66" s="1"/>
  <c r="G461" i="66"/>
  <c r="H461" i="66" s="1"/>
  <c r="G463" i="66"/>
  <c r="H463" i="66" s="1"/>
  <c r="G464" i="66"/>
  <c r="H464" i="66" s="1"/>
  <c r="E459" i="66"/>
  <c r="E460" i="66"/>
  <c r="E461" i="66"/>
  <c r="E463" i="66"/>
  <c r="E464" i="66"/>
  <c r="D459" i="66"/>
  <c r="D460" i="66"/>
  <c r="D461" i="66"/>
  <c r="D463" i="66"/>
  <c r="D464" i="66"/>
  <c r="C458" i="66"/>
  <c r="C459" i="66"/>
  <c r="C460" i="66"/>
  <c r="C461" i="66"/>
  <c r="C463" i="66"/>
  <c r="C464" i="66"/>
  <c r="A460" i="66"/>
  <c r="A461" i="66"/>
  <c r="A463" i="66"/>
  <c r="A464" i="66"/>
  <c r="G460" i="65"/>
  <c r="H460" i="65" s="1"/>
  <c r="G461" i="65"/>
  <c r="H461" i="65" s="1"/>
  <c r="G463" i="65"/>
  <c r="H463" i="65" s="1"/>
  <c r="G464" i="65"/>
  <c r="H464" i="65" s="1"/>
  <c r="E458" i="65"/>
  <c r="E459" i="65"/>
  <c r="E460" i="65"/>
  <c r="E461" i="65"/>
  <c r="E463" i="65"/>
  <c r="E464" i="65"/>
  <c r="D459" i="65"/>
  <c r="D460" i="65"/>
  <c r="D461" i="65"/>
  <c r="D463" i="65"/>
  <c r="D464" i="65"/>
  <c r="C460" i="65"/>
  <c r="C461" i="65"/>
  <c r="C463" i="65"/>
  <c r="C464" i="65"/>
  <c r="A458" i="65"/>
  <c r="A459" i="65"/>
  <c r="A460" i="65"/>
  <c r="A461" i="65"/>
  <c r="A463" i="65"/>
  <c r="A464" i="65"/>
  <c r="G459" i="64"/>
  <c r="H459" i="64" s="1"/>
  <c r="G460" i="64"/>
  <c r="H460" i="64" s="1"/>
  <c r="G461" i="64"/>
  <c r="H461" i="64" s="1"/>
  <c r="G463" i="64"/>
  <c r="H463" i="64" s="1"/>
  <c r="G464" i="64"/>
  <c r="H464" i="64" s="1"/>
  <c r="E459" i="64"/>
  <c r="E460" i="64"/>
  <c r="E461" i="64"/>
  <c r="E463" i="64"/>
  <c r="E464" i="64"/>
  <c r="D459" i="64"/>
  <c r="D460" i="64"/>
  <c r="D461" i="64"/>
  <c r="D463" i="64"/>
  <c r="D464" i="64"/>
  <c r="C459" i="64"/>
  <c r="C460" i="64"/>
  <c r="C461" i="64"/>
  <c r="C463" i="64"/>
  <c r="C464" i="64"/>
  <c r="A460" i="64"/>
  <c r="A461" i="64"/>
  <c r="A463" i="64"/>
  <c r="A464" i="64"/>
  <c r="G459" i="63"/>
  <c r="H459" i="63" s="1"/>
  <c r="G460" i="63"/>
  <c r="H460" i="63" s="1"/>
  <c r="G461" i="63"/>
  <c r="H461" i="63" s="1"/>
  <c r="G463" i="63"/>
  <c r="H463" i="63" s="1"/>
  <c r="G464" i="63"/>
  <c r="H464" i="63" s="1"/>
  <c r="E459" i="63"/>
  <c r="E460" i="63"/>
  <c r="E461" i="63"/>
  <c r="E463" i="63"/>
  <c r="E464" i="63"/>
  <c r="D459" i="63"/>
  <c r="D460" i="63"/>
  <c r="D461" i="63"/>
  <c r="D463" i="63"/>
  <c r="D464" i="63"/>
  <c r="C459" i="63"/>
  <c r="C460" i="63"/>
  <c r="C461" i="63"/>
  <c r="C463" i="63"/>
  <c r="C464" i="63"/>
  <c r="A458" i="63"/>
  <c r="A459" i="63"/>
  <c r="A460" i="63"/>
  <c r="A461" i="63"/>
  <c r="A463" i="63"/>
  <c r="A464" i="63"/>
  <c r="G460" i="62"/>
  <c r="H460" i="62" s="1"/>
  <c r="G461" i="62"/>
  <c r="H461" i="62" s="1"/>
  <c r="G463" i="62"/>
  <c r="H463" i="62" s="1"/>
  <c r="G464" i="62"/>
  <c r="H464" i="62" s="1"/>
  <c r="E459" i="62"/>
  <c r="E460" i="62"/>
  <c r="E461" i="62"/>
  <c r="E463" i="62"/>
  <c r="E464" i="62"/>
  <c r="D459" i="62"/>
  <c r="D460" i="62"/>
  <c r="D461" i="62"/>
  <c r="D463" i="62"/>
  <c r="D464" i="62"/>
  <c r="C459" i="62"/>
  <c r="C460" i="62"/>
  <c r="C461" i="62"/>
  <c r="C463" i="62"/>
  <c r="C464" i="62"/>
  <c r="A459" i="62"/>
  <c r="A460" i="62"/>
  <c r="A461" i="62"/>
  <c r="A463" i="62"/>
  <c r="A464" i="62"/>
  <c r="G460" i="61"/>
  <c r="H460" i="61" s="1"/>
  <c r="G461" i="61"/>
  <c r="H461" i="61" s="1"/>
  <c r="G463" i="61"/>
  <c r="H463" i="61" s="1"/>
  <c r="G464" i="61"/>
  <c r="H464" i="61" s="1"/>
  <c r="E460" i="61"/>
  <c r="E461" i="61"/>
  <c r="E463" i="61"/>
  <c r="E464" i="61"/>
  <c r="D460" i="61"/>
  <c r="D461" i="61"/>
  <c r="D463" i="61"/>
  <c r="D464" i="61"/>
  <c r="C460" i="61"/>
  <c r="C461" i="61"/>
  <c r="C463" i="61"/>
  <c r="C464" i="61"/>
  <c r="A460" i="61"/>
  <c r="A461" i="61"/>
  <c r="A463" i="61"/>
  <c r="A464" i="61"/>
  <c r="G460" i="60"/>
  <c r="H460" i="60" s="1"/>
  <c r="G461" i="60"/>
  <c r="H461" i="60" s="1"/>
  <c r="G463" i="60"/>
  <c r="H463" i="60" s="1"/>
  <c r="G464" i="60"/>
  <c r="H464" i="60" s="1"/>
  <c r="E460" i="60"/>
  <c r="E461" i="60"/>
  <c r="E463" i="60"/>
  <c r="E464" i="60"/>
  <c r="D460" i="60"/>
  <c r="D461" i="60"/>
  <c r="D463" i="60"/>
  <c r="D464" i="60"/>
  <c r="C461" i="60"/>
  <c r="C463" i="60"/>
  <c r="C464" i="60"/>
  <c r="A461" i="60"/>
  <c r="A463" i="60"/>
  <c r="A464" i="60"/>
  <c r="G460" i="59"/>
  <c r="H460" i="59" s="1"/>
  <c r="G461" i="59"/>
  <c r="H461" i="59" s="1"/>
  <c r="G463" i="59"/>
  <c r="H463" i="59" s="1"/>
  <c r="G464" i="59"/>
  <c r="H464" i="59" s="1"/>
  <c r="E460" i="59"/>
  <c r="E461" i="59"/>
  <c r="E463" i="59"/>
  <c r="E464" i="59"/>
  <c r="D460" i="59"/>
  <c r="D461" i="59"/>
  <c r="D463" i="59"/>
  <c r="D464" i="59"/>
  <c r="C460" i="59"/>
  <c r="C461" i="59"/>
  <c r="C463" i="59"/>
  <c r="C464" i="59"/>
  <c r="A460" i="59"/>
  <c r="A461" i="59"/>
  <c r="A463" i="59"/>
  <c r="A464" i="59"/>
  <c r="G459" i="58"/>
  <c r="H459" i="58" s="1"/>
  <c r="G460" i="58"/>
  <c r="H460" i="58" s="1"/>
  <c r="G461" i="58"/>
  <c r="H461" i="58" s="1"/>
  <c r="G463" i="58"/>
  <c r="H463" i="58" s="1"/>
  <c r="G464" i="58"/>
  <c r="H464" i="58" s="1"/>
  <c r="E459" i="58"/>
  <c r="E460" i="58"/>
  <c r="E461" i="58"/>
  <c r="E463" i="58"/>
  <c r="E464" i="58"/>
  <c r="D458" i="58"/>
  <c r="D459" i="58"/>
  <c r="D460" i="58"/>
  <c r="D461" i="58"/>
  <c r="D463" i="58"/>
  <c r="D464" i="58"/>
  <c r="C459" i="58"/>
  <c r="C460" i="58"/>
  <c r="C461" i="58"/>
  <c r="C463" i="58"/>
  <c r="C464" i="58"/>
  <c r="A459" i="58"/>
  <c r="A460" i="58"/>
  <c r="A461" i="58"/>
  <c r="A463" i="58"/>
  <c r="A464" i="58"/>
  <c r="G459" i="57"/>
  <c r="H459" i="57" s="1"/>
  <c r="G460" i="57"/>
  <c r="H460" i="57" s="1"/>
  <c r="G461" i="57"/>
  <c r="H461" i="57" s="1"/>
  <c r="G463" i="57"/>
  <c r="H463" i="57" s="1"/>
  <c r="G464" i="57"/>
  <c r="H464" i="57" s="1"/>
  <c r="E459" i="57"/>
  <c r="E460" i="57"/>
  <c r="E461" i="57"/>
  <c r="E463" i="57"/>
  <c r="E464" i="57"/>
  <c r="D460" i="57"/>
  <c r="D461" i="57"/>
  <c r="D463" i="57"/>
  <c r="D464" i="57"/>
  <c r="C460" i="57"/>
  <c r="C461" i="57"/>
  <c r="C463" i="57"/>
  <c r="C464" i="57"/>
  <c r="A460" i="57"/>
  <c r="A461" i="57"/>
  <c r="A463" i="57"/>
  <c r="A464" i="57"/>
  <c r="G459" i="56"/>
  <c r="H459" i="56" s="1"/>
  <c r="G460" i="56"/>
  <c r="H460" i="56" s="1"/>
  <c r="G461" i="56"/>
  <c r="H461" i="56" s="1"/>
  <c r="G463" i="56"/>
  <c r="H463" i="56" s="1"/>
  <c r="G464" i="56"/>
  <c r="H464" i="56" s="1"/>
  <c r="E459" i="56"/>
  <c r="E460" i="56"/>
  <c r="E461" i="56"/>
  <c r="E463" i="56"/>
  <c r="E464" i="56"/>
  <c r="D459" i="56"/>
  <c r="D460" i="56"/>
  <c r="D461" i="56"/>
  <c r="D463" i="56"/>
  <c r="D464" i="56"/>
  <c r="C459" i="56"/>
  <c r="C460" i="56"/>
  <c r="C461" i="56"/>
  <c r="C463" i="56"/>
  <c r="C464" i="56"/>
  <c r="A459" i="56"/>
  <c r="A460" i="56"/>
  <c r="A461" i="56"/>
  <c r="A463" i="56"/>
  <c r="A464" i="56"/>
  <c r="G459" i="55"/>
  <c r="H459" i="55" s="1"/>
  <c r="G460" i="55"/>
  <c r="H460" i="55" s="1"/>
  <c r="G461" i="55"/>
  <c r="H461" i="55" s="1"/>
  <c r="G463" i="55"/>
  <c r="H463" i="55" s="1"/>
  <c r="G464" i="55"/>
  <c r="H464" i="55" s="1"/>
  <c r="E459" i="55"/>
  <c r="E460" i="55"/>
  <c r="E461" i="55"/>
  <c r="E463" i="55"/>
  <c r="E464" i="55"/>
  <c r="D459" i="55"/>
  <c r="D460" i="55"/>
  <c r="D461" i="55"/>
  <c r="D463" i="55"/>
  <c r="D464" i="55"/>
  <c r="C458" i="55"/>
  <c r="C459" i="55"/>
  <c r="C460" i="55"/>
  <c r="C461" i="55"/>
  <c r="C463" i="55"/>
  <c r="C464" i="55"/>
  <c r="A460" i="55"/>
  <c r="A461" i="55"/>
  <c r="A463" i="55"/>
  <c r="A464" i="55"/>
  <c r="G459" i="54"/>
  <c r="H459" i="54" s="1"/>
  <c r="G460" i="54"/>
  <c r="H460" i="54" s="1"/>
  <c r="G461" i="54"/>
  <c r="H461" i="54" s="1"/>
  <c r="G463" i="54"/>
  <c r="H463" i="54" s="1"/>
  <c r="G464" i="54"/>
  <c r="H464" i="54" s="1"/>
  <c r="E458" i="54"/>
  <c r="E459" i="54"/>
  <c r="E460" i="54"/>
  <c r="E461" i="54"/>
  <c r="E463" i="54"/>
  <c r="E464" i="54"/>
  <c r="D459" i="54"/>
  <c r="D460" i="54"/>
  <c r="D461" i="54"/>
  <c r="D463" i="54"/>
  <c r="D464" i="54"/>
  <c r="C459" i="54"/>
  <c r="C460" i="54"/>
  <c r="C461" i="54"/>
  <c r="C463" i="54"/>
  <c r="C464" i="54"/>
  <c r="A459" i="54"/>
  <c r="A460" i="54"/>
  <c r="A461" i="54"/>
  <c r="A463" i="54"/>
  <c r="A464" i="54"/>
  <c r="G458" i="53"/>
  <c r="H458" i="53" s="1"/>
  <c r="G459" i="53"/>
  <c r="H459" i="53" s="1"/>
  <c r="G460" i="53"/>
  <c r="H460" i="53" s="1"/>
  <c r="G461" i="53"/>
  <c r="H461" i="53" s="1"/>
  <c r="G463" i="53"/>
  <c r="H463" i="53" s="1"/>
  <c r="G464" i="53"/>
  <c r="H464" i="53" s="1"/>
  <c r="E458" i="53"/>
  <c r="E459" i="53"/>
  <c r="E460" i="53"/>
  <c r="E461" i="53"/>
  <c r="E463" i="53"/>
  <c r="E464" i="53"/>
  <c r="D459" i="53"/>
  <c r="D460" i="53"/>
  <c r="D461" i="53"/>
  <c r="D463" i="53"/>
  <c r="D464" i="53"/>
  <c r="C459" i="53"/>
  <c r="C460" i="53"/>
  <c r="C461" i="53"/>
  <c r="C463" i="53"/>
  <c r="C464" i="53"/>
  <c r="C459" i="52"/>
  <c r="C460" i="52"/>
  <c r="C461" i="52"/>
  <c r="C463" i="52"/>
  <c r="C464" i="52"/>
  <c r="G459" i="51"/>
  <c r="H459" i="51" s="1"/>
  <c r="G460" i="51"/>
  <c r="H460" i="51" s="1"/>
  <c r="G461" i="51"/>
  <c r="H461" i="51" s="1"/>
  <c r="G463" i="51"/>
  <c r="H463" i="51" s="1"/>
  <c r="G464" i="51"/>
  <c r="H464" i="51" s="1"/>
  <c r="E460" i="51"/>
  <c r="E461" i="51"/>
  <c r="E463" i="51"/>
  <c r="E464" i="51"/>
  <c r="D460" i="51"/>
  <c r="D461" i="51"/>
  <c r="D463" i="51"/>
  <c r="D464" i="51"/>
  <c r="E459" i="51"/>
  <c r="G353" i="69"/>
  <c r="H353" i="69" s="1"/>
  <c r="G353" i="68"/>
  <c r="H353" i="68" s="1"/>
  <c r="G353" i="67"/>
  <c r="H353" i="67" s="1"/>
  <c r="G353" i="66"/>
  <c r="H353" i="66" s="1"/>
  <c r="G353" i="65"/>
  <c r="H353" i="65" s="1"/>
  <c r="G353" i="64"/>
  <c r="H353" i="64" s="1"/>
  <c r="G353" i="63"/>
  <c r="H353" i="63" s="1"/>
  <c r="G353" i="62"/>
  <c r="H353" i="62" s="1"/>
  <c r="G353" i="61"/>
  <c r="H353" i="61" s="1"/>
  <c r="G353" i="60"/>
  <c r="H353" i="60" s="1"/>
  <c r="G353" i="59"/>
  <c r="H353" i="59" s="1"/>
  <c r="G353" i="58"/>
  <c r="H353" i="58" s="1"/>
  <c r="G353" i="57"/>
  <c r="H353" i="57" s="1"/>
  <c r="G353" i="56"/>
  <c r="H353" i="56" s="1"/>
  <c r="G353" i="55"/>
  <c r="H353" i="55" s="1"/>
  <c r="G353" i="54"/>
  <c r="H353" i="54" s="1"/>
  <c r="G353" i="53"/>
  <c r="H353" i="53" s="1"/>
  <c r="G353" i="52"/>
  <c r="H353" i="52" s="1"/>
  <c r="G353" i="51"/>
  <c r="H353" i="51" s="1"/>
  <c r="G353" i="50"/>
  <c r="H353" i="50" s="1"/>
  <c r="G353" i="49"/>
  <c r="H353" i="49" s="1"/>
  <c r="G353" i="48"/>
  <c r="H353" i="48" s="1"/>
  <c r="C352" i="45"/>
  <c r="C353" i="45"/>
  <c r="C354" i="45"/>
  <c r="G353" i="45"/>
  <c r="H353" i="45" s="1"/>
  <c r="G353" i="44"/>
  <c r="H353" i="44" s="1"/>
  <c r="G352" i="69"/>
  <c r="H352" i="69" s="1"/>
  <c r="G352" i="68"/>
  <c r="H352" i="68" s="1"/>
  <c r="G352" i="67"/>
  <c r="H352" i="67" s="1"/>
  <c r="G352" i="66"/>
  <c r="H352" i="66" s="1"/>
  <c r="G352" i="65"/>
  <c r="H352" i="65" s="1"/>
  <c r="G352" i="64"/>
  <c r="H352" i="64" s="1"/>
  <c r="G352" i="63"/>
  <c r="H352" i="63" s="1"/>
  <c r="G352" i="62"/>
  <c r="H352" i="62" s="1"/>
  <c r="G352" i="61"/>
  <c r="H352" i="61" s="1"/>
  <c r="G352" i="60"/>
  <c r="H352" i="60" s="1"/>
  <c r="G352" i="59"/>
  <c r="H352" i="59" s="1"/>
  <c r="G352" i="58"/>
  <c r="H352" i="58" s="1"/>
  <c r="G352" i="57"/>
  <c r="H352" i="57" s="1"/>
  <c r="G352" i="56"/>
  <c r="H352" i="56" s="1"/>
  <c r="G352" i="55"/>
  <c r="H352" i="55" s="1"/>
  <c r="G352" i="54"/>
  <c r="H352" i="54" s="1"/>
  <c r="G352" i="53"/>
  <c r="H352" i="53" s="1"/>
  <c r="G352" i="52"/>
  <c r="H352" i="52" s="1"/>
  <c r="G352" i="51"/>
  <c r="H352" i="51" s="1"/>
  <c r="G352" i="50"/>
  <c r="H352" i="50" s="1"/>
  <c r="G352" i="49"/>
  <c r="H352" i="49" s="1"/>
  <c r="G352" i="48"/>
  <c r="H352" i="48" s="1"/>
  <c r="G352" i="45"/>
  <c r="H352" i="45" s="1"/>
  <c r="G352" i="44"/>
  <c r="H352" i="44" s="1"/>
  <c r="G348" i="69"/>
  <c r="H348" i="69" s="1"/>
  <c r="G348" i="68"/>
  <c r="H348" i="68" s="1"/>
  <c r="G348" i="67"/>
  <c r="H348" i="67" s="1"/>
  <c r="G348" i="66"/>
  <c r="H348" i="66" s="1"/>
  <c r="G348" i="65"/>
  <c r="H348" i="65" s="1"/>
  <c r="G348" i="64"/>
  <c r="H348" i="64" s="1"/>
  <c r="G348" i="63"/>
  <c r="H348" i="63" s="1"/>
  <c r="G348" i="62"/>
  <c r="H348" i="62" s="1"/>
  <c r="G348" i="61"/>
  <c r="H348" i="61" s="1"/>
  <c r="G348" i="60"/>
  <c r="H348" i="60" s="1"/>
  <c r="G348" i="59"/>
  <c r="H348" i="59" s="1"/>
  <c r="G348" i="58"/>
  <c r="H348" i="58" s="1"/>
  <c r="G348" i="57"/>
  <c r="H348" i="57" s="1"/>
  <c r="G348" i="56"/>
  <c r="H348" i="56" s="1"/>
  <c r="G348" i="55"/>
  <c r="H348" i="55" s="1"/>
  <c r="G348" i="54"/>
  <c r="H348" i="54" s="1"/>
  <c r="G348" i="53"/>
  <c r="H348" i="53" s="1"/>
  <c r="G348" i="52"/>
  <c r="H348" i="52" s="1"/>
  <c r="G348" i="51"/>
  <c r="H348" i="51" s="1"/>
  <c r="G348" i="50"/>
  <c r="H348" i="50" s="1"/>
  <c r="G348" i="49"/>
  <c r="H348" i="49" s="1"/>
  <c r="G348" i="48"/>
  <c r="H348" i="48" s="1"/>
  <c r="G348" i="45"/>
  <c r="H348" i="45" s="1"/>
  <c r="G348" i="44"/>
  <c r="H348" i="44" s="1"/>
  <c r="G344" i="69"/>
  <c r="H344" i="69" s="1"/>
  <c r="G344" i="68"/>
  <c r="H344" i="68" s="1"/>
  <c r="G344" i="67"/>
  <c r="H344" i="67" s="1"/>
  <c r="G344" i="66"/>
  <c r="H344" i="66" s="1"/>
  <c r="G344" i="65"/>
  <c r="H344" i="65" s="1"/>
  <c r="G344" i="64"/>
  <c r="H344" i="64" s="1"/>
  <c r="G344" i="63"/>
  <c r="H344" i="63" s="1"/>
  <c r="G344" i="62"/>
  <c r="H344" i="62" s="1"/>
  <c r="G344" i="61"/>
  <c r="H344" i="61" s="1"/>
  <c r="G344" i="60"/>
  <c r="H344" i="60" s="1"/>
  <c r="G344" i="59"/>
  <c r="H344" i="59" s="1"/>
  <c r="G344" i="58"/>
  <c r="H344" i="58" s="1"/>
  <c r="G344" i="57"/>
  <c r="H344" i="57" s="1"/>
  <c r="G344" i="56"/>
  <c r="H344" i="56" s="1"/>
  <c r="G344" i="55"/>
  <c r="H344" i="55" s="1"/>
  <c r="G344" i="54"/>
  <c r="H344" i="54" s="1"/>
  <c r="G344" i="53"/>
  <c r="H344" i="53" s="1"/>
  <c r="G344" i="52"/>
  <c r="H344" i="52" s="1"/>
  <c r="G344" i="51"/>
  <c r="H344" i="51" s="1"/>
  <c r="G344" i="50"/>
  <c r="H344" i="50" s="1"/>
  <c r="G344" i="49"/>
  <c r="H344" i="49" s="1"/>
  <c r="G344" i="48"/>
  <c r="H344" i="48" s="1"/>
  <c r="G344" i="45"/>
  <c r="H344" i="45" s="1"/>
  <c r="G344" i="44"/>
  <c r="H344" i="44" s="1"/>
  <c r="G345" i="44"/>
  <c r="H345" i="44" s="1"/>
  <c r="G343" i="69"/>
  <c r="H343" i="69" s="1"/>
  <c r="G343" i="68"/>
  <c r="H343" i="68" s="1"/>
  <c r="G343" i="67"/>
  <c r="H343" i="67" s="1"/>
  <c r="G343" i="66"/>
  <c r="H343" i="66" s="1"/>
  <c r="G343" i="65"/>
  <c r="H343" i="65" s="1"/>
  <c r="G343" i="64"/>
  <c r="H343" i="64" s="1"/>
  <c r="G343" i="63"/>
  <c r="H343" i="63" s="1"/>
  <c r="G343" i="62"/>
  <c r="H343" i="62" s="1"/>
  <c r="G343" i="61"/>
  <c r="H343" i="61" s="1"/>
  <c r="G343" i="60"/>
  <c r="H343" i="60" s="1"/>
  <c r="G343" i="59"/>
  <c r="H343" i="59" s="1"/>
  <c r="G343" i="58"/>
  <c r="H343" i="58" s="1"/>
  <c r="G343" i="57"/>
  <c r="H343" i="57" s="1"/>
  <c r="G343" i="56"/>
  <c r="H343" i="56" s="1"/>
  <c r="G343" i="55"/>
  <c r="H343" i="55" s="1"/>
  <c r="G343" i="54"/>
  <c r="H343" i="54" s="1"/>
  <c r="G343" i="53"/>
  <c r="H343" i="53" s="1"/>
  <c r="G343" i="52"/>
  <c r="H343" i="52" s="1"/>
  <c r="G343" i="51"/>
  <c r="H343" i="51" s="1"/>
  <c r="G343" i="50"/>
  <c r="H343" i="50" s="1"/>
  <c r="G343" i="49"/>
  <c r="H343" i="49" s="1"/>
  <c r="G343" i="48"/>
  <c r="H343" i="48" s="1"/>
  <c r="G343" i="45"/>
  <c r="H343" i="45" s="1"/>
  <c r="G343" i="44"/>
  <c r="H343" i="44" s="1"/>
  <c r="C476" i="52"/>
  <c r="C477" i="52"/>
  <c r="C478" i="52"/>
  <c r="C479" i="52"/>
  <c r="G288" i="69"/>
  <c r="H288" i="69" s="1"/>
  <c r="G288" i="68"/>
  <c r="H288" i="68" s="1"/>
  <c r="G288" i="67"/>
  <c r="H288" i="67" s="1"/>
  <c r="G288" i="66"/>
  <c r="H288" i="66" s="1"/>
  <c r="G288" i="65"/>
  <c r="H288" i="65" s="1"/>
  <c r="G288" i="64"/>
  <c r="H288" i="64" s="1"/>
  <c r="G288" i="63"/>
  <c r="H288" i="63" s="1"/>
  <c r="G288" i="62"/>
  <c r="H288" i="62" s="1"/>
  <c r="G288" i="61"/>
  <c r="H288" i="61" s="1"/>
  <c r="G288" i="60"/>
  <c r="H288" i="60" s="1"/>
  <c r="G288" i="59"/>
  <c r="H288" i="59" s="1"/>
  <c r="G288" i="58"/>
  <c r="H288" i="58" s="1"/>
  <c r="G288" i="57"/>
  <c r="H288" i="57" s="1"/>
  <c r="C279" i="58"/>
  <c r="C280" i="58"/>
  <c r="C281" i="58"/>
  <c r="C282" i="58"/>
  <c r="C283" i="58"/>
  <c r="G288" i="56"/>
  <c r="H288" i="56" s="1"/>
  <c r="G288" i="55"/>
  <c r="H288" i="55" s="1"/>
  <c r="G288" i="54"/>
  <c r="H288" i="54" s="1"/>
  <c r="G288" i="53"/>
  <c r="H288" i="53" s="1"/>
  <c r="G288" i="52"/>
  <c r="H288" i="52" s="1"/>
  <c r="G288" i="51"/>
  <c r="H288" i="51" s="1"/>
  <c r="G288" i="50"/>
  <c r="H288" i="50" s="1"/>
  <c r="C288" i="50"/>
  <c r="G288" i="49"/>
  <c r="H288" i="49" s="1"/>
  <c r="G288" i="48"/>
  <c r="H288" i="48" s="1"/>
  <c r="C263" i="45"/>
  <c r="C264" i="45"/>
  <c r="C265" i="45"/>
  <c r="C266" i="45"/>
  <c r="C267" i="45"/>
  <c r="C268" i="45"/>
  <c r="C269" i="45"/>
  <c r="C270" i="45"/>
  <c r="C271" i="45"/>
  <c r="C272" i="45"/>
  <c r="C279" i="45"/>
  <c r="C280" i="45"/>
  <c r="C281" i="45"/>
  <c r="C282" i="45"/>
  <c r="C283" i="45"/>
  <c r="C279" i="54"/>
  <c r="C280" i="54"/>
  <c r="C281" i="54"/>
  <c r="C282" i="54"/>
  <c r="C283" i="54"/>
  <c r="C279" i="53"/>
  <c r="C280" i="53"/>
  <c r="C281" i="53"/>
  <c r="C282" i="53"/>
  <c r="C283" i="53"/>
  <c r="C279" i="52"/>
  <c r="C280" i="52"/>
  <c r="C281" i="52"/>
  <c r="C282" i="52"/>
  <c r="C283" i="52"/>
  <c r="C279" i="51"/>
  <c r="C280" i="51"/>
  <c r="C281" i="51"/>
  <c r="C282" i="51"/>
  <c r="C283" i="51"/>
  <c r="C279" i="50"/>
  <c r="C280" i="50"/>
  <c r="C281" i="50"/>
  <c r="C282" i="50"/>
  <c r="C283" i="50"/>
  <c r="C279" i="49"/>
  <c r="C280" i="49"/>
  <c r="C281" i="49"/>
  <c r="C282" i="49"/>
  <c r="C283" i="49"/>
  <c r="C279" i="48"/>
  <c r="C280" i="48"/>
  <c r="C281" i="48"/>
  <c r="C282" i="48"/>
  <c r="C283" i="48"/>
  <c r="G469" i="51"/>
  <c r="H469" i="51" s="1"/>
  <c r="E469" i="51"/>
  <c r="C469" i="50"/>
  <c r="C470" i="50"/>
  <c r="C471" i="50"/>
  <c r="G469" i="50"/>
  <c r="H469" i="50" s="1"/>
  <c r="G469" i="49"/>
  <c r="H469" i="49" s="1"/>
  <c r="D468" i="48"/>
  <c r="D469" i="48"/>
  <c r="D470" i="48"/>
  <c r="D471" i="48"/>
  <c r="C468" i="48"/>
  <c r="C469" i="48"/>
  <c r="C470" i="48"/>
  <c r="C471" i="48"/>
  <c r="G469" i="48"/>
  <c r="H469" i="48" s="1"/>
  <c r="G469" i="45"/>
  <c r="H469" i="45" s="1"/>
  <c r="G470" i="45"/>
  <c r="H470" i="45" s="1"/>
  <c r="G471" i="45"/>
  <c r="H471" i="45" s="1"/>
  <c r="D468" i="45"/>
  <c r="D469" i="45"/>
  <c r="D470" i="45"/>
  <c r="D471" i="45"/>
  <c r="C468" i="45"/>
  <c r="C469" i="45"/>
  <c r="C470" i="45"/>
  <c r="C471" i="45"/>
  <c r="G468" i="44"/>
  <c r="H468" i="44" s="1"/>
  <c r="G469" i="44"/>
  <c r="H469" i="44" s="1"/>
  <c r="G470" i="44"/>
  <c r="H470" i="44" s="1"/>
  <c r="G471" i="44"/>
  <c r="H471" i="44" s="1"/>
  <c r="E468" i="44"/>
  <c r="E469" i="44"/>
  <c r="E470" i="44"/>
  <c r="E471" i="44"/>
  <c r="D468" i="44"/>
  <c r="D469" i="44"/>
  <c r="D470" i="44"/>
  <c r="D471" i="44"/>
  <c r="C468" i="44"/>
  <c r="C469" i="44"/>
  <c r="C470" i="44"/>
  <c r="C471" i="44"/>
  <c r="G470" i="51"/>
  <c r="H470" i="51" s="1"/>
  <c r="G470" i="50"/>
  <c r="H470" i="50" s="1"/>
  <c r="G470" i="49"/>
  <c r="H470" i="49" s="1"/>
  <c r="G470" i="48"/>
  <c r="H470" i="48" s="1"/>
  <c r="A488" i="69"/>
  <c r="A488" i="68"/>
  <c r="A488" i="67"/>
  <c r="A488" i="66"/>
  <c r="A488" i="65"/>
  <c r="A484" i="64"/>
  <c r="A484" i="63"/>
  <c r="A484" i="62"/>
  <c r="A484" i="61"/>
  <c r="A484" i="60"/>
  <c r="A484" i="59"/>
  <c r="A484" i="58"/>
  <c r="A484" i="57"/>
  <c r="A484" i="56"/>
  <c r="A484" i="55"/>
  <c r="A484" i="54"/>
  <c r="A484" i="53"/>
  <c r="A484" i="52"/>
  <c r="A484" i="51"/>
  <c r="A484" i="50"/>
  <c r="A484" i="49"/>
  <c r="A484" i="48"/>
  <c r="A484" i="45"/>
  <c r="A484" i="44"/>
  <c r="A485" i="44"/>
  <c r="B484" i="44"/>
  <c r="B484" i="61" l="1"/>
  <c r="B484" i="59"/>
  <c r="B484" i="60"/>
  <c r="F281" i="53"/>
  <c r="H226" i="69"/>
  <c r="H226" i="68"/>
  <c r="H226" i="67"/>
  <c r="H226" i="66"/>
  <c r="G226" i="65"/>
  <c r="H226" i="65" s="1"/>
  <c r="H226" i="64"/>
  <c r="H226" i="63"/>
  <c r="H226" i="62"/>
  <c r="H226" i="61"/>
  <c r="H226" i="60"/>
  <c r="H226" i="59"/>
  <c r="H226" i="57"/>
  <c r="H226" i="56"/>
  <c r="H226" i="54"/>
  <c r="H226" i="48"/>
  <c r="G234" i="69"/>
  <c r="H234" i="69" s="1"/>
  <c r="E234" i="69"/>
  <c r="D234" i="69"/>
  <c r="C234" i="69"/>
  <c r="G234" i="68"/>
  <c r="H234" i="68" s="1"/>
  <c r="E234" i="68"/>
  <c r="D234" i="68"/>
  <c r="C234" i="68"/>
  <c r="G234" i="67"/>
  <c r="H234" i="67" s="1"/>
  <c r="E234" i="67"/>
  <c r="D234" i="67"/>
  <c r="C234" i="67"/>
  <c r="G234" i="66"/>
  <c r="H234" i="66" s="1"/>
  <c r="E234" i="66"/>
  <c r="D234" i="66"/>
  <c r="C234" i="66"/>
  <c r="G234" i="65"/>
  <c r="H234" i="65" s="1"/>
  <c r="E234" i="65"/>
  <c r="D234" i="65"/>
  <c r="C234" i="65"/>
  <c r="G234" i="64"/>
  <c r="H234" i="64" s="1"/>
  <c r="E234" i="64"/>
  <c r="D234" i="64"/>
  <c r="C234" i="64"/>
  <c r="G234" i="63"/>
  <c r="H234" i="63" s="1"/>
  <c r="E234" i="63"/>
  <c r="D234" i="63"/>
  <c r="C234" i="63"/>
  <c r="G234" i="62"/>
  <c r="H234" i="62" s="1"/>
  <c r="E234" i="62"/>
  <c r="D234" i="62"/>
  <c r="C234" i="62"/>
  <c r="G234" i="61"/>
  <c r="H234" i="61" s="1"/>
  <c r="E234" i="61"/>
  <c r="D234" i="61"/>
  <c r="C234" i="61"/>
  <c r="G234" i="60"/>
  <c r="H234" i="60" s="1"/>
  <c r="E234" i="60"/>
  <c r="D234" i="60"/>
  <c r="C234" i="60"/>
  <c r="G234" i="59"/>
  <c r="H234" i="59" s="1"/>
  <c r="E234" i="59"/>
  <c r="D234" i="59"/>
  <c r="C234" i="59"/>
  <c r="G234" i="58"/>
  <c r="H234" i="58" s="1"/>
  <c r="E234" i="58"/>
  <c r="D234" i="58"/>
  <c r="C234" i="58"/>
  <c r="G234" i="57"/>
  <c r="H234" i="57" s="1"/>
  <c r="E234" i="57"/>
  <c r="D234" i="57"/>
  <c r="C234" i="57"/>
  <c r="G234" i="56"/>
  <c r="H234" i="56" s="1"/>
  <c r="E234" i="56"/>
  <c r="D234" i="56"/>
  <c r="C234" i="56"/>
  <c r="G234" i="55"/>
  <c r="H234" i="55" s="1"/>
  <c r="E234" i="55"/>
  <c r="D234" i="55"/>
  <c r="C234" i="55"/>
  <c r="G234" i="54"/>
  <c r="H234" i="54" s="1"/>
  <c r="E234" i="54"/>
  <c r="D234" i="54"/>
  <c r="C234" i="54"/>
  <c r="G234" i="53"/>
  <c r="H234" i="53" s="1"/>
  <c r="E234" i="53"/>
  <c r="D234" i="53"/>
  <c r="C234" i="53"/>
  <c r="G234" i="52"/>
  <c r="H234" i="52" s="1"/>
  <c r="E234" i="52"/>
  <c r="D234" i="52"/>
  <c r="C234" i="52"/>
  <c r="G234" i="51"/>
  <c r="H234" i="51" s="1"/>
  <c r="E234" i="51"/>
  <c r="D234" i="51"/>
  <c r="C234" i="51"/>
  <c r="G234" i="50"/>
  <c r="H234" i="50" s="1"/>
  <c r="E234" i="50"/>
  <c r="D234" i="50"/>
  <c r="C234" i="50"/>
  <c r="G234" i="49"/>
  <c r="H234" i="49" s="1"/>
  <c r="E234" i="49"/>
  <c r="D234" i="49"/>
  <c r="C234" i="49"/>
  <c r="G234" i="48"/>
  <c r="H234" i="48" s="1"/>
  <c r="E234" i="48"/>
  <c r="D234" i="48"/>
  <c r="C234" i="48"/>
  <c r="G234" i="45"/>
  <c r="H234" i="45" s="1"/>
  <c r="E234" i="45"/>
  <c r="D234" i="45"/>
  <c r="C234" i="45"/>
  <c r="G233" i="44"/>
  <c r="H233" i="44" s="1"/>
  <c r="G234" i="44"/>
  <c r="H234" i="44" s="1"/>
  <c r="G235" i="44"/>
  <c r="H235" i="44" s="1"/>
  <c r="G236" i="44"/>
  <c r="H236" i="44" s="1"/>
  <c r="G237" i="44"/>
  <c r="H237" i="44" s="1"/>
  <c r="G238" i="44"/>
  <c r="H238" i="44" s="1"/>
  <c r="G239" i="44"/>
  <c r="H239" i="44" s="1"/>
  <c r="G240" i="44"/>
  <c r="H240" i="44" s="1"/>
  <c r="G241" i="44"/>
  <c r="H241" i="44" s="1"/>
  <c r="G242" i="44"/>
  <c r="H242" i="44" s="1"/>
  <c r="G243" i="44"/>
  <c r="H243" i="44" s="1"/>
  <c r="G244" i="44"/>
  <c r="H244" i="44" s="1"/>
  <c r="G245" i="44"/>
  <c r="H245" i="44" s="1"/>
  <c r="G246" i="44"/>
  <c r="H246" i="44" s="1"/>
  <c r="G247" i="44"/>
  <c r="H247" i="44" s="1"/>
  <c r="G248" i="44"/>
  <c r="H248" i="44" s="1"/>
  <c r="G249" i="44"/>
  <c r="H249" i="44" s="1"/>
  <c r="E233" i="44"/>
  <c r="E234" i="44"/>
  <c r="E235" i="44"/>
  <c r="E236" i="44"/>
  <c r="E237" i="44"/>
  <c r="E238" i="44"/>
  <c r="E239" i="44"/>
  <c r="E240" i="44"/>
  <c r="E241" i="44"/>
  <c r="E242" i="44"/>
  <c r="E243" i="44"/>
  <c r="E244" i="44"/>
  <c r="E245" i="44"/>
  <c r="E246" i="44"/>
  <c r="E247" i="44"/>
  <c r="E248" i="44"/>
  <c r="D233" i="44"/>
  <c r="D234" i="44"/>
  <c r="D235" i="44"/>
  <c r="D236" i="44"/>
  <c r="D237" i="44"/>
  <c r="D238" i="44"/>
  <c r="D239" i="44"/>
  <c r="D240" i="44"/>
  <c r="D241" i="44"/>
  <c r="D242" i="44"/>
  <c r="D243" i="44"/>
  <c r="D244" i="44"/>
  <c r="D245" i="44"/>
  <c r="D246" i="44"/>
  <c r="D247" i="44"/>
  <c r="D248" i="44"/>
  <c r="C233" i="44"/>
  <c r="C234" i="44"/>
  <c r="C235" i="44"/>
  <c r="C236" i="44"/>
  <c r="C237" i="44"/>
  <c r="C238" i="44"/>
  <c r="C239" i="44"/>
  <c r="C240" i="44"/>
  <c r="C241" i="44"/>
  <c r="C242" i="44"/>
  <c r="C243" i="44"/>
  <c r="C244" i="44"/>
  <c r="C245" i="44"/>
  <c r="C246" i="44"/>
  <c r="C247" i="44"/>
  <c r="C248" i="44"/>
  <c r="C249" i="44"/>
  <c r="C250" i="44"/>
  <c r="C251" i="44"/>
  <c r="C252" i="44"/>
  <c r="C253" i="44"/>
  <c r="A233" i="44"/>
  <c r="A235" i="44"/>
  <c r="A236" i="44"/>
  <c r="A237" i="44"/>
  <c r="A238" i="44"/>
  <c r="A239" i="44"/>
  <c r="A240" i="44"/>
  <c r="A241" i="44"/>
  <c r="A242" i="44"/>
  <c r="A243" i="44"/>
  <c r="A244" i="44"/>
  <c r="A245" i="44"/>
  <c r="A246" i="44"/>
  <c r="A247" i="44"/>
  <c r="A248" i="44"/>
  <c r="A230" i="22"/>
  <c r="A234" i="61" s="1"/>
  <c r="A234" i="44" l="1"/>
  <c r="A234" i="45"/>
  <c r="A234" i="49"/>
  <c r="A234" i="51"/>
  <c r="A234" i="53"/>
  <c r="A234" i="55"/>
  <c r="A234" i="57"/>
  <c r="A234" i="59"/>
  <c r="A234" i="63"/>
  <c r="A234" i="65"/>
  <c r="A234" i="67"/>
  <c r="A234" i="69"/>
  <c r="A234" i="48"/>
  <c r="A234" i="50"/>
  <c r="A234" i="52"/>
  <c r="A234" i="54"/>
  <c r="A234" i="62"/>
  <c r="A234" i="56"/>
  <c r="A234" i="58"/>
  <c r="A234" i="60"/>
  <c r="A234" i="64"/>
  <c r="A234" i="66"/>
  <c r="A234" i="68"/>
  <c r="C481" i="58" l="1"/>
  <c r="D481" i="58"/>
  <c r="B483" i="44"/>
  <c r="G478" i="69"/>
  <c r="H478" i="69" s="1"/>
  <c r="E478" i="69"/>
  <c r="D478" i="69"/>
  <c r="C478" i="69"/>
  <c r="A478" i="69"/>
  <c r="G478" i="68"/>
  <c r="H478" i="68" s="1"/>
  <c r="E478" i="68"/>
  <c r="D478" i="68"/>
  <c r="G478" i="67"/>
  <c r="H478" i="67" s="1"/>
  <c r="E478" i="67"/>
  <c r="A478" i="67"/>
  <c r="G478" i="66"/>
  <c r="H478" i="66" s="1"/>
  <c r="E478" i="66"/>
  <c r="G479" i="64"/>
  <c r="H479" i="64" s="1"/>
  <c r="E479" i="64"/>
  <c r="D479" i="64"/>
  <c r="C479" i="64"/>
  <c r="A479" i="64"/>
  <c r="G478" i="64"/>
  <c r="H478" i="64" s="1"/>
  <c r="E478" i="64"/>
  <c r="D478" i="64"/>
  <c r="C478" i="64"/>
  <c r="A478" i="64"/>
  <c r="G478" i="63"/>
  <c r="H478" i="63" s="1"/>
  <c r="G479" i="63"/>
  <c r="H479" i="63" s="1"/>
  <c r="E478" i="63"/>
  <c r="E479" i="63"/>
  <c r="E478" i="62"/>
  <c r="G478" i="62"/>
  <c r="H478" i="62" s="1"/>
  <c r="G479" i="62"/>
  <c r="H479" i="62" s="1"/>
  <c r="D479" i="63"/>
  <c r="C479" i="63"/>
  <c r="A479" i="63"/>
  <c r="D478" i="63"/>
  <c r="C478" i="63"/>
  <c r="A478" i="63"/>
  <c r="E479" i="62"/>
  <c r="D479" i="62"/>
  <c r="C479" i="62"/>
  <c r="A479" i="62"/>
  <c r="D478" i="62"/>
  <c r="C478" i="62"/>
  <c r="A478" i="62"/>
  <c r="G479" i="61"/>
  <c r="H479" i="61" s="1"/>
  <c r="E479" i="61"/>
  <c r="D479" i="61"/>
  <c r="C479" i="61"/>
  <c r="A479" i="61"/>
  <c r="G478" i="61"/>
  <c r="H478" i="61" s="1"/>
  <c r="E478" i="61"/>
  <c r="D478" i="61"/>
  <c r="C478" i="61"/>
  <c r="A478" i="61"/>
  <c r="G479" i="60"/>
  <c r="H479" i="60" s="1"/>
  <c r="E479" i="60"/>
  <c r="D479" i="60"/>
  <c r="C479" i="60"/>
  <c r="A479" i="60"/>
  <c r="G478" i="60"/>
  <c r="H478" i="60" s="1"/>
  <c r="E478" i="60"/>
  <c r="D478" i="60"/>
  <c r="C478" i="60"/>
  <c r="A478" i="60"/>
  <c r="G479" i="59"/>
  <c r="H479" i="59" s="1"/>
  <c r="E479" i="59"/>
  <c r="D479" i="59"/>
  <c r="C479" i="59"/>
  <c r="A479" i="59"/>
  <c r="G478" i="59"/>
  <c r="H478" i="59" s="1"/>
  <c r="E478" i="59"/>
  <c r="D478" i="59"/>
  <c r="C478" i="59"/>
  <c r="A478" i="59"/>
  <c r="G479" i="58"/>
  <c r="H479" i="58" s="1"/>
  <c r="E479" i="58"/>
  <c r="D479" i="58"/>
  <c r="C479" i="58"/>
  <c r="A479" i="58"/>
  <c r="G478" i="58"/>
  <c r="H478" i="58" s="1"/>
  <c r="E478" i="58"/>
  <c r="D478" i="58"/>
  <c r="C478" i="58"/>
  <c r="A478" i="58"/>
  <c r="G479" i="57"/>
  <c r="H479" i="57" s="1"/>
  <c r="E479" i="57"/>
  <c r="D479" i="57"/>
  <c r="C479" i="57"/>
  <c r="A479" i="57"/>
  <c r="G478" i="57"/>
  <c r="H478" i="57" s="1"/>
  <c r="E478" i="57"/>
  <c r="D478" i="57"/>
  <c r="C478" i="57"/>
  <c r="A478" i="57"/>
  <c r="G479" i="56"/>
  <c r="H479" i="56" s="1"/>
  <c r="E479" i="56"/>
  <c r="D479" i="56"/>
  <c r="C479" i="56"/>
  <c r="A479" i="56"/>
  <c r="G478" i="56"/>
  <c r="H478" i="56" s="1"/>
  <c r="E478" i="56"/>
  <c r="D478" i="56"/>
  <c r="C478" i="56"/>
  <c r="A478" i="56"/>
  <c r="G479" i="55"/>
  <c r="H479" i="55" s="1"/>
  <c r="E479" i="55"/>
  <c r="D479" i="55"/>
  <c r="C479" i="55"/>
  <c r="A479" i="55"/>
  <c r="G478" i="55"/>
  <c r="H478" i="55" s="1"/>
  <c r="E478" i="55"/>
  <c r="D478" i="55"/>
  <c r="C478" i="55"/>
  <c r="A478" i="55"/>
  <c r="G479" i="54"/>
  <c r="H479" i="54" s="1"/>
  <c r="E479" i="54"/>
  <c r="A479" i="54"/>
  <c r="G478" i="54"/>
  <c r="H478" i="54" s="1"/>
  <c r="E478" i="54"/>
  <c r="A478" i="54"/>
  <c r="G479" i="53"/>
  <c r="H479" i="53" s="1"/>
  <c r="E479" i="53"/>
  <c r="D479" i="53"/>
  <c r="C479" i="53"/>
  <c r="A479" i="53"/>
  <c r="G478" i="53"/>
  <c r="H478" i="53" s="1"/>
  <c r="E478" i="53"/>
  <c r="D478" i="53"/>
  <c r="C478" i="53"/>
  <c r="A478" i="53"/>
  <c r="G479" i="52"/>
  <c r="H479" i="52" s="1"/>
  <c r="E479" i="52"/>
  <c r="D479" i="52"/>
  <c r="A479" i="52"/>
  <c r="G478" i="52"/>
  <c r="H478" i="52" s="1"/>
  <c r="E478" i="52"/>
  <c r="D478" i="52"/>
  <c r="A478" i="52"/>
  <c r="G479" i="51"/>
  <c r="H479" i="51" s="1"/>
  <c r="E479" i="51"/>
  <c r="D479" i="51"/>
  <c r="C479" i="51"/>
  <c r="A479" i="51"/>
  <c r="G478" i="51"/>
  <c r="H478" i="51" s="1"/>
  <c r="E478" i="51"/>
  <c r="D478" i="51"/>
  <c r="C478" i="51"/>
  <c r="A478" i="51"/>
  <c r="G479" i="50"/>
  <c r="H479" i="50" s="1"/>
  <c r="E479" i="50"/>
  <c r="D479" i="50"/>
  <c r="C479" i="50"/>
  <c r="A479" i="50"/>
  <c r="G478" i="50"/>
  <c r="H478" i="50" s="1"/>
  <c r="E478" i="50"/>
  <c r="D478" i="50"/>
  <c r="C478" i="50"/>
  <c r="A478" i="50"/>
  <c r="G479" i="49"/>
  <c r="H479" i="49" s="1"/>
  <c r="E479" i="49"/>
  <c r="D479" i="49"/>
  <c r="C479" i="49"/>
  <c r="A479" i="49"/>
  <c r="G478" i="49"/>
  <c r="H478" i="49" s="1"/>
  <c r="E478" i="49"/>
  <c r="D478" i="49"/>
  <c r="C478" i="49"/>
  <c r="A478" i="49"/>
  <c r="G476" i="48"/>
  <c r="H476" i="48" s="1"/>
  <c r="G478" i="48"/>
  <c r="H478" i="48" s="1"/>
  <c r="G479" i="48"/>
  <c r="H479" i="48" s="1"/>
  <c r="E476" i="48"/>
  <c r="E478" i="48"/>
  <c r="E479" i="48"/>
  <c r="D476" i="48"/>
  <c r="D477" i="48"/>
  <c r="D478" i="48"/>
  <c r="D479" i="48"/>
  <c r="C476" i="48"/>
  <c r="C477" i="48"/>
  <c r="C478" i="48"/>
  <c r="C479" i="48"/>
  <c r="A476" i="48"/>
  <c r="A477" i="48"/>
  <c r="A478" i="48"/>
  <c r="A479" i="48"/>
  <c r="D476" i="45"/>
  <c r="D477" i="45"/>
  <c r="D478" i="45"/>
  <c r="D479" i="45"/>
  <c r="C476" i="45"/>
  <c r="C477" i="45"/>
  <c r="C478" i="45"/>
  <c r="C479" i="45"/>
  <c r="A468" i="48"/>
  <c r="A471" i="48"/>
  <c r="G479" i="45"/>
  <c r="H479" i="45" s="1"/>
  <c r="E479" i="45"/>
  <c r="G478" i="45"/>
  <c r="H478" i="45" s="1"/>
  <c r="E478" i="45"/>
  <c r="G454" i="69"/>
  <c r="H454" i="69" s="1"/>
  <c r="E454" i="69"/>
  <c r="D454" i="69"/>
  <c r="C454" i="69"/>
  <c r="A454" i="69"/>
  <c r="G453" i="69"/>
  <c r="H453" i="69" s="1"/>
  <c r="E453" i="69"/>
  <c r="D453" i="69"/>
  <c r="C453" i="69"/>
  <c r="A453" i="69"/>
  <c r="G452" i="69"/>
  <c r="H452" i="69" s="1"/>
  <c r="E452" i="69"/>
  <c r="D452" i="69"/>
  <c r="C452" i="69"/>
  <c r="A452" i="69"/>
  <c r="G451" i="69"/>
  <c r="H451" i="69" s="1"/>
  <c r="E451" i="69"/>
  <c r="D451" i="69"/>
  <c r="C451" i="69"/>
  <c r="A451" i="69"/>
  <c r="G450" i="69"/>
  <c r="H450" i="69" s="1"/>
  <c r="E450" i="69"/>
  <c r="D450" i="69"/>
  <c r="C450" i="69"/>
  <c r="A450" i="69"/>
  <c r="G449" i="69"/>
  <c r="H449" i="69" s="1"/>
  <c r="E449" i="69"/>
  <c r="D449" i="69"/>
  <c r="C449" i="69"/>
  <c r="A449" i="69"/>
  <c r="G448" i="69"/>
  <c r="H448" i="69" s="1"/>
  <c r="E448" i="69"/>
  <c r="D448" i="69"/>
  <c r="C448" i="69"/>
  <c r="A448" i="69"/>
  <c r="G447" i="69"/>
  <c r="H447" i="69" s="1"/>
  <c r="E447" i="69"/>
  <c r="D447" i="69"/>
  <c r="C447" i="69"/>
  <c r="A447" i="69"/>
  <c r="G446" i="69"/>
  <c r="H446" i="69" s="1"/>
  <c r="E446" i="69"/>
  <c r="D446" i="69"/>
  <c r="C446" i="69"/>
  <c r="A446" i="69"/>
  <c r="G445" i="69"/>
  <c r="H445" i="69" s="1"/>
  <c r="E445" i="69"/>
  <c r="D445" i="69"/>
  <c r="C445" i="69"/>
  <c r="A445" i="69"/>
  <c r="G444" i="69"/>
  <c r="H444" i="69" s="1"/>
  <c r="E444" i="69"/>
  <c r="D444" i="69"/>
  <c r="C444" i="69"/>
  <c r="A444" i="69"/>
  <c r="G443" i="69"/>
  <c r="H443" i="69" s="1"/>
  <c r="E443" i="69"/>
  <c r="D443" i="69"/>
  <c r="C443" i="69"/>
  <c r="A443" i="69"/>
  <c r="G442" i="69"/>
  <c r="H442" i="69" s="1"/>
  <c r="E442" i="69"/>
  <c r="D442" i="69"/>
  <c r="C442" i="69"/>
  <c r="A442" i="69"/>
  <c r="G441" i="69"/>
  <c r="H441" i="69" s="1"/>
  <c r="E441" i="69"/>
  <c r="D441" i="69"/>
  <c r="C441" i="69"/>
  <c r="A441" i="69"/>
  <c r="G440" i="69"/>
  <c r="H440" i="69" s="1"/>
  <c r="E440" i="69"/>
  <c r="D440" i="69"/>
  <c r="C440" i="69"/>
  <c r="A440" i="69"/>
  <c r="G439" i="69"/>
  <c r="H439" i="69" s="1"/>
  <c r="E439" i="69"/>
  <c r="D439" i="69"/>
  <c r="C439" i="69"/>
  <c r="A439" i="69"/>
  <c r="G438" i="69"/>
  <c r="H438" i="69" s="1"/>
  <c r="E438" i="69"/>
  <c r="D438" i="69"/>
  <c r="C438" i="69"/>
  <c r="A438" i="69"/>
  <c r="G437" i="69"/>
  <c r="H437" i="69" s="1"/>
  <c r="E437" i="69"/>
  <c r="D437" i="69"/>
  <c r="C437" i="69"/>
  <c r="A437" i="69"/>
  <c r="G436" i="69"/>
  <c r="H436" i="69" s="1"/>
  <c r="E436" i="69"/>
  <c r="D436" i="69"/>
  <c r="C436" i="69"/>
  <c r="A436" i="69"/>
  <c r="G435" i="69"/>
  <c r="H435" i="69" s="1"/>
  <c r="E435" i="69"/>
  <c r="D435" i="69"/>
  <c r="C435" i="69"/>
  <c r="A435" i="69"/>
  <c r="G434" i="69"/>
  <c r="H434" i="69" s="1"/>
  <c r="E434" i="69"/>
  <c r="D434" i="69"/>
  <c r="C434" i="69"/>
  <c r="A434" i="69"/>
  <c r="G433" i="69"/>
  <c r="H433" i="69" s="1"/>
  <c r="E433" i="69"/>
  <c r="D433" i="69"/>
  <c r="C433" i="69"/>
  <c r="A433" i="69"/>
  <c r="G432" i="69"/>
  <c r="H432" i="69" s="1"/>
  <c r="E432" i="69"/>
  <c r="D432" i="69"/>
  <c r="C432" i="69"/>
  <c r="A432" i="69"/>
  <c r="G454" i="68"/>
  <c r="H454" i="68" s="1"/>
  <c r="E454" i="68"/>
  <c r="D454" i="68"/>
  <c r="C454" i="68"/>
  <c r="A454" i="68"/>
  <c r="G453" i="68"/>
  <c r="H453" i="68" s="1"/>
  <c r="E453" i="68"/>
  <c r="D453" i="68"/>
  <c r="C453" i="68"/>
  <c r="A453" i="68"/>
  <c r="G452" i="68"/>
  <c r="H452" i="68" s="1"/>
  <c r="E452" i="68"/>
  <c r="D452" i="68"/>
  <c r="C452" i="68"/>
  <c r="A452" i="68"/>
  <c r="G451" i="68"/>
  <c r="H451" i="68" s="1"/>
  <c r="E451" i="68"/>
  <c r="D451" i="68"/>
  <c r="C451" i="68"/>
  <c r="A451" i="68"/>
  <c r="G450" i="68"/>
  <c r="H450" i="68" s="1"/>
  <c r="E450" i="68"/>
  <c r="D450" i="68"/>
  <c r="C450" i="68"/>
  <c r="A450" i="68"/>
  <c r="G449" i="68"/>
  <c r="H449" i="68" s="1"/>
  <c r="E449" i="68"/>
  <c r="D449" i="68"/>
  <c r="C449" i="68"/>
  <c r="A449" i="68"/>
  <c r="G448" i="68"/>
  <c r="H448" i="68" s="1"/>
  <c r="E448" i="68"/>
  <c r="D448" i="68"/>
  <c r="C448" i="68"/>
  <c r="A448" i="68"/>
  <c r="G447" i="68"/>
  <c r="H447" i="68" s="1"/>
  <c r="E447" i="68"/>
  <c r="D447" i="68"/>
  <c r="C447" i="68"/>
  <c r="A447" i="68"/>
  <c r="G446" i="68"/>
  <c r="H446" i="68" s="1"/>
  <c r="E446" i="68"/>
  <c r="D446" i="68"/>
  <c r="C446" i="68"/>
  <c r="A446" i="68"/>
  <c r="G445" i="68"/>
  <c r="H445" i="68" s="1"/>
  <c r="E445" i="68"/>
  <c r="D445" i="68"/>
  <c r="C445" i="68"/>
  <c r="A445" i="68"/>
  <c r="G444" i="68"/>
  <c r="H444" i="68" s="1"/>
  <c r="E444" i="68"/>
  <c r="D444" i="68"/>
  <c r="C444" i="68"/>
  <c r="A444" i="68"/>
  <c r="G443" i="68"/>
  <c r="H443" i="68" s="1"/>
  <c r="E443" i="68"/>
  <c r="D443" i="68"/>
  <c r="C443" i="68"/>
  <c r="A443" i="68"/>
  <c r="G442" i="68"/>
  <c r="H442" i="68" s="1"/>
  <c r="E442" i="68"/>
  <c r="D442" i="68"/>
  <c r="C442" i="68"/>
  <c r="A442" i="68"/>
  <c r="G441" i="68"/>
  <c r="H441" i="68" s="1"/>
  <c r="E441" i="68"/>
  <c r="D441" i="68"/>
  <c r="C441" i="68"/>
  <c r="A441" i="68"/>
  <c r="G440" i="68"/>
  <c r="H440" i="68" s="1"/>
  <c r="E440" i="68"/>
  <c r="D440" i="68"/>
  <c r="C440" i="68"/>
  <c r="A440" i="68"/>
  <c r="G439" i="68"/>
  <c r="H439" i="68" s="1"/>
  <c r="E439" i="68"/>
  <c r="D439" i="68"/>
  <c r="C439" i="68"/>
  <c r="A439" i="68"/>
  <c r="G438" i="68"/>
  <c r="H438" i="68" s="1"/>
  <c r="E438" i="68"/>
  <c r="D438" i="68"/>
  <c r="C438" i="68"/>
  <c r="A438" i="68"/>
  <c r="G437" i="68"/>
  <c r="H437" i="68" s="1"/>
  <c r="E437" i="68"/>
  <c r="D437" i="68"/>
  <c r="C437" i="68"/>
  <c r="A437" i="68"/>
  <c r="G436" i="68"/>
  <c r="H436" i="68" s="1"/>
  <c r="E436" i="68"/>
  <c r="D436" i="68"/>
  <c r="C436" i="68"/>
  <c r="A436" i="68"/>
  <c r="G435" i="68"/>
  <c r="H435" i="68" s="1"/>
  <c r="E435" i="68"/>
  <c r="D435" i="68"/>
  <c r="C435" i="68"/>
  <c r="A435" i="68"/>
  <c r="G434" i="68"/>
  <c r="H434" i="68" s="1"/>
  <c r="E434" i="68"/>
  <c r="D434" i="68"/>
  <c r="C434" i="68"/>
  <c r="A434" i="68"/>
  <c r="G433" i="68"/>
  <c r="H433" i="68" s="1"/>
  <c r="E433" i="68"/>
  <c r="D433" i="68"/>
  <c r="C433" i="68"/>
  <c r="A433" i="68"/>
  <c r="G432" i="68"/>
  <c r="H432" i="68" s="1"/>
  <c r="E432" i="68"/>
  <c r="D432" i="68"/>
  <c r="C432" i="68"/>
  <c r="A432" i="68"/>
  <c r="G454" i="67"/>
  <c r="H454" i="67" s="1"/>
  <c r="E454" i="67"/>
  <c r="D454" i="67"/>
  <c r="C454" i="67"/>
  <c r="A454" i="67"/>
  <c r="G453" i="67"/>
  <c r="H453" i="67" s="1"/>
  <c r="E453" i="67"/>
  <c r="D453" i="67"/>
  <c r="C453" i="67"/>
  <c r="A453" i="67"/>
  <c r="G452" i="67"/>
  <c r="H452" i="67" s="1"/>
  <c r="E452" i="67"/>
  <c r="D452" i="67"/>
  <c r="C452" i="67"/>
  <c r="A452" i="67"/>
  <c r="G451" i="67"/>
  <c r="H451" i="67" s="1"/>
  <c r="E451" i="67"/>
  <c r="D451" i="67"/>
  <c r="C451" i="67"/>
  <c r="A451" i="67"/>
  <c r="G450" i="67"/>
  <c r="H450" i="67" s="1"/>
  <c r="E450" i="67"/>
  <c r="D450" i="67"/>
  <c r="C450" i="67"/>
  <c r="A450" i="67"/>
  <c r="G449" i="67"/>
  <c r="H449" i="67" s="1"/>
  <c r="E449" i="67"/>
  <c r="D449" i="67"/>
  <c r="C449" i="67"/>
  <c r="A449" i="67"/>
  <c r="G448" i="67"/>
  <c r="H448" i="67" s="1"/>
  <c r="E448" i="67"/>
  <c r="D448" i="67"/>
  <c r="C448" i="67"/>
  <c r="A448" i="67"/>
  <c r="G447" i="67"/>
  <c r="H447" i="67" s="1"/>
  <c r="E447" i="67"/>
  <c r="D447" i="67"/>
  <c r="C447" i="67"/>
  <c r="A447" i="67"/>
  <c r="G446" i="67"/>
  <c r="H446" i="67" s="1"/>
  <c r="E446" i="67"/>
  <c r="D446" i="67"/>
  <c r="C446" i="67"/>
  <c r="A446" i="67"/>
  <c r="G445" i="67"/>
  <c r="H445" i="67" s="1"/>
  <c r="E445" i="67"/>
  <c r="D445" i="67"/>
  <c r="C445" i="67"/>
  <c r="A445" i="67"/>
  <c r="G444" i="67"/>
  <c r="H444" i="67" s="1"/>
  <c r="E444" i="67"/>
  <c r="D444" i="67"/>
  <c r="C444" i="67"/>
  <c r="A444" i="67"/>
  <c r="G443" i="67"/>
  <c r="H443" i="67" s="1"/>
  <c r="E443" i="67"/>
  <c r="D443" i="67"/>
  <c r="C443" i="67"/>
  <c r="A443" i="67"/>
  <c r="G442" i="67"/>
  <c r="H442" i="67" s="1"/>
  <c r="E442" i="67"/>
  <c r="D442" i="67"/>
  <c r="C442" i="67"/>
  <c r="A442" i="67"/>
  <c r="G441" i="67"/>
  <c r="H441" i="67" s="1"/>
  <c r="E441" i="67"/>
  <c r="D441" i="67"/>
  <c r="C441" i="67"/>
  <c r="A441" i="67"/>
  <c r="G440" i="67"/>
  <c r="H440" i="67" s="1"/>
  <c r="E440" i="67"/>
  <c r="D440" i="67"/>
  <c r="C440" i="67"/>
  <c r="A440" i="67"/>
  <c r="G439" i="67"/>
  <c r="H439" i="67" s="1"/>
  <c r="E439" i="67"/>
  <c r="D439" i="67"/>
  <c r="C439" i="67"/>
  <c r="A439" i="67"/>
  <c r="G438" i="67"/>
  <c r="H438" i="67" s="1"/>
  <c r="E438" i="67"/>
  <c r="D438" i="67"/>
  <c r="C438" i="67"/>
  <c r="A438" i="67"/>
  <c r="G437" i="67"/>
  <c r="H437" i="67" s="1"/>
  <c r="E437" i="67"/>
  <c r="D437" i="67"/>
  <c r="C437" i="67"/>
  <c r="A437" i="67"/>
  <c r="G436" i="67"/>
  <c r="H436" i="67" s="1"/>
  <c r="E436" i="67"/>
  <c r="D436" i="67"/>
  <c r="C436" i="67"/>
  <c r="A436" i="67"/>
  <c r="G435" i="67"/>
  <c r="H435" i="67" s="1"/>
  <c r="E435" i="67"/>
  <c r="D435" i="67"/>
  <c r="C435" i="67"/>
  <c r="A435" i="67"/>
  <c r="G434" i="67"/>
  <c r="H434" i="67" s="1"/>
  <c r="E434" i="67"/>
  <c r="D434" i="67"/>
  <c r="C434" i="67"/>
  <c r="A434" i="67"/>
  <c r="G433" i="67"/>
  <c r="H433" i="67" s="1"/>
  <c r="E433" i="67"/>
  <c r="D433" i="67"/>
  <c r="C433" i="67"/>
  <c r="A433" i="67"/>
  <c r="G432" i="67"/>
  <c r="H432" i="67" s="1"/>
  <c r="E432" i="67"/>
  <c r="D432" i="67"/>
  <c r="C432" i="67"/>
  <c r="A432" i="67"/>
  <c r="G454" i="66"/>
  <c r="H454" i="66" s="1"/>
  <c r="E454" i="66"/>
  <c r="D454" i="66"/>
  <c r="C454" i="66"/>
  <c r="A454" i="66"/>
  <c r="G453" i="66"/>
  <c r="H453" i="66" s="1"/>
  <c r="E453" i="66"/>
  <c r="D453" i="66"/>
  <c r="C453" i="66"/>
  <c r="A453" i="66"/>
  <c r="G452" i="66"/>
  <c r="H452" i="66" s="1"/>
  <c r="E452" i="66"/>
  <c r="D452" i="66"/>
  <c r="C452" i="66"/>
  <c r="A452" i="66"/>
  <c r="G451" i="66"/>
  <c r="H451" i="66" s="1"/>
  <c r="E451" i="66"/>
  <c r="D451" i="66"/>
  <c r="C451" i="66"/>
  <c r="A451" i="66"/>
  <c r="G450" i="66"/>
  <c r="H450" i="66" s="1"/>
  <c r="E450" i="66"/>
  <c r="D450" i="66"/>
  <c r="C450" i="66"/>
  <c r="A450" i="66"/>
  <c r="G449" i="66"/>
  <c r="H449" i="66" s="1"/>
  <c r="E449" i="66"/>
  <c r="D449" i="66"/>
  <c r="C449" i="66"/>
  <c r="A449" i="66"/>
  <c r="G448" i="66"/>
  <c r="H448" i="66" s="1"/>
  <c r="E448" i="66"/>
  <c r="D448" i="66"/>
  <c r="C448" i="66"/>
  <c r="A448" i="66"/>
  <c r="G447" i="66"/>
  <c r="H447" i="66" s="1"/>
  <c r="E447" i="66"/>
  <c r="D447" i="66"/>
  <c r="C447" i="66"/>
  <c r="A447" i="66"/>
  <c r="G446" i="66"/>
  <c r="H446" i="66" s="1"/>
  <c r="E446" i="66"/>
  <c r="D446" i="66"/>
  <c r="C446" i="66"/>
  <c r="A446" i="66"/>
  <c r="G445" i="66"/>
  <c r="H445" i="66" s="1"/>
  <c r="E445" i="66"/>
  <c r="D445" i="66"/>
  <c r="C445" i="66"/>
  <c r="A445" i="66"/>
  <c r="G444" i="66"/>
  <c r="H444" i="66" s="1"/>
  <c r="E444" i="66"/>
  <c r="D444" i="66"/>
  <c r="C444" i="66"/>
  <c r="A444" i="66"/>
  <c r="G443" i="66"/>
  <c r="H443" i="66" s="1"/>
  <c r="E443" i="66"/>
  <c r="D443" i="66"/>
  <c r="C443" i="66"/>
  <c r="A443" i="66"/>
  <c r="G442" i="66"/>
  <c r="H442" i="66" s="1"/>
  <c r="E442" i="66"/>
  <c r="D442" i="66"/>
  <c r="C442" i="66"/>
  <c r="A442" i="66"/>
  <c r="G441" i="66"/>
  <c r="H441" i="66" s="1"/>
  <c r="E441" i="66"/>
  <c r="D441" i="66"/>
  <c r="C441" i="66"/>
  <c r="A441" i="66"/>
  <c r="G440" i="66"/>
  <c r="H440" i="66" s="1"/>
  <c r="E440" i="66"/>
  <c r="D440" i="66"/>
  <c r="C440" i="66"/>
  <c r="A440" i="66"/>
  <c r="G439" i="66"/>
  <c r="H439" i="66" s="1"/>
  <c r="E439" i="66"/>
  <c r="D439" i="66"/>
  <c r="C439" i="66"/>
  <c r="A439" i="66"/>
  <c r="G438" i="66"/>
  <c r="H438" i="66" s="1"/>
  <c r="E438" i="66"/>
  <c r="D438" i="66"/>
  <c r="C438" i="66"/>
  <c r="A438" i="66"/>
  <c r="G437" i="66"/>
  <c r="H437" i="66" s="1"/>
  <c r="E437" i="66"/>
  <c r="D437" i="66"/>
  <c r="C437" i="66"/>
  <c r="A437" i="66"/>
  <c r="G436" i="66"/>
  <c r="H436" i="66" s="1"/>
  <c r="E436" i="66"/>
  <c r="D436" i="66"/>
  <c r="C436" i="66"/>
  <c r="A436" i="66"/>
  <c r="G435" i="66"/>
  <c r="H435" i="66" s="1"/>
  <c r="E435" i="66"/>
  <c r="D435" i="66"/>
  <c r="C435" i="66"/>
  <c r="A435" i="66"/>
  <c r="G434" i="66"/>
  <c r="H434" i="66" s="1"/>
  <c r="E434" i="66"/>
  <c r="D434" i="66"/>
  <c r="C434" i="66"/>
  <c r="A434" i="66"/>
  <c r="G433" i="66"/>
  <c r="H433" i="66" s="1"/>
  <c r="E433" i="66"/>
  <c r="D433" i="66"/>
  <c r="C433" i="66"/>
  <c r="A433" i="66"/>
  <c r="G432" i="66"/>
  <c r="H432" i="66" s="1"/>
  <c r="E432" i="66"/>
  <c r="D432" i="66"/>
  <c r="C432" i="66"/>
  <c r="A432" i="66"/>
  <c r="G454" i="65"/>
  <c r="H454" i="65" s="1"/>
  <c r="E454" i="65"/>
  <c r="D454" i="65"/>
  <c r="C454" i="65"/>
  <c r="A454" i="65"/>
  <c r="G453" i="65"/>
  <c r="H453" i="65" s="1"/>
  <c r="E453" i="65"/>
  <c r="D453" i="65"/>
  <c r="C453" i="65"/>
  <c r="A453" i="65"/>
  <c r="G452" i="65"/>
  <c r="H452" i="65" s="1"/>
  <c r="E452" i="65"/>
  <c r="D452" i="65"/>
  <c r="C452" i="65"/>
  <c r="A452" i="65"/>
  <c r="G451" i="65"/>
  <c r="H451" i="65" s="1"/>
  <c r="E451" i="65"/>
  <c r="D451" i="65"/>
  <c r="C451" i="65"/>
  <c r="A451" i="65"/>
  <c r="G450" i="65"/>
  <c r="H450" i="65" s="1"/>
  <c r="E450" i="65"/>
  <c r="D450" i="65"/>
  <c r="C450" i="65"/>
  <c r="A450" i="65"/>
  <c r="G449" i="65"/>
  <c r="H449" i="65" s="1"/>
  <c r="E449" i="65"/>
  <c r="D449" i="65"/>
  <c r="C449" i="65"/>
  <c r="A449" i="65"/>
  <c r="G448" i="65"/>
  <c r="H448" i="65" s="1"/>
  <c r="E448" i="65"/>
  <c r="D448" i="65"/>
  <c r="C448" i="65"/>
  <c r="A448" i="65"/>
  <c r="G447" i="65"/>
  <c r="H447" i="65" s="1"/>
  <c r="E447" i="65"/>
  <c r="D447" i="65"/>
  <c r="C447" i="65"/>
  <c r="A447" i="65"/>
  <c r="G446" i="65"/>
  <c r="H446" i="65" s="1"/>
  <c r="E446" i="65"/>
  <c r="D446" i="65"/>
  <c r="C446" i="65"/>
  <c r="A446" i="65"/>
  <c r="G445" i="65"/>
  <c r="H445" i="65" s="1"/>
  <c r="E445" i="65"/>
  <c r="D445" i="65"/>
  <c r="C445" i="65"/>
  <c r="A445" i="65"/>
  <c r="G444" i="65"/>
  <c r="H444" i="65" s="1"/>
  <c r="E444" i="65"/>
  <c r="D444" i="65"/>
  <c r="C444" i="65"/>
  <c r="A444" i="65"/>
  <c r="G443" i="65"/>
  <c r="H443" i="65" s="1"/>
  <c r="E443" i="65"/>
  <c r="D443" i="65"/>
  <c r="C443" i="65"/>
  <c r="A443" i="65"/>
  <c r="G442" i="65"/>
  <c r="H442" i="65" s="1"/>
  <c r="E442" i="65"/>
  <c r="D442" i="65"/>
  <c r="C442" i="65"/>
  <c r="A442" i="65"/>
  <c r="G441" i="65"/>
  <c r="H441" i="65" s="1"/>
  <c r="E441" i="65"/>
  <c r="D441" i="65"/>
  <c r="C441" i="65"/>
  <c r="A441" i="65"/>
  <c r="G440" i="65"/>
  <c r="H440" i="65" s="1"/>
  <c r="E440" i="65"/>
  <c r="D440" i="65"/>
  <c r="C440" i="65"/>
  <c r="A440" i="65"/>
  <c r="G439" i="65"/>
  <c r="H439" i="65" s="1"/>
  <c r="E439" i="65"/>
  <c r="D439" i="65"/>
  <c r="C439" i="65"/>
  <c r="A439" i="65"/>
  <c r="G438" i="65"/>
  <c r="H438" i="65" s="1"/>
  <c r="E438" i="65"/>
  <c r="D438" i="65"/>
  <c r="C438" i="65"/>
  <c r="A438" i="65"/>
  <c r="G437" i="65"/>
  <c r="H437" i="65" s="1"/>
  <c r="E437" i="65"/>
  <c r="D437" i="65"/>
  <c r="C437" i="65"/>
  <c r="A437" i="65"/>
  <c r="G436" i="65"/>
  <c r="H436" i="65" s="1"/>
  <c r="E436" i="65"/>
  <c r="D436" i="65"/>
  <c r="C436" i="65"/>
  <c r="A436" i="65"/>
  <c r="G435" i="65"/>
  <c r="H435" i="65" s="1"/>
  <c r="E435" i="65"/>
  <c r="D435" i="65"/>
  <c r="C435" i="65"/>
  <c r="A435" i="65"/>
  <c r="G434" i="65"/>
  <c r="H434" i="65" s="1"/>
  <c r="E434" i="65"/>
  <c r="D434" i="65"/>
  <c r="C434" i="65"/>
  <c r="A434" i="65"/>
  <c r="G433" i="65"/>
  <c r="H433" i="65" s="1"/>
  <c r="E433" i="65"/>
  <c r="D433" i="65"/>
  <c r="C433" i="65"/>
  <c r="A433" i="65"/>
  <c r="G432" i="65"/>
  <c r="H432" i="65" s="1"/>
  <c r="E432" i="65"/>
  <c r="D432" i="65"/>
  <c r="C432" i="65"/>
  <c r="A432" i="65"/>
  <c r="G454" i="64"/>
  <c r="H454" i="64" s="1"/>
  <c r="E454" i="64"/>
  <c r="D454" i="64"/>
  <c r="C454" i="64"/>
  <c r="A454" i="64"/>
  <c r="G453" i="64"/>
  <c r="H453" i="64" s="1"/>
  <c r="E453" i="64"/>
  <c r="D453" i="64"/>
  <c r="C453" i="64"/>
  <c r="A453" i="64"/>
  <c r="G452" i="64"/>
  <c r="H452" i="64" s="1"/>
  <c r="E452" i="64"/>
  <c r="D452" i="64"/>
  <c r="C452" i="64"/>
  <c r="A452" i="64"/>
  <c r="G451" i="64"/>
  <c r="H451" i="64" s="1"/>
  <c r="E451" i="64"/>
  <c r="D451" i="64"/>
  <c r="C451" i="64"/>
  <c r="A451" i="64"/>
  <c r="G450" i="64"/>
  <c r="H450" i="64" s="1"/>
  <c r="E450" i="64"/>
  <c r="D450" i="64"/>
  <c r="C450" i="64"/>
  <c r="A450" i="64"/>
  <c r="G449" i="64"/>
  <c r="H449" i="64" s="1"/>
  <c r="E449" i="64"/>
  <c r="D449" i="64"/>
  <c r="C449" i="64"/>
  <c r="A449" i="64"/>
  <c r="G448" i="64"/>
  <c r="H448" i="64" s="1"/>
  <c r="E448" i="64"/>
  <c r="D448" i="64"/>
  <c r="C448" i="64"/>
  <c r="A448" i="64"/>
  <c r="G447" i="64"/>
  <c r="H447" i="64" s="1"/>
  <c r="E447" i="64"/>
  <c r="D447" i="64"/>
  <c r="C447" i="64"/>
  <c r="A447" i="64"/>
  <c r="G446" i="64"/>
  <c r="H446" i="64" s="1"/>
  <c r="E446" i="64"/>
  <c r="D446" i="64"/>
  <c r="C446" i="64"/>
  <c r="A446" i="64"/>
  <c r="G445" i="64"/>
  <c r="H445" i="64" s="1"/>
  <c r="E445" i="64"/>
  <c r="D445" i="64"/>
  <c r="C445" i="64"/>
  <c r="A445" i="64"/>
  <c r="G444" i="64"/>
  <c r="H444" i="64" s="1"/>
  <c r="E444" i="64"/>
  <c r="D444" i="64"/>
  <c r="C444" i="64"/>
  <c r="A444" i="64"/>
  <c r="G443" i="64"/>
  <c r="H443" i="64" s="1"/>
  <c r="E443" i="64"/>
  <c r="D443" i="64"/>
  <c r="C443" i="64"/>
  <c r="A443" i="64"/>
  <c r="G442" i="64"/>
  <c r="H442" i="64" s="1"/>
  <c r="E442" i="64"/>
  <c r="D442" i="64"/>
  <c r="C442" i="64"/>
  <c r="A442" i="64"/>
  <c r="G441" i="64"/>
  <c r="H441" i="64" s="1"/>
  <c r="E441" i="64"/>
  <c r="D441" i="64"/>
  <c r="C441" i="64"/>
  <c r="A441" i="64"/>
  <c r="G440" i="64"/>
  <c r="H440" i="64" s="1"/>
  <c r="E440" i="64"/>
  <c r="D440" i="64"/>
  <c r="C440" i="64"/>
  <c r="A440" i="64"/>
  <c r="G439" i="64"/>
  <c r="H439" i="64" s="1"/>
  <c r="E439" i="64"/>
  <c r="D439" i="64"/>
  <c r="C439" i="64"/>
  <c r="A439" i="64"/>
  <c r="G438" i="64"/>
  <c r="H438" i="64" s="1"/>
  <c r="E438" i="64"/>
  <c r="D438" i="64"/>
  <c r="C438" i="64"/>
  <c r="A438" i="64"/>
  <c r="G437" i="64"/>
  <c r="H437" i="64" s="1"/>
  <c r="E437" i="64"/>
  <c r="D437" i="64"/>
  <c r="C437" i="64"/>
  <c r="A437" i="64"/>
  <c r="G436" i="64"/>
  <c r="H436" i="64" s="1"/>
  <c r="E436" i="64"/>
  <c r="D436" i="64"/>
  <c r="C436" i="64"/>
  <c r="A436" i="64"/>
  <c r="G435" i="64"/>
  <c r="H435" i="64" s="1"/>
  <c r="E435" i="64"/>
  <c r="D435" i="64"/>
  <c r="C435" i="64"/>
  <c r="A435" i="64"/>
  <c r="G434" i="64"/>
  <c r="H434" i="64" s="1"/>
  <c r="E434" i="64"/>
  <c r="D434" i="64"/>
  <c r="C434" i="64"/>
  <c r="A434" i="64"/>
  <c r="G433" i="64"/>
  <c r="H433" i="64" s="1"/>
  <c r="E433" i="64"/>
  <c r="D433" i="64"/>
  <c r="C433" i="64"/>
  <c r="A433" i="64"/>
  <c r="G432" i="64"/>
  <c r="H432" i="64" s="1"/>
  <c r="E432" i="64"/>
  <c r="D432" i="64"/>
  <c r="C432" i="64"/>
  <c r="A432" i="64"/>
  <c r="G454" i="63"/>
  <c r="H454" i="63" s="1"/>
  <c r="E454" i="63"/>
  <c r="D454" i="63"/>
  <c r="C454" i="63"/>
  <c r="A454" i="63"/>
  <c r="G453" i="63"/>
  <c r="H453" i="63" s="1"/>
  <c r="E453" i="63"/>
  <c r="D453" i="63"/>
  <c r="C453" i="63"/>
  <c r="A453" i="63"/>
  <c r="G452" i="63"/>
  <c r="H452" i="63" s="1"/>
  <c r="E452" i="63"/>
  <c r="D452" i="63"/>
  <c r="C452" i="63"/>
  <c r="A452" i="63"/>
  <c r="G451" i="63"/>
  <c r="H451" i="63" s="1"/>
  <c r="E451" i="63"/>
  <c r="D451" i="63"/>
  <c r="C451" i="63"/>
  <c r="A451" i="63"/>
  <c r="G450" i="63"/>
  <c r="H450" i="63" s="1"/>
  <c r="E450" i="63"/>
  <c r="D450" i="63"/>
  <c r="C450" i="63"/>
  <c r="A450" i="63"/>
  <c r="G449" i="63"/>
  <c r="H449" i="63" s="1"/>
  <c r="E449" i="63"/>
  <c r="D449" i="63"/>
  <c r="C449" i="63"/>
  <c r="A449" i="63"/>
  <c r="G448" i="63"/>
  <c r="H448" i="63" s="1"/>
  <c r="E448" i="63"/>
  <c r="D448" i="63"/>
  <c r="C448" i="63"/>
  <c r="A448" i="63"/>
  <c r="G447" i="63"/>
  <c r="H447" i="63" s="1"/>
  <c r="E447" i="63"/>
  <c r="D447" i="63"/>
  <c r="C447" i="63"/>
  <c r="A447" i="63"/>
  <c r="G446" i="63"/>
  <c r="H446" i="63" s="1"/>
  <c r="E446" i="63"/>
  <c r="D446" i="63"/>
  <c r="C446" i="63"/>
  <c r="A446" i="63"/>
  <c r="G445" i="63"/>
  <c r="H445" i="63" s="1"/>
  <c r="E445" i="63"/>
  <c r="D445" i="63"/>
  <c r="C445" i="63"/>
  <c r="A445" i="63"/>
  <c r="G444" i="63"/>
  <c r="H444" i="63" s="1"/>
  <c r="E444" i="63"/>
  <c r="D444" i="63"/>
  <c r="C444" i="63"/>
  <c r="A444" i="63"/>
  <c r="G443" i="63"/>
  <c r="H443" i="63" s="1"/>
  <c r="E443" i="63"/>
  <c r="D443" i="63"/>
  <c r="C443" i="63"/>
  <c r="A443" i="63"/>
  <c r="G442" i="63"/>
  <c r="H442" i="63" s="1"/>
  <c r="E442" i="63"/>
  <c r="D442" i="63"/>
  <c r="C442" i="63"/>
  <c r="A442" i="63"/>
  <c r="G441" i="63"/>
  <c r="H441" i="63" s="1"/>
  <c r="E441" i="63"/>
  <c r="D441" i="63"/>
  <c r="C441" i="63"/>
  <c r="A441" i="63"/>
  <c r="G440" i="63"/>
  <c r="H440" i="63" s="1"/>
  <c r="E440" i="63"/>
  <c r="D440" i="63"/>
  <c r="C440" i="63"/>
  <c r="A440" i="63"/>
  <c r="G439" i="63"/>
  <c r="H439" i="63" s="1"/>
  <c r="E439" i="63"/>
  <c r="D439" i="63"/>
  <c r="C439" i="63"/>
  <c r="A439" i="63"/>
  <c r="G438" i="63"/>
  <c r="H438" i="63" s="1"/>
  <c r="E438" i="63"/>
  <c r="D438" i="63"/>
  <c r="C438" i="63"/>
  <c r="A438" i="63"/>
  <c r="G437" i="63"/>
  <c r="H437" i="63" s="1"/>
  <c r="E437" i="63"/>
  <c r="D437" i="63"/>
  <c r="C437" i="63"/>
  <c r="A437" i="63"/>
  <c r="G436" i="63"/>
  <c r="H436" i="63" s="1"/>
  <c r="E436" i="63"/>
  <c r="D436" i="63"/>
  <c r="C436" i="63"/>
  <c r="A436" i="63"/>
  <c r="G435" i="63"/>
  <c r="H435" i="63" s="1"/>
  <c r="E435" i="63"/>
  <c r="D435" i="63"/>
  <c r="C435" i="63"/>
  <c r="A435" i="63"/>
  <c r="G434" i="63"/>
  <c r="H434" i="63" s="1"/>
  <c r="E434" i="63"/>
  <c r="D434" i="63"/>
  <c r="C434" i="63"/>
  <c r="A434" i="63"/>
  <c r="G433" i="63"/>
  <c r="H433" i="63" s="1"/>
  <c r="E433" i="63"/>
  <c r="D433" i="63"/>
  <c r="C433" i="63"/>
  <c r="A433" i="63"/>
  <c r="G432" i="63"/>
  <c r="H432" i="63" s="1"/>
  <c r="E432" i="63"/>
  <c r="D432" i="63"/>
  <c r="C432" i="63"/>
  <c r="A432" i="63"/>
  <c r="G454" i="62"/>
  <c r="H454" i="62" s="1"/>
  <c r="E454" i="62"/>
  <c r="D454" i="62"/>
  <c r="C454" i="62"/>
  <c r="A454" i="62"/>
  <c r="G453" i="62"/>
  <c r="H453" i="62" s="1"/>
  <c r="E453" i="62"/>
  <c r="D453" i="62"/>
  <c r="C453" i="62"/>
  <c r="A453" i="62"/>
  <c r="G452" i="62"/>
  <c r="H452" i="62" s="1"/>
  <c r="E452" i="62"/>
  <c r="D452" i="62"/>
  <c r="C452" i="62"/>
  <c r="A452" i="62"/>
  <c r="G451" i="62"/>
  <c r="H451" i="62" s="1"/>
  <c r="E451" i="62"/>
  <c r="D451" i="62"/>
  <c r="C451" i="62"/>
  <c r="A451" i="62"/>
  <c r="G450" i="62"/>
  <c r="H450" i="62" s="1"/>
  <c r="E450" i="62"/>
  <c r="D450" i="62"/>
  <c r="C450" i="62"/>
  <c r="A450" i="62"/>
  <c r="G449" i="62"/>
  <c r="H449" i="62" s="1"/>
  <c r="E449" i="62"/>
  <c r="D449" i="62"/>
  <c r="C449" i="62"/>
  <c r="A449" i="62"/>
  <c r="G448" i="62"/>
  <c r="H448" i="62" s="1"/>
  <c r="E448" i="62"/>
  <c r="D448" i="62"/>
  <c r="C448" i="62"/>
  <c r="A448" i="62"/>
  <c r="G447" i="62"/>
  <c r="H447" i="62" s="1"/>
  <c r="E447" i="62"/>
  <c r="D447" i="62"/>
  <c r="C447" i="62"/>
  <c r="A447" i="62"/>
  <c r="G446" i="62"/>
  <c r="H446" i="62" s="1"/>
  <c r="E446" i="62"/>
  <c r="D446" i="62"/>
  <c r="C446" i="62"/>
  <c r="A446" i="62"/>
  <c r="G445" i="62"/>
  <c r="H445" i="62" s="1"/>
  <c r="E445" i="62"/>
  <c r="D445" i="62"/>
  <c r="C445" i="62"/>
  <c r="A445" i="62"/>
  <c r="G444" i="62"/>
  <c r="H444" i="62" s="1"/>
  <c r="E444" i="62"/>
  <c r="D444" i="62"/>
  <c r="C444" i="62"/>
  <c r="A444" i="62"/>
  <c r="G443" i="62"/>
  <c r="H443" i="62" s="1"/>
  <c r="E443" i="62"/>
  <c r="D443" i="62"/>
  <c r="C443" i="62"/>
  <c r="A443" i="62"/>
  <c r="G442" i="62"/>
  <c r="H442" i="62" s="1"/>
  <c r="E442" i="62"/>
  <c r="D442" i="62"/>
  <c r="C442" i="62"/>
  <c r="A442" i="62"/>
  <c r="G441" i="62"/>
  <c r="H441" i="62" s="1"/>
  <c r="E441" i="62"/>
  <c r="D441" i="62"/>
  <c r="C441" i="62"/>
  <c r="A441" i="62"/>
  <c r="G440" i="62"/>
  <c r="H440" i="62" s="1"/>
  <c r="E440" i="62"/>
  <c r="D440" i="62"/>
  <c r="C440" i="62"/>
  <c r="A440" i="62"/>
  <c r="G439" i="62"/>
  <c r="H439" i="62" s="1"/>
  <c r="E439" i="62"/>
  <c r="D439" i="62"/>
  <c r="C439" i="62"/>
  <c r="A439" i="62"/>
  <c r="G438" i="62"/>
  <c r="H438" i="62" s="1"/>
  <c r="E438" i="62"/>
  <c r="D438" i="62"/>
  <c r="C438" i="62"/>
  <c r="A438" i="62"/>
  <c r="G437" i="62"/>
  <c r="H437" i="62" s="1"/>
  <c r="E437" i="62"/>
  <c r="D437" i="62"/>
  <c r="C437" i="62"/>
  <c r="A437" i="62"/>
  <c r="G436" i="62"/>
  <c r="H436" i="62" s="1"/>
  <c r="E436" i="62"/>
  <c r="D436" i="62"/>
  <c r="C436" i="62"/>
  <c r="A436" i="62"/>
  <c r="G435" i="62"/>
  <c r="H435" i="62" s="1"/>
  <c r="E435" i="62"/>
  <c r="D435" i="62"/>
  <c r="C435" i="62"/>
  <c r="A435" i="62"/>
  <c r="G434" i="62"/>
  <c r="H434" i="62" s="1"/>
  <c r="E434" i="62"/>
  <c r="D434" i="62"/>
  <c r="C434" i="62"/>
  <c r="A434" i="62"/>
  <c r="G433" i="62"/>
  <c r="H433" i="62" s="1"/>
  <c r="E433" i="62"/>
  <c r="D433" i="62"/>
  <c r="C433" i="62"/>
  <c r="A433" i="62"/>
  <c r="G432" i="62"/>
  <c r="H432" i="62" s="1"/>
  <c r="E432" i="62"/>
  <c r="D432" i="62"/>
  <c r="C432" i="62"/>
  <c r="A432" i="62"/>
  <c r="G454" i="61"/>
  <c r="H454" i="61" s="1"/>
  <c r="E454" i="61"/>
  <c r="D454" i="61"/>
  <c r="C454" i="61"/>
  <c r="A454" i="61"/>
  <c r="G453" i="61"/>
  <c r="H453" i="61" s="1"/>
  <c r="E453" i="61"/>
  <c r="D453" i="61"/>
  <c r="C453" i="61"/>
  <c r="A453" i="61"/>
  <c r="G452" i="61"/>
  <c r="H452" i="61" s="1"/>
  <c r="E452" i="61"/>
  <c r="D452" i="61"/>
  <c r="C452" i="61"/>
  <c r="A452" i="61"/>
  <c r="G451" i="61"/>
  <c r="H451" i="61" s="1"/>
  <c r="E451" i="61"/>
  <c r="D451" i="61"/>
  <c r="C451" i="61"/>
  <c r="A451" i="61"/>
  <c r="G450" i="61"/>
  <c r="H450" i="61" s="1"/>
  <c r="E450" i="61"/>
  <c r="D450" i="61"/>
  <c r="C450" i="61"/>
  <c r="A450" i="61"/>
  <c r="G449" i="61"/>
  <c r="H449" i="61" s="1"/>
  <c r="E449" i="61"/>
  <c r="D449" i="61"/>
  <c r="C449" i="61"/>
  <c r="A449" i="61"/>
  <c r="G448" i="61"/>
  <c r="H448" i="61" s="1"/>
  <c r="E448" i="61"/>
  <c r="D448" i="61"/>
  <c r="C448" i="61"/>
  <c r="A448" i="61"/>
  <c r="G447" i="61"/>
  <c r="H447" i="61" s="1"/>
  <c r="E447" i="61"/>
  <c r="D447" i="61"/>
  <c r="C447" i="61"/>
  <c r="A447" i="61"/>
  <c r="G446" i="61"/>
  <c r="H446" i="61" s="1"/>
  <c r="E446" i="61"/>
  <c r="D446" i="61"/>
  <c r="C446" i="61"/>
  <c r="A446" i="61"/>
  <c r="G445" i="61"/>
  <c r="H445" i="61" s="1"/>
  <c r="E445" i="61"/>
  <c r="D445" i="61"/>
  <c r="C445" i="61"/>
  <c r="A445" i="61"/>
  <c r="G444" i="61"/>
  <c r="H444" i="61" s="1"/>
  <c r="E444" i="61"/>
  <c r="D444" i="61"/>
  <c r="C444" i="61"/>
  <c r="A444" i="61"/>
  <c r="G443" i="61"/>
  <c r="H443" i="61" s="1"/>
  <c r="E443" i="61"/>
  <c r="D443" i="61"/>
  <c r="C443" i="61"/>
  <c r="A443" i="61"/>
  <c r="G442" i="61"/>
  <c r="H442" i="61" s="1"/>
  <c r="E442" i="61"/>
  <c r="D442" i="61"/>
  <c r="C442" i="61"/>
  <c r="A442" i="61"/>
  <c r="G441" i="61"/>
  <c r="H441" i="61" s="1"/>
  <c r="E441" i="61"/>
  <c r="D441" i="61"/>
  <c r="C441" i="61"/>
  <c r="A441" i="61"/>
  <c r="G440" i="61"/>
  <c r="H440" i="61" s="1"/>
  <c r="E440" i="61"/>
  <c r="D440" i="61"/>
  <c r="C440" i="61"/>
  <c r="A440" i="61"/>
  <c r="G439" i="61"/>
  <c r="H439" i="61" s="1"/>
  <c r="E439" i="61"/>
  <c r="D439" i="61"/>
  <c r="C439" i="61"/>
  <c r="A439" i="61"/>
  <c r="G438" i="61"/>
  <c r="H438" i="61" s="1"/>
  <c r="E438" i="61"/>
  <c r="D438" i="61"/>
  <c r="C438" i="61"/>
  <c r="A438" i="61"/>
  <c r="G437" i="61"/>
  <c r="H437" i="61" s="1"/>
  <c r="E437" i="61"/>
  <c r="D437" i="61"/>
  <c r="C437" i="61"/>
  <c r="A437" i="61"/>
  <c r="G436" i="61"/>
  <c r="H436" i="61" s="1"/>
  <c r="E436" i="61"/>
  <c r="D436" i="61"/>
  <c r="C436" i="61"/>
  <c r="A436" i="61"/>
  <c r="G435" i="61"/>
  <c r="H435" i="61" s="1"/>
  <c r="E435" i="61"/>
  <c r="D435" i="61"/>
  <c r="C435" i="61"/>
  <c r="A435" i="61"/>
  <c r="G434" i="61"/>
  <c r="H434" i="61" s="1"/>
  <c r="E434" i="61"/>
  <c r="D434" i="61"/>
  <c r="C434" i="61"/>
  <c r="A434" i="61"/>
  <c r="G433" i="61"/>
  <c r="H433" i="61" s="1"/>
  <c r="E433" i="61"/>
  <c r="D433" i="61"/>
  <c r="C433" i="61"/>
  <c r="A433" i="61"/>
  <c r="G432" i="61"/>
  <c r="H432" i="61" s="1"/>
  <c r="E432" i="61"/>
  <c r="D432" i="61"/>
  <c r="C432" i="61"/>
  <c r="A432" i="61"/>
  <c r="G454" i="60"/>
  <c r="H454" i="60" s="1"/>
  <c r="E454" i="60"/>
  <c r="D454" i="60"/>
  <c r="C454" i="60"/>
  <c r="A454" i="60"/>
  <c r="G453" i="60"/>
  <c r="H453" i="60" s="1"/>
  <c r="E453" i="60"/>
  <c r="D453" i="60"/>
  <c r="C453" i="60"/>
  <c r="A453" i="60"/>
  <c r="G452" i="60"/>
  <c r="H452" i="60" s="1"/>
  <c r="E452" i="60"/>
  <c r="D452" i="60"/>
  <c r="C452" i="60"/>
  <c r="A452" i="60"/>
  <c r="G451" i="60"/>
  <c r="H451" i="60" s="1"/>
  <c r="E451" i="60"/>
  <c r="D451" i="60"/>
  <c r="C451" i="60"/>
  <c r="A451" i="60"/>
  <c r="G450" i="60"/>
  <c r="H450" i="60" s="1"/>
  <c r="E450" i="60"/>
  <c r="D450" i="60"/>
  <c r="C450" i="60"/>
  <c r="A450" i="60"/>
  <c r="G449" i="60"/>
  <c r="H449" i="60" s="1"/>
  <c r="E449" i="60"/>
  <c r="D449" i="60"/>
  <c r="C449" i="60"/>
  <c r="A449" i="60"/>
  <c r="G448" i="60"/>
  <c r="H448" i="60" s="1"/>
  <c r="E448" i="60"/>
  <c r="D448" i="60"/>
  <c r="C448" i="60"/>
  <c r="A448" i="60"/>
  <c r="G447" i="60"/>
  <c r="H447" i="60" s="1"/>
  <c r="E447" i="60"/>
  <c r="D447" i="60"/>
  <c r="C447" i="60"/>
  <c r="A447" i="60"/>
  <c r="G446" i="60"/>
  <c r="H446" i="60" s="1"/>
  <c r="E446" i="60"/>
  <c r="D446" i="60"/>
  <c r="C446" i="60"/>
  <c r="A446" i="60"/>
  <c r="G445" i="60"/>
  <c r="H445" i="60" s="1"/>
  <c r="E445" i="60"/>
  <c r="D445" i="60"/>
  <c r="C445" i="60"/>
  <c r="A445" i="60"/>
  <c r="G444" i="60"/>
  <c r="H444" i="60" s="1"/>
  <c r="E444" i="60"/>
  <c r="D444" i="60"/>
  <c r="C444" i="60"/>
  <c r="A444" i="60"/>
  <c r="G443" i="60"/>
  <c r="H443" i="60" s="1"/>
  <c r="E443" i="60"/>
  <c r="D443" i="60"/>
  <c r="C443" i="60"/>
  <c r="A443" i="60"/>
  <c r="G442" i="60"/>
  <c r="H442" i="60" s="1"/>
  <c r="E442" i="60"/>
  <c r="D442" i="60"/>
  <c r="C442" i="60"/>
  <c r="A442" i="60"/>
  <c r="G441" i="60"/>
  <c r="H441" i="60" s="1"/>
  <c r="E441" i="60"/>
  <c r="D441" i="60"/>
  <c r="C441" i="60"/>
  <c r="A441" i="60"/>
  <c r="G440" i="60"/>
  <c r="H440" i="60" s="1"/>
  <c r="E440" i="60"/>
  <c r="D440" i="60"/>
  <c r="C440" i="60"/>
  <c r="A440" i="60"/>
  <c r="G439" i="60"/>
  <c r="H439" i="60" s="1"/>
  <c r="E439" i="60"/>
  <c r="D439" i="60"/>
  <c r="C439" i="60"/>
  <c r="A439" i="60"/>
  <c r="G438" i="60"/>
  <c r="H438" i="60" s="1"/>
  <c r="E438" i="60"/>
  <c r="D438" i="60"/>
  <c r="C438" i="60"/>
  <c r="A438" i="60"/>
  <c r="G437" i="60"/>
  <c r="H437" i="60" s="1"/>
  <c r="E437" i="60"/>
  <c r="D437" i="60"/>
  <c r="C437" i="60"/>
  <c r="A437" i="60"/>
  <c r="G436" i="60"/>
  <c r="H436" i="60" s="1"/>
  <c r="E436" i="60"/>
  <c r="D436" i="60"/>
  <c r="C436" i="60"/>
  <c r="A436" i="60"/>
  <c r="G435" i="60"/>
  <c r="H435" i="60" s="1"/>
  <c r="E435" i="60"/>
  <c r="D435" i="60"/>
  <c r="C435" i="60"/>
  <c r="A435" i="60"/>
  <c r="G434" i="60"/>
  <c r="H434" i="60" s="1"/>
  <c r="E434" i="60"/>
  <c r="D434" i="60"/>
  <c r="C434" i="60"/>
  <c r="A434" i="60"/>
  <c r="G433" i="60"/>
  <c r="H433" i="60" s="1"/>
  <c r="E433" i="60"/>
  <c r="D433" i="60"/>
  <c r="C433" i="60"/>
  <c r="A433" i="60"/>
  <c r="G432" i="60"/>
  <c r="H432" i="60" s="1"/>
  <c r="E432" i="60"/>
  <c r="D432" i="60"/>
  <c r="C432" i="60"/>
  <c r="A432" i="60"/>
  <c r="G454" i="59"/>
  <c r="H454" i="59" s="1"/>
  <c r="E454" i="59"/>
  <c r="D454" i="59"/>
  <c r="C454" i="59"/>
  <c r="A454" i="59"/>
  <c r="G453" i="59"/>
  <c r="H453" i="59" s="1"/>
  <c r="E453" i="59"/>
  <c r="D453" i="59"/>
  <c r="C453" i="59"/>
  <c r="A453" i="59"/>
  <c r="G452" i="59"/>
  <c r="H452" i="59" s="1"/>
  <c r="E452" i="59"/>
  <c r="D452" i="59"/>
  <c r="C452" i="59"/>
  <c r="A452" i="59"/>
  <c r="G451" i="59"/>
  <c r="H451" i="59" s="1"/>
  <c r="E451" i="59"/>
  <c r="D451" i="59"/>
  <c r="C451" i="59"/>
  <c r="A451" i="59"/>
  <c r="G450" i="59"/>
  <c r="H450" i="59" s="1"/>
  <c r="E450" i="59"/>
  <c r="D450" i="59"/>
  <c r="C450" i="59"/>
  <c r="A450" i="59"/>
  <c r="G449" i="59"/>
  <c r="H449" i="59" s="1"/>
  <c r="E449" i="59"/>
  <c r="D449" i="59"/>
  <c r="C449" i="59"/>
  <c r="A449" i="59"/>
  <c r="G448" i="59"/>
  <c r="H448" i="59" s="1"/>
  <c r="E448" i="59"/>
  <c r="D448" i="59"/>
  <c r="C448" i="59"/>
  <c r="A448" i="59"/>
  <c r="G447" i="59"/>
  <c r="H447" i="59" s="1"/>
  <c r="E447" i="59"/>
  <c r="D447" i="59"/>
  <c r="C447" i="59"/>
  <c r="A447" i="59"/>
  <c r="G446" i="59"/>
  <c r="H446" i="59" s="1"/>
  <c r="E446" i="59"/>
  <c r="D446" i="59"/>
  <c r="C446" i="59"/>
  <c r="A446" i="59"/>
  <c r="G445" i="59"/>
  <c r="H445" i="59" s="1"/>
  <c r="E445" i="59"/>
  <c r="D445" i="59"/>
  <c r="C445" i="59"/>
  <c r="A445" i="59"/>
  <c r="G444" i="59"/>
  <c r="H444" i="59" s="1"/>
  <c r="E444" i="59"/>
  <c r="D444" i="59"/>
  <c r="C444" i="59"/>
  <c r="A444" i="59"/>
  <c r="G443" i="59"/>
  <c r="H443" i="59" s="1"/>
  <c r="E443" i="59"/>
  <c r="D443" i="59"/>
  <c r="C443" i="59"/>
  <c r="A443" i="59"/>
  <c r="G442" i="59"/>
  <c r="H442" i="59" s="1"/>
  <c r="E442" i="59"/>
  <c r="D442" i="59"/>
  <c r="C442" i="59"/>
  <c r="A442" i="59"/>
  <c r="G441" i="59"/>
  <c r="H441" i="59" s="1"/>
  <c r="E441" i="59"/>
  <c r="D441" i="59"/>
  <c r="C441" i="59"/>
  <c r="A441" i="59"/>
  <c r="G440" i="59"/>
  <c r="H440" i="59" s="1"/>
  <c r="E440" i="59"/>
  <c r="D440" i="59"/>
  <c r="C440" i="59"/>
  <c r="A440" i="59"/>
  <c r="G439" i="59"/>
  <c r="H439" i="59" s="1"/>
  <c r="E439" i="59"/>
  <c r="D439" i="59"/>
  <c r="C439" i="59"/>
  <c r="A439" i="59"/>
  <c r="G438" i="59"/>
  <c r="H438" i="59" s="1"/>
  <c r="E438" i="59"/>
  <c r="D438" i="59"/>
  <c r="C438" i="59"/>
  <c r="A438" i="59"/>
  <c r="G437" i="59"/>
  <c r="H437" i="59" s="1"/>
  <c r="E437" i="59"/>
  <c r="D437" i="59"/>
  <c r="C437" i="59"/>
  <c r="A437" i="59"/>
  <c r="G436" i="59"/>
  <c r="H436" i="59" s="1"/>
  <c r="E436" i="59"/>
  <c r="D436" i="59"/>
  <c r="C436" i="59"/>
  <c r="A436" i="59"/>
  <c r="G435" i="59"/>
  <c r="H435" i="59" s="1"/>
  <c r="E435" i="59"/>
  <c r="D435" i="59"/>
  <c r="C435" i="59"/>
  <c r="A435" i="59"/>
  <c r="G434" i="59"/>
  <c r="H434" i="59" s="1"/>
  <c r="E434" i="59"/>
  <c r="D434" i="59"/>
  <c r="C434" i="59"/>
  <c r="A434" i="59"/>
  <c r="G433" i="59"/>
  <c r="H433" i="59" s="1"/>
  <c r="E433" i="59"/>
  <c r="D433" i="59"/>
  <c r="C433" i="59"/>
  <c r="A433" i="59"/>
  <c r="G432" i="59"/>
  <c r="H432" i="59" s="1"/>
  <c r="E432" i="59"/>
  <c r="D432" i="59"/>
  <c r="C432" i="59"/>
  <c r="A432" i="59"/>
  <c r="G454" i="58"/>
  <c r="H454" i="58" s="1"/>
  <c r="E454" i="58"/>
  <c r="D454" i="58"/>
  <c r="C454" i="58"/>
  <c r="A454" i="58"/>
  <c r="G453" i="58"/>
  <c r="H453" i="58" s="1"/>
  <c r="E453" i="58"/>
  <c r="D453" i="58"/>
  <c r="C453" i="58"/>
  <c r="A453" i="58"/>
  <c r="G452" i="58"/>
  <c r="H452" i="58" s="1"/>
  <c r="E452" i="58"/>
  <c r="D452" i="58"/>
  <c r="C452" i="58"/>
  <c r="A452" i="58"/>
  <c r="G451" i="58"/>
  <c r="H451" i="58" s="1"/>
  <c r="E451" i="58"/>
  <c r="D451" i="58"/>
  <c r="C451" i="58"/>
  <c r="A451" i="58"/>
  <c r="G450" i="58"/>
  <c r="H450" i="58" s="1"/>
  <c r="E450" i="58"/>
  <c r="D450" i="58"/>
  <c r="C450" i="58"/>
  <c r="A450" i="58"/>
  <c r="G449" i="58"/>
  <c r="H449" i="58" s="1"/>
  <c r="E449" i="58"/>
  <c r="D449" i="58"/>
  <c r="C449" i="58"/>
  <c r="A449" i="58"/>
  <c r="G448" i="58"/>
  <c r="H448" i="58" s="1"/>
  <c r="E448" i="58"/>
  <c r="D448" i="58"/>
  <c r="C448" i="58"/>
  <c r="A448" i="58"/>
  <c r="G447" i="58"/>
  <c r="H447" i="58" s="1"/>
  <c r="E447" i="58"/>
  <c r="D447" i="58"/>
  <c r="C447" i="58"/>
  <c r="A447" i="58"/>
  <c r="G446" i="58"/>
  <c r="H446" i="58" s="1"/>
  <c r="E446" i="58"/>
  <c r="D446" i="58"/>
  <c r="C446" i="58"/>
  <c r="A446" i="58"/>
  <c r="G445" i="58"/>
  <c r="H445" i="58" s="1"/>
  <c r="E445" i="58"/>
  <c r="D445" i="58"/>
  <c r="C445" i="58"/>
  <c r="A445" i="58"/>
  <c r="G444" i="58"/>
  <c r="H444" i="58" s="1"/>
  <c r="E444" i="58"/>
  <c r="D444" i="58"/>
  <c r="C444" i="58"/>
  <c r="A444" i="58"/>
  <c r="G443" i="58"/>
  <c r="H443" i="58" s="1"/>
  <c r="E443" i="58"/>
  <c r="D443" i="58"/>
  <c r="C443" i="58"/>
  <c r="A443" i="58"/>
  <c r="G442" i="58"/>
  <c r="H442" i="58" s="1"/>
  <c r="E442" i="58"/>
  <c r="D442" i="58"/>
  <c r="C442" i="58"/>
  <c r="A442" i="58"/>
  <c r="G441" i="58"/>
  <c r="H441" i="58" s="1"/>
  <c r="E441" i="58"/>
  <c r="D441" i="58"/>
  <c r="C441" i="58"/>
  <c r="A441" i="58"/>
  <c r="G440" i="58"/>
  <c r="H440" i="58" s="1"/>
  <c r="E440" i="58"/>
  <c r="D440" i="58"/>
  <c r="C440" i="58"/>
  <c r="A440" i="58"/>
  <c r="G439" i="58"/>
  <c r="H439" i="58" s="1"/>
  <c r="E439" i="58"/>
  <c r="D439" i="58"/>
  <c r="C439" i="58"/>
  <c r="A439" i="58"/>
  <c r="G438" i="58"/>
  <c r="H438" i="58" s="1"/>
  <c r="E438" i="58"/>
  <c r="D438" i="58"/>
  <c r="C438" i="58"/>
  <c r="A438" i="58"/>
  <c r="G437" i="58"/>
  <c r="H437" i="58" s="1"/>
  <c r="E437" i="58"/>
  <c r="D437" i="58"/>
  <c r="C437" i="58"/>
  <c r="A437" i="58"/>
  <c r="G436" i="58"/>
  <c r="H436" i="58" s="1"/>
  <c r="E436" i="58"/>
  <c r="D436" i="58"/>
  <c r="C436" i="58"/>
  <c r="A436" i="58"/>
  <c r="G435" i="58"/>
  <c r="H435" i="58" s="1"/>
  <c r="E435" i="58"/>
  <c r="D435" i="58"/>
  <c r="C435" i="58"/>
  <c r="A435" i="58"/>
  <c r="G434" i="58"/>
  <c r="H434" i="58" s="1"/>
  <c r="E434" i="58"/>
  <c r="D434" i="58"/>
  <c r="C434" i="58"/>
  <c r="A434" i="58"/>
  <c r="G433" i="58"/>
  <c r="H433" i="58" s="1"/>
  <c r="E433" i="58"/>
  <c r="D433" i="58"/>
  <c r="C433" i="58"/>
  <c r="A433" i="58"/>
  <c r="G432" i="58"/>
  <c r="H432" i="58" s="1"/>
  <c r="E432" i="58"/>
  <c r="D432" i="58"/>
  <c r="C432" i="58"/>
  <c r="A432" i="58"/>
  <c r="G454" i="57"/>
  <c r="H454" i="57" s="1"/>
  <c r="E454" i="57"/>
  <c r="D454" i="57"/>
  <c r="C454" i="57"/>
  <c r="A454" i="57"/>
  <c r="G453" i="57"/>
  <c r="H453" i="57" s="1"/>
  <c r="E453" i="57"/>
  <c r="D453" i="57"/>
  <c r="C453" i="57"/>
  <c r="A453" i="57"/>
  <c r="G452" i="57"/>
  <c r="H452" i="57" s="1"/>
  <c r="E452" i="57"/>
  <c r="D452" i="57"/>
  <c r="C452" i="57"/>
  <c r="A452" i="57"/>
  <c r="G451" i="57"/>
  <c r="H451" i="57" s="1"/>
  <c r="E451" i="57"/>
  <c r="D451" i="57"/>
  <c r="C451" i="57"/>
  <c r="A451" i="57"/>
  <c r="G450" i="57"/>
  <c r="H450" i="57" s="1"/>
  <c r="E450" i="57"/>
  <c r="D450" i="57"/>
  <c r="C450" i="57"/>
  <c r="A450" i="57"/>
  <c r="G449" i="57"/>
  <c r="H449" i="57" s="1"/>
  <c r="E449" i="57"/>
  <c r="D449" i="57"/>
  <c r="C449" i="57"/>
  <c r="A449" i="57"/>
  <c r="G448" i="57"/>
  <c r="H448" i="57" s="1"/>
  <c r="E448" i="57"/>
  <c r="D448" i="57"/>
  <c r="C448" i="57"/>
  <c r="A448" i="57"/>
  <c r="G447" i="57"/>
  <c r="H447" i="57" s="1"/>
  <c r="E447" i="57"/>
  <c r="D447" i="57"/>
  <c r="C447" i="57"/>
  <c r="A447" i="57"/>
  <c r="G446" i="57"/>
  <c r="H446" i="57" s="1"/>
  <c r="E446" i="57"/>
  <c r="D446" i="57"/>
  <c r="C446" i="57"/>
  <c r="A446" i="57"/>
  <c r="G445" i="57"/>
  <c r="H445" i="57" s="1"/>
  <c r="E445" i="57"/>
  <c r="D445" i="57"/>
  <c r="C445" i="57"/>
  <c r="A445" i="57"/>
  <c r="G444" i="57"/>
  <c r="H444" i="57" s="1"/>
  <c r="E444" i="57"/>
  <c r="D444" i="57"/>
  <c r="C444" i="57"/>
  <c r="A444" i="57"/>
  <c r="G443" i="57"/>
  <c r="H443" i="57" s="1"/>
  <c r="E443" i="57"/>
  <c r="D443" i="57"/>
  <c r="C443" i="57"/>
  <c r="A443" i="57"/>
  <c r="G442" i="57"/>
  <c r="H442" i="57" s="1"/>
  <c r="E442" i="57"/>
  <c r="D442" i="57"/>
  <c r="C442" i="57"/>
  <c r="A442" i="57"/>
  <c r="G441" i="57"/>
  <c r="H441" i="57" s="1"/>
  <c r="E441" i="57"/>
  <c r="D441" i="57"/>
  <c r="C441" i="57"/>
  <c r="A441" i="57"/>
  <c r="G440" i="57"/>
  <c r="H440" i="57" s="1"/>
  <c r="E440" i="57"/>
  <c r="D440" i="57"/>
  <c r="C440" i="57"/>
  <c r="A440" i="57"/>
  <c r="G439" i="57"/>
  <c r="H439" i="57" s="1"/>
  <c r="E439" i="57"/>
  <c r="D439" i="57"/>
  <c r="C439" i="57"/>
  <c r="A439" i="57"/>
  <c r="G438" i="57"/>
  <c r="H438" i="57" s="1"/>
  <c r="E438" i="57"/>
  <c r="D438" i="57"/>
  <c r="C438" i="57"/>
  <c r="A438" i="57"/>
  <c r="G437" i="57"/>
  <c r="H437" i="57" s="1"/>
  <c r="E437" i="57"/>
  <c r="D437" i="57"/>
  <c r="C437" i="57"/>
  <c r="A437" i="57"/>
  <c r="G436" i="57"/>
  <c r="H436" i="57" s="1"/>
  <c r="E436" i="57"/>
  <c r="D436" i="57"/>
  <c r="C436" i="57"/>
  <c r="A436" i="57"/>
  <c r="G435" i="57"/>
  <c r="H435" i="57" s="1"/>
  <c r="E435" i="57"/>
  <c r="D435" i="57"/>
  <c r="C435" i="57"/>
  <c r="A435" i="57"/>
  <c r="G434" i="57"/>
  <c r="H434" i="57" s="1"/>
  <c r="E434" i="57"/>
  <c r="D434" i="57"/>
  <c r="C434" i="57"/>
  <c r="A434" i="57"/>
  <c r="G433" i="57"/>
  <c r="H433" i="57" s="1"/>
  <c r="E433" i="57"/>
  <c r="D433" i="57"/>
  <c r="C433" i="57"/>
  <c r="A433" i="57"/>
  <c r="G432" i="57"/>
  <c r="H432" i="57" s="1"/>
  <c r="E432" i="57"/>
  <c r="D432" i="57"/>
  <c r="C432" i="57"/>
  <c r="A432" i="57"/>
  <c r="G454" i="56"/>
  <c r="H454" i="56" s="1"/>
  <c r="E454" i="56"/>
  <c r="D454" i="56"/>
  <c r="C454" i="56"/>
  <c r="A454" i="56"/>
  <c r="G453" i="56"/>
  <c r="H453" i="56" s="1"/>
  <c r="E453" i="56"/>
  <c r="D453" i="56"/>
  <c r="C453" i="56"/>
  <c r="A453" i="56"/>
  <c r="G452" i="56"/>
  <c r="H452" i="56" s="1"/>
  <c r="E452" i="56"/>
  <c r="D452" i="56"/>
  <c r="C452" i="56"/>
  <c r="A452" i="56"/>
  <c r="G451" i="56"/>
  <c r="H451" i="56" s="1"/>
  <c r="E451" i="56"/>
  <c r="D451" i="56"/>
  <c r="C451" i="56"/>
  <c r="A451" i="56"/>
  <c r="G450" i="56"/>
  <c r="H450" i="56" s="1"/>
  <c r="E450" i="56"/>
  <c r="D450" i="56"/>
  <c r="C450" i="56"/>
  <c r="A450" i="56"/>
  <c r="G449" i="56"/>
  <c r="H449" i="56" s="1"/>
  <c r="E449" i="56"/>
  <c r="D449" i="56"/>
  <c r="C449" i="56"/>
  <c r="A449" i="56"/>
  <c r="G448" i="56"/>
  <c r="H448" i="56" s="1"/>
  <c r="E448" i="56"/>
  <c r="D448" i="56"/>
  <c r="C448" i="56"/>
  <c r="A448" i="56"/>
  <c r="G447" i="56"/>
  <c r="H447" i="56" s="1"/>
  <c r="E447" i="56"/>
  <c r="D447" i="56"/>
  <c r="C447" i="56"/>
  <c r="A447" i="56"/>
  <c r="G446" i="56"/>
  <c r="H446" i="56" s="1"/>
  <c r="E446" i="56"/>
  <c r="D446" i="56"/>
  <c r="C446" i="56"/>
  <c r="A446" i="56"/>
  <c r="G445" i="56"/>
  <c r="H445" i="56" s="1"/>
  <c r="E445" i="56"/>
  <c r="D445" i="56"/>
  <c r="C445" i="56"/>
  <c r="A445" i="56"/>
  <c r="G444" i="56"/>
  <c r="H444" i="56" s="1"/>
  <c r="E444" i="56"/>
  <c r="D444" i="56"/>
  <c r="C444" i="56"/>
  <c r="A444" i="56"/>
  <c r="G443" i="56"/>
  <c r="H443" i="56" s="1"/>
  <c r="E443" i="56"/>
  <c r="D443" i="56"/>
  <c r="C443" i="56"/>
  <c r="A443" i="56"/>
  <c r="G442" i="56"/>
  <c r="H442" i="56" s="1"/>
  <c r="E442" i="56"/>
  <c r="D442" i="56"/>
  <c r="C442" i="56"/>
  <c r="A442" i="56"/>
  <c r="G441" i="56"/>
  <c r="H441" i="56" s="1"/>
  <c r="E441" i="56"/>
  <c r="D441" i="56"/>
  <c r="C441" i="56"/>
  <c r="A441" i="56"/>
  <c r="G440" i="56"/>
  <c r="H440" i="56" s="1"/>
  <c r="E440" i="56"/>
  <c r="D440" i="56"/>
  <c r="C440" i="56"/>
  <c r="A440" i="56"/>
  <c r="G439" i="56"/>
  <c r="H439" i="56" s="1"/>
  <c r="E439" i="56"/>
  <c r="D439" i="56"/>
  <c r="C439" i="56"/>
  <c r="A439" i="56"/>
  <c r="G438" i="56"/>
  <c r="H438" i="56" s="1"/>
  <c r="E438" i="56"/>
  <c r="D438" i="56"/>
  <c r="C438" i="56"/>
  <c r="A438" i="56"/>
  <c r="G437" i="56"/>
  <c r="H437" i="56" s="1"/>
  <c r="E437" i="56"/>
  <c r="D437" i="56"/>
  <c r="C437" i="56"/>
  <c r="A437" i="56"/>
  <c r="G436" i="56"/>
  <c r="H436" i="56" s="1"/>
  <c r="E436" i="56"/>
  <c r="D436" i="56"/>
  <c r="C436" i="56"/>
  <c r="A436" i="56"/>
  <c r="G435" i="56"/>
  <c r="H435" i="56" s="1"/>
  <c r="E435" i="56"/>
  <c r="D435" i="56"/>
  <c r="C435" i="56"/>
  <c r="A435" i="56"/>
  <c r="G434" i="56"/>
  <c r="H434" i="56" s="1"/>
  <c r="E434" i="56"/>
  <c r="D434" i="56"/>
  <c r="C434" i="56"/>
  <c r="A434" i="56"/>
  <c r="G433" i="56"/>
  <c r="H433" i="56" s="1"/>
  <c r="E433" i="56"/>
  <c r="D433" i="56"/>
  <c r="C433" i="56"/>
  <c r="A433" i="56"/>
  <c r="G432" i="56"/>
  <c r="H432" i="56" s="1"/>
  <c r="E432" i="56"/>
  <c r="D432" i="56"/>
  <c r="C432" i="56"/>
  <c r="A432" i="56"/>
  <c r="G454" i="55"/>
  <c r="H454" i="55" s="1"/>
  <c r="E454" i="55"/>
  <c r="D454" i="55"/>
  <c r="C454" i="55"/>
  <c r="A454" i="55"/>
  <c r="G453" i="55"/>
  <c r="H453" i="55" s="1"/>
  <c r="E453" i="55"/>
  <c r="D453" i="55"/>
  <c r="C453" i="55"/>
  <c r="A453" i="55"/>
  <c r="G452" i="55"/>
  <c r="H452" i="55" s="1"/>
  <c r="E452" i="55"/>
  <c r="D452" i="55"/>
  <c r="C452" i="55"/>
  <c r="A452" i="55"/>
  <c r="G451" i="55"/>
  <c r="H451" i="55" s="1"/>
  <c r="E451" i="55"/>
  <c r="D451" i="55"/>
  <c r="C451" i="55"/>
  <c r="A451" i="55"/>
  <c r="G450" i="55"/>
  <c r="H450" i="55" s="1"/>
  <c r="E450" i="55"/>
  <c r="D450" i="55"/>
  <c r="C450" i="55"/>
  <c r="A450" i="55"/>
  <c r="G449" i="55"/>
  <c r="H449" i="55" s="1"/>
  <c r="E449" i="55"/>
  <c r="D449" i="55"/>
  <c r="C449" i="55"/>
  <c r="A449" i="55"/>
  <c r="G448" i="55"/>
  <c r="H448" i="55" s="1"/>
  <c r="E448" i="55"/>
  <c r="D448" i="55"/>
  <c r="C448" i="55"/>
  <c r="A448" i="55"/>
  <c r="G447" i="55"/>
  <c r="H447" i="55" s="1"/>
  <c r="E447" i="55"/>
  <c r="D447" i="55"/>
  <c r="C447" i="55"/>
  <c r="A447" i="55"/>
  <c r="G446" i="55"/>
  <c r="H446" i="55" s="1"/>
  <c r="E446" i="55"/>
  <c r="D446" i="55"/>
  <c r="C446" i="55"/>
  <c r="A446" i="55"/>
  <c r="G445" i="55"/>
  <c r="H445" i="55" s="1"/>
  <c r="E445" i="55"/>
  <c r="D445" i="55"/>
  <c r="C445" i="55"/>
  <c r="A445" i="55"/>
  <c r="G444" i="55"/>
  <c r="H444" i="55" s="1"/>
  <c r="E444" i="55"/>
  <c r="D444" i="55"/>
  <c r="C444" i="55"/>
  <c r="A444" i="55"/>
  <c r="G443" i="55"/>
  <c r="H443" i="55" s="1"/>
  <c r="E443" i="55"/>
  <c r="D443" i="55"/>
  <c r="C443" i="55"/>
  <c r="A443" i="55"/>
  <c r="G442" i="55"/>
  <c r="H442" i="55" s="1"/>
  <c r="E442" i="55"/>
  <c r="D442" i="55"/>
  <c r="C442" i="55"/>
  <c r="A442" i="55"/>
  <c r="G441" i="55"/>
  <c r="H441" i="55" s="1"/>
  <c r="E441" i="55"/>
  <c r="D441" i="55"/>
  <c r="C441" i="55"/>
  <c r="A441" i="55"/>
  <c r="G440" i="55"/>
  <c r="H440" i="55" s="1"/>
  <c r="E440" i="55"/>
  <c r="D440" i="55"/>
  <c r="C440" i="55"/>
  <c r="A440" i="55"/>
  <c r="G439" i="55"/>
  <c r="H439" i="55" s="1"/>
  <c r="E439" i="55"/>
  <c r="D439" i="55"/>
  <c r="C439" i="55"/>
  <c r="A439" i="55"/>
  <c r="G438" i="55"/>
  <c r="H438" i="55" s="1"/>
  <c r="E438" i="55"/>
  <c r="D438" i="55"/>
  <c r="C438" i="55"/>
  <c r="A438" i="55"/>
  <c r="G437" i="55"/>
  <c r="H437" i="55" s="1"/>
  <c r="E437" i="55"/>
  <c r="D437" i="55"/>
  <c r="C437" i="55"/>
  <c r="A437" i="55"/>
  <c r="G436" i="55"/>
  <c r="H436" i="55" s="1"/>
  <c r="E436" i="55"/>
  <c r="D436" i="55"/>
  <c r="C436" i="55"/>
  <c r="A436" i="55"/>
  <c r="G435" i="55"/>
  <c r="H435" i="55" s="1"/>
  <c r="E435" i="55"/>
  <c r="D435" i="55"/>
  <c r="C435" i="55"/>
  <c r="A435" i="55"/>
  <c r="G434" i="55"/>
  <c r="H434" i="55" s="1"/>
  <c r="E434" i="55"/>
  <c r="D434" i="55"/>
  <c r="C434" i="55"/>
  <c r="A434" i="55"/>
  <c r="G433" i="55"/>
  <c r="H433" i="55" s="1"/>
  <c r="E433" i="55"/>
  <c r="D433" i="55"/>
  <c r="C433" i="55"/>
  <c r="A433" i="55"/>
  <c r="G432" i="55"/>
  <c r="H432" i="55" s="1"/>
  <c r="E432" i="55"/>
  <c r="D432" i="55"/>
  <c r="C432" i="55"/>
  <c r="A432" i="55"/>
  <c r="G454" i="54"/>
  <c r="H454" i="54" s="1"/>
  <c r="E454" i="54"/>
  <c r="D454" i="54"/>
  <c r="C454" i="54"/>
  <c r="A454" i="54"/>
  <c r="G453" i="54"/>
  <c r="H453" i="54" s="1"/>
  <c r="E453" i="54"/>
  <c r="D453" i="54"/>
  <c r="C453" i="54"/>
  <c r="A453" i="54"/>
  <c r="G452" i="54"/>
  <c r="H452" i="54" s="1"/>
  <c r="E452" i="54"/>
  <c r="D452" i="54"/>
  <c r="C452" i="54"/>
  <c r="A452" i="54"/>
  <c r="G451" i="54"/>
  <c r="H451" i="54" s="1"/>
  <c r="E451" i="54"/>
  <c r="D451" i="54"/>
  <c r="C451" i="54"/>
  <c r="A451" i="54"/>
  <c r="G450" i="54"/>
  <c r="H450" i="54" s="1"/>
  <c r="E450" i="54"/>
  <c r="D450" i="54"/>
  <c r="C450" i="54"/>
  <c r="A450" i="54"/>
  <c r="G449" i="54"/>
  <c r="H449" i="54" s="1"/>
  <c r="E449" i="54"/>
  <c r="D449" i="54"/>
  <c r="C449" i="54"/>
  <c r="A449" i="54"/>
  <c r="G448" i="54"/>
  <c r="H448" i="54" s="1"/>
  <c r="E448" i="54"/>
  <c r="D448" i="54"/>
  <c r="C448" i="54"/>
  <c r="A448" i="54"/>
  <c r="G447" i="54"/>
  <c r="H447" i="54" s="1"/>
  <c r="E447" i="54"/>
  <c r="D447" i="54"/>
  <c r="C447" i="54"/>
  <c r="A447" i="54"/>
  <c r="G446" i="54"/>
  <c r="H446" i="54" s="1"/>
  <c r="E446" i="54"/>
  <c r="D446" i="54"/>
  <c r="C446" i="54"/>
  <c r="A446" i="54"/>
  <c r="G445" i="54"/>
  <c r="H445" i="54" s="1"/>
  <c r="E445" i="54"/>
  <c r="D445" i="54"/>
  <c r="C445" i="54"/>
  <c r="A445" i="54"/>
  <c r="G444" i="54"/>
  <c r="H444" i="54" s="1"/>
  <c r="E444" i="54"/>
  <c r="D444" i="54"/>
  <c r="C444" i="54"/>
  <c r="A444" i="54"/>
  <c r="G443" i="54"/>
  <c r="H443" i="54" s="1"/>
  <c r="E443" i="54"/>
  <c r="D443" i="54"/>
  <c r="C443" i="54"/>
  <c r="A443" i="54"/>
  <c r="G442" i="54"/>
  <c r="H442" i="54" s="1"/>
  <c r="E442" i="54"/>
  <c r="D442" i="54"/>
  <c r="C442" i="54"/>
  <c r="A442" i="54"/>
  <c r="G441" i="54"/>
  <c r="H441" i="54" s="1"/>
  <c r="E441" i="54"/>
  <c r="D441" i="54"/>
  <c r="C441" i="54"/>
  <c r="A441" i="54"/>
  <c r="G440" i="54"/>
  <c r="H440" i="54" s="1"/>
  <c r="E440" i="54"/>
  <c r="D440" i="54"/>
  <c r="C440" i="54"/>
  <c r="A440" i="54"/>
  <c r="G439" i="54"/>
  <c r="H439" i="54" s="1"/>
  <c r="E439" i="54"/>
  <c r="D439" i="54"/>
  <c r="C439" i="54"/>
  <c r="A439" i="54"/>
  <c r="G438" i="54"/>
  <c r="H438" i="54" s="1"/>
  <c r="E438" i="54"/>
  <c r="D438" i="54"/>
  <c r="C438" i="54"/>
  <c r="A438" i="54"/>
  <c r="G437" i="54"/>
  <c r="H437" i="54" s="1"/>
  <c r="E437" i="54"/>
  <c r="D437" i="54"/>
  <c r="C437" i="54"/>
  <c r="A437" i="54"/>
  <c r="G436" i="54"/>
  <c r="H436" i="54" s="1"/>
  <c r="E436" i="54"/>
  <c r="D436" i="54"/>
  <c r="C436" i="54"/>
  <c r="A436" i="54"/>
  <c r="G435" i="54"/>
  <c r="H435" i="54" s="1"/>
  <c r="E435" i="54"/>
  <c r="D435" i="54"/>
  <c r="C435" i="54"/>
  <c r="A435" i="54"/>
  <c r="G434" i="54"/>
  <c r="H434" i="54" s="1"/>
  <c r="E434" i="54"/>
  <c r="D434" i="54"/>
  <c r="C434" i="54"/>
  <c r="A434" i="54"/>
  <c r="G433" i="54"/>
  <c r="H433" i="54" s="1"/>
  <c r="E433" i="54"/>
  <c r="D433" i="54"/>
  <c r="C433" i="54"/>
  <c r="A433" i="54"/>
  <c r="G432" i="54"/>
  <c r="H432" i="54" s="1"/>
  <c r="E432" i="54"/>
  <c r="D432" i="54"/>
  <c r="C432" i="54"/>
  <c r="A432" i="54"/>
  <c r="G454" i="53"/>
  <c r="H454" i="53" s="1"/>
  <c r="E454" i="53"/>
  <c r="D454" i="53"/>
  <c r="C454" i="53"/>
  <c r="A454" i="53"/>
  <c r="G453" i="53"/>
  <c r="H453" i="53" s="1"/>
  <c r="E453" i="53"/>
  <c r="D453" i="53"/>
  <c r="C453" i="53"/>
  <c r="A453" i="53"/>
  <c r="G452" i="53"/>
  <c r="H452" i="53" s="1"/>
  <c r="E452" i="53"/>
  <c r="D452" i="53"/>
  <c r="C452" i="53"/>
  <c r="A452" i="53"/>
  <c r="G451" i="53"/>
  <c r="H451" i="53" s="1"/>
  <c r="E451" i="53"/>
  <c r="D451" i="53"/>
  <c r="C451" i="53"/>
  <c r="A451" i="53"/>
  <c r="G450" i="53"/>
  <c r="H450" i="53" s="1"/>
  <c r="E450" i="53"/>
  <c r="D450" i="53"/>
  <c r="C450" i="53"/>
  <c r="A450" i="53"/>
  <c r="G449" i="53"/>
  <c r="H449" i="53" s="1"/>
  <c r="E449" i="53"/>
  <c r="D449" i="53"/>
  <c r="C449" i="53"/>
  <c r="A449" i="53"/>
  <c r="G448" i="53"/>
  <c r="H448" i="53" s="1"/>
  <c r="E448" i="53"/>
  <c r="D448" i="53"/>
  <c r="C448" i="53"/>
  <c r="A448" i="53"/>
  <c r="G447" i="53"/>
  <c r="H447" i="53" s="1"/>
  <c r="E447" i="53"/>
  <c r="D447" i="53"/>
  <c r="C447" i="53"/>
  <c r="A447" i="53"/>
  <c r="G446" i="53"/>
  <c r="H446" i="53" s="1"/>
  <c r="E446" i="53"/>
  <c r="D446" i="53"/>
  <c r="C446" i="53"/>
  <c r="A446" i="53"/>
  <c r="G445" i="53"/>
  <c r="H445" i="53" s="1"/>
  <c r="E445" i="53"/>
  <c r="D445" i="53"/>
  <c r="C445" i="53"/>
  <c r="A445" i="53"/>
  <c r="G444" i="53"/>
  <c r="H444" i="53" s="1"/>
  <c r="E444" i="53"/>
  <c r="D444" i="53"/>
  <c r="C444" i="53"/>
  <c r="A444" i="53"/>
  <c r="G443" i="53"/>
  <c r="H443" i="53" s="1"/>
  <c r="E443" i="53"/>
  <c r="D443" i="53"/>
  <c r="C443" i="53"/>
  <c r="A443" i="53"/>
  <c r="G442" i="53"/>
  <c r="H442" i="53" s="1"/>
  <c r="E442" i="53"/>
  <c r="D442" i="53"/>
  <c r="C442" i="53"/>
  <c r="A442" i="53"/>
  <c r="G441" i="53"/>
  <c r="H441" i="53" s="1"/>
  <c r="E441" i="53"/>
  <c r="D441" i="53"/>
  <c r="C441" i="53"/>
  <c r="A441" i="53"/>
  <c r="G440" i="53"/>
  <c r="H440" i="53" s="1"/>
  <c r="E440" i="53"/>
  <c r="D440" i="53"/>
  <c r="C440" i="53"/>
  <c r="A440" i="53"/>
  <c r="G439" i="53"/>
  <c r="H439" i="53" s="1"/>
  <c r="E439" i="53"/>
  <c r="D439" i="53"/>
  <c r="C439" i="53"/>
  <c r="A439" i="53"/>
  <c r="G438" i="53"/>
  <c r="H438" i="53" s="1"/>
  <c r="E438" i="53"/>
  <c r="D438" i="53"/>
  <c r="C438" i="53"/>
  <c r="A438" i="53"/>
  <c r="G437" i="53"/>
  <c r="H437" i="53" s="1"/>
  <c r="E437" i="53"/>
  <c r="D437" i="53"/>
  <c r="C437" i="53"/>
  <c r="A437" i="53"/>
  <c r="G436" i="53"/>
  <c r="H436" i="53" s="1"/>
  <c r="E436" i="53"/>
  <c r="D436" i="53"/>
  <c r="C436" i="53"/>
  <c r="A436" i="53"/>
  <c r="G435" i="53"/>
  <c r="H435" i="53" s="1"/>
  <c r="E435" i="53"/>
  <c r="D435" i="53"/>
  <c r="C435" i="53"/>
  <c r="A435" i="53"/>
  <c r="G434" i="53"/>
  <c r="H434" i="53" s="1"/>
  <c r="E434" i="53"/>
  <c r="D434" i="53"/>
  <c r="C434" i="53"/>
  <c r="A434" i="53"/>
  <c r="G433" i="53"/>
  <c r="H433" i="53" s="1"/>
  <c r="E433" i="53"/>
  <c r="D433" i="53"/>
  <c r="C433" i="53"/>
  <c r="A433" i="53"/>
  <c r="G432" i="53"/>
  <c r="H432" i="53" s="1"/>
  <c r="E432" i="53"/>
  <c r="D432" i="53"/>
  <c r="C432" i="53"/>
  <c r="A432" i="53"/>
  <c r="C454" i="52"/>
  <c r="A454" i="52"/>
  <c r="C453" i="52"/>
  <c r="A453" i="52"/>
  <c r="C452" i="52"/>
  <c r="A452" i="52"/>
  <c r="C451" i="52"/>
  <c r="A451" i="52"/>
  <c r="C450" i="52"/>
  <c r="A450" i="52"/>
  <c r="C449" i="52"/>
  <c r="A449" i="52"/>
  <c r="C448" i="52"/>
  <c r="A448" i="52"/>
  <c r="C447" i="52"/>
  <c r="A447" i="52"/>
  <c r="C446" i="52"/>
  <c r="A446" i="52"/>
  <c r="C445" i="52"/>
  <c r="A445" i="52"/>
  <c r="C444" i="52"/>
  <c r="A444" i="52"/>
  <c r="C443" i="52"/>
  <c r="A443" i="52"/>
  <c r="D442" i="52"/>
  <c r="C442" i="52"/>
  <c r="A442" i="52"/>
  <c r="D441" i="52"/>
  <c r="C441" i="52"/>
  <c r="A441" i="52"/>
  <c r="G440" i="52"/>
  <c r="H440" i="52" s="1"/>
  <c r="D440" i="52"/>
  <c r="C440" i="52"/>
  <c r="A440" i="52"/>
  <c r="G439" i="52"/>
  <c r="H439" i="52" s="1"/>
  <c r="D439" i="52"/>
  <c r="C439" i="52"/>
  <c r="A439" i="52"/>
  <c r="G438" i="52"/>
  <c r="H438" i="52" s="1"/>
  <c r="E438" i="52"/>
  <c r="D438" i="52"/>
  <c r="C438" i="52"/>
  <c r="A438" i="52"/>
  <c r="G437" i="52"/>
  <c r="H437" i="52" s="1"/>
  <c r="E437" i="52"/>
  <c r="D437" i="52"/>
  <c r="C437" i="52"/>
  <c r="A437" i="52"/>
  <c r="G436" i="52"/>
  <c r="H436" i="52" s="1"/>
  <c r="E436" i="52"/>
  <c r="D436" i="52"/>
  <c r="C436" i="52"/>
  <c r="A436" i="52"/>
  <c r="G435" i="52"/>
  <c r="H435" i="52" s="1"/>
  <c r="E435" i="52"/>
  <c r="D435" i="52"/>
  <c r="C435" i="52"/>
  <c r="A435" i="52"/>
  <c r="G434" i="52"/>
  <c r="H434" i="52" s="1"/>
  <c r="E434" i="52"/>
  <c r="D434" i="52"/>
  <c r="C434" i="52"/>
  <c r="A434" i="52"/>
  <c r="G433" i="52"/>
  <c r="H433" i="52" s="1"/>
  <c r="E433" i="52"/>
  <c r="D433" i="52"/>
  <c r="C433" i="52"/>
  <c r="A433" i="52"/>
  <c r="G432" i="52"/>
  <c r="H432" i="52" s="1"/>
  <c r="E432" i="52"/>
  <c r="D432" i="52"/>
  <c r="C432" i="52"/>
  <c r="A432" i="52"/>
  <c r="G454" i="51"/>
  <c r="H454" i="51" s="1"/>
  <c r="E454" i="51"/>
  <c r="D454" i="51"/>
  <c r="A454" i="51"/>
  <c r="G453" i="51"/>
  <c r="H453" i="51" s="1"/>
  <c r="E453" i="51"/>
  <c r="D453" i="51"/>
  <c r="A453" i="51"/>
  <c r="G452" i="51"/>
  <c r="H452" i="51" s="1"/>
  <c r="E452" i="51"/>
  <c r="D452" i="51"/>
  <c r="A452" i="51"/>
  <c r="G451" i="51"/>
  <c r="H451" i="51" s="1"/>
  <c r="E451" i="51"/>
  <c r="D451" i="51"/>
  <c r="A451" i="51"/>
  <c r="G450" i="51"/>
  <c r="H450" i="51" s="1"/>
  <c r="E450" i="51"/>
  <c r="D450" i="51"/>
  <c r="A450" i="51"/>
  <c r="G449" i="51"/>
  <c r="H449" i="51" s="1"/>
  <c r="E449" i="51"/>
  <c r="D449" i="51"/>
  <c r="A449" i="51"/>
  <c r="G448" i="51"/>
  <c r="H448" i="51" s="1"/>
  <c r="E448" i="51"/>
  <c r="D448" i="51"/>
  <c r="A448" i="51"/>
  <c r="G447" i="51"/>
  <c r="H447" i="51" s="1"/>
  <c r="E447" i="51"/>
  <c r="D447" i="51"/>
  <c r="A447" i="51"/>
  <c r="G446" i="51"/>
  <c r="H446" i="51" s="1"/>
  <c r="E446" i="51"/>
  <c r="D446" i="51"/>
  <c r="A446" i="51"/>
  <c r="G445" i="51"/>
  <c r="H445" i="51" s="1"/>
  <c r="E445" i="51"/>
  <c r="D445" i="51"/>
  <c r="A445" i="51"/>
  <c r="G444" i="51"/>
  <c r="H444" i="51" s="1"/>
  <c r="E444" i="51"/>
  <c r="D444" i="51"/>
  <c r="A444" i="51"/>
  <c r="G443" i="51"/>
  <c r="H443" i="51" s="1"/>
  <c r="E443" i="51"/>
  <c r="D443" i="51"/>
  <c r="A443" i="51"/>
  <c r="G442" i="51"/>
  <c r="H442" i="51" s="1"/>
  <c r="E442" i="51"/>
  <c r="D442" i="51"/>
  <c r="A442" i="51"/>
  <c r="G441" i="51"/>
  <c r="H441" i="51" s="1"/>
  <c r="E441" i="51"/>
  <c r="D441" i="51"/>
  <c r="A441" i="51"/>
  <c r="G440" i="51"/>
  <c r="H440" i="51" s="1"/>
  <c r="E440" i="51"/>
  <c r="D440" i="51"/>
  <c r="A440" i="51"/>
  <c r="G439" i="51"/>
  <c r="H439" i="51" s="1"/>
  <c r="E439" i="51"/>
  <c r="D439" i="51"/>
  <c r="A439" i="51"/>
  <c r="G438" i="51"/>
  <c r="H438" i="51" s="1"/>
  <c r="E438" i="51"/>
  <c r="D438" i="51"/>
  <c r="A438" i="51"/>
  <c r="G437" i="51"/>
  <c r="H437" i="51" s="1"/>
  <c r="E437" i="51"/>
  <c r="D437" i="51"/>
  <c r="A437" i="51"/>
  <c r="G436" i="51"/>
  <c r="H436" i="51" s="1"/>
  <c r="E436" i="51"/>
  <c r="D436" i="51"/>
  <c r="A436" i="51"/>
  <c r="G435" i="51"/>
  <c r="H435" i="51" s="1"/>
  <c r="E435" i="51"/>
  <c r="D435" i="51"/>
  <c r="A435" i="51"/>
  <c r="G434" i="51"/>
  <c r="H434" i="51" s="1"/>
  <c r="E434" i="51"/>
  <c r="D434" i="51"/>
  <c r="A434" i="51"/>
  <c r="G433" i="51"/>
  <c r="H433" i="51" s="1"/>
  <c r="E433" i="51"/>
  <c r="D433" i="51"/>
  <c r="A433" i="51"/>
  <c r="G432" i="51"/>
  <c r="H432" i="51" s="1"/>
  <c r="E432" i="51"/>
  <c r="D432" i="51"/>
  <c r="A432" i="51"/>
  <c r="A454" i="50"/>
  <c r="A453" i="50"/>
  <c r="A452" i="50"/>
  <c r="A451" i="50"/>
  <c r="A450" i="50"/>
  <c r="A449" i="50"/>
  <c r="A448" i="50"/>
  <c r="A447" i="50"/>
  <c r="A446" i="50"/>
  <c r="A445" i="50"/>
  <c r="A444" i="50"/>
  <c r="A443" i="50"/>
  <c r="A442" i="50"/>
  <c r="A441" i="50"/>
  <c r="A440" i="50"/>
  <c r="A439" i="50"/>
  <c r="A438" i="50"/>
  <c r="A437" i="50"/>
  <c r="A436" i="50"/>
  <c r="A435" i="50"/>
  <c r="A434" i="50"/>
  <c r="A433" i="50"/>
  <c r="E432" i="50"/>
  <c r="A432" i="50"/>
  <c r="A454" i="49"/>
  <c r="A453" i="49"/>
  <c r="A452" i="49"/>
  <c r="A451" i="49"/>
  <c r="A450" i="49"/>
  <c r="A449" i="49"/>
  <c r="A448" i="49"/>
  <c r="A447" i="49"/>
  <c r="A446" i="49"/>
  <c r="A445" i="49"/>
  <c r="A444" i="49"/>
  <c r="A443" i="49"/>
  <c r="A442" i="49"/>
  <c r="A441" i="49"/>
  <c r="A440" i="49"/>
  <c r="A439" i="49"/>
  <c r="A438" i="49"/>
  <c r="A437" i="49"/>
  <c r="A436" i="49"/>
  <c r="A435" i="49"/>
  <c r="A434" i="49"/>
  <c r="A433" i="49"/>
  <c r="E432" i="49"/>
  <c r="D432" i="49"/>
  <c r="A432" i="49"/>
  <c r="A454" i="48"/>
  <c r="A453" i="48"/>
  <c r="A452" i="48"/>
  <c r="A451" i="48"/>
  <c r="A450" i="48"/>
  <c r="A449" i="48"/>
  <c r="A448" i="48"/>
  <c r="A447" i="48"/>
  <c r="A446" i="48"/>
  <c r="A445" i="48"/>
  <c r="A444" i="48"/>
  <c r="A443" i="48"/>
  <c r="A442" i="48"/>
  <c r="A441" i="48"/>
  <c r="A440" i="48"/>
  <c r="A439" i="48"/>
  <c r="A438" i="48"/>
  <c r="A437" i="48"/>
  <c r="A436" i="48"/>
  <c r="A435" i="48"/>
  <c r="A434" i="48"/>
  <c r="A433" i="48"/>
  <c r="E432" i="48"/>
  <c r="A432" i="48"/>
  <c r="A454" i="45"/>
  <c r="A453" i="45"/>
  <c r="A452" i="45"/>
  <c r="A451" i="45"/>
  <c r="A450" i="45"/>
  <c r="A449" i="45"/>
  <c r="A448" i="45"/>
  <c r="A447" i="45"/>
  <c r="A446" i="45"/>
  <c r="A445" i="45"/>
  <c r="A444" i="45"/>
  <c r="A443" i="45"/>
  <c r="A442" i="45"/>
  <c r="A441" i="45"/>
  <c r="A440" i="45"/>
  <c r="A439" i="45"/>
  <c r="A438" i="45"/>
  <c r="A437" i="45"/>
  <c r="A436" i="45"/>
  <c r="A435" i="45"/>
  <c r="A434" i="45"/>
  <c r="A433" i="45"/>
  <c r="G432" i="45"/>
  <c r="H432" i="45" s="1"/>
  <c r="E432" i="45"/>
  <c r="A432" i="45"/>
  <c r="G430" i="44"/>
  <c r="H430" i="44" s="1"/>
  <c r="G432" i="44"/>
  <c r="H432" i="44" s="1"/>
  <c r="A430" i="44"/>
  <c r="A431" i="44"/>
  <c r="A432" i="44"/>
  <c r="A433" i="44"/>
  <c r="A434" i="44"/>
  <c r="A435" i="44"/>
  <c r="A436" i="44"/>
  <c r="A437" i="44"/>
  <c r="A438" i="44"/>
  <c r="A439" i="44"/>
  <c r="A440" i="44"/>
  <c r="A441" i="44"/>
  <c r="A442" i="44"/>
  <c r="A443" i="44"/>
  <c r="A444" i="44"/>
  <c r="A445" i="44"/>
  <c r="A446" i="44"/>
  <c r="A447" i="44"/>
  <c r="A448" i="44"/>
  <c r="A449" i="44"/>
  <c r="A450" i="44"/>
  <c r="A451" i="44"/>
  <c r="A452" i="44"/>
  <c r="A453" i="44"/>
  <c r="A454" i="44"/>
  <c r="A455" i="44"/>
  <c r="G397" i="69" l="1"/>
  <c r="H397" i="69" s="1"/>
  <c r="E397" i="69"/>
  <c r="D397" i="69"/>
  <c r="C397" i="69"/>
  <c r="A397" i="69"/>
  <c r="G396" i="69"/>
  <c r="H396" i="69" s="1"/>
  <c r="E396" i="69"/>
  <c r="D396" i="69"/>
  <c r="C396" i="69"/>
  <c r="A396" i="69"/>
  <c r="G395" i="69"/>
  <c r="H395" i="69" s="1"/>
  <c r="E395" i="69"/>
  <c r="D395" i="69"/>
  <c r="C395" i="69"/>
  <c r="A395" i="69"/>
  <c r="G394" i="69"/>
  <c r="H394" i="69" s="1"/>
  <c r="E394" i="69"/>
  <c r="D394" i="69"/>
  <c r="C394" i="69"/>
  <c r="A394" i="69"/>
  <c r="G393" i="69"/>
  <c r="H393" i="69" s="1"/>
  <c r="E393" i="69"/>
  <c r="D393" i="69"/>
  <c r="C393" i="69"/>
  <c r="A393" i="69"/>
  <c r="G392" i="69"/>
  <c r="H392" i="69" s="1"/>
  <c r="E392" i="69"/>
  <c r="D392" i="69"/>
  <c r="C392" i="69"/>
  <c r="A392" i="69"/>
  <c r="G391" i="69"/>
  <c r="H391" i="69" s="1"/>
  <c r="E391" i="69"/>
  <c r="D391" i="69"/>
  <c r="C391" i="69"/>
  <c r="A391" i="69"/>
  <c r="G390" i="69"/>
  <c r="H390" i="69" s="1"/>
  <c r="E390" i="69"/>
  <c r="D390" i="69"/>
  <c r="C390" i="69"/>
  <c r="A390" i="69"/>
  <c r="G389" i="69"/>
  <c r="H389" i="69" s="1"/>
  <c r="E389" i="69"/>
  <c r="D389" i="69"/>
  <c r="C389" i="69"/>
  <c r="A389" i="69"/>
  <c r="G388" i="69"/>
  <c r="H388" i="69" s="1"/>
  <c r="E388" i="69"/>
  <c r="D388" i="69"/>
  <c r="C388" i="69"/>
  <c r="A388" i="69"/>
  <c r="G387" i="69"/>
  <c r="H387" i="69" s="1"/>
  <c r="E387" i="69"/>
  <c r="D387" i="69"/>
  <c r="C387" i="69"/>
  <c r="A387" i="69"/>
  <c r="G386" i="69"/>
  <c r="H386" i="69" s="1"/>
  <c r="E386" i="69"/>
  <c r="D386" i="69"/>
  <c r="C386" i="69"/>
  <c r="A386" i="69"/>
  <c r="G385" i="69"/>
  <c r="H385" i="69" s="1"/>
  <c r="E385" i="69"/>
  <c r="D385" i="69"/>
  <c r="C385" i="69"/>
  <c r="A385" i="69"/>
  <c r="G384" i="69"/>
  <c r="H384" i="69" s="1"/>
  <c r="E384" i="69"/>
  <c r="D384" i="69"/>
  <c r="C384" i="69"/>
  <c r="A384" i="69"/>
  <c r="G383" i="69"/>
  <c r="H383" i="69" s="1"/>
  <c r="E383" i="69"/>
  <c r="D383" i="69"/>
  <c r="C383" i="69"/>
  <c r="A383" i="69"/>
  <c r="G382" i="69"/>
  <c r="H382" i="69" s="1"/>
  <c r="E382" i="69"/>
  <c r="D382" i="69"/>
  <c r="C382" i="69"/>
  <c r="A382" i="69"/>
  <c r="G381" i="69"/>
  <c r="H381" i="69" s="1"/>
  <c r="E381" i="69"/>
  <c r="D381" i="69"/>
  <c r="C381" i="69"/>
  <c r="A381" i="69"/>
  <c r="G380" i="69"/>
  <c r="H380" i="69" s="1"/>
  <c r="E380" i="69"/>
  <c r="D380" i="69"/>
  <c r="C380" i="69"/>
  <c r="A380" i="69"/>
  <c r="G379" i="69"/>
  <c r="H379" i="69" s="1"/>
  <c r="E379" i="69"/>
  <c r="D379" i="69"/>
  <c r="C379" i="69"/>
  <c r="A379" i="69"/>
  <c r="G378" i="69"/>
  <c r="H378" i="69" s="1"/>
  <c r="E378" i="69"/>
  <c r="D378" i="69"/>
  <c r="C378" i="69"/>
  <c r="A378" i="69"/>
  <c r="G377" i="69"/>
  <c r="H377" i="69" s="1"/>
  <c r="E377" i="69"/>
  <c r="D377" i="69"/>
  <c r="C377" i="69"/>
  <c r="A377" i="69"/>
  <c r="G376" i="69"/>
  <c r="H376" i="69" s="1"/>
  <c r="E376" i="69"/>
  <c r="D376" i="69"/>
  <c r="C376" i="69"/>
  <c r="A376" i="69"/>
  <c r="G375" i="69"/>
  <c r="H375" i="69" s="1"/>
  <c r="E375" i="69"/>
  <c r="D375" i="69"/>
  <c r="C375" i="69"/>
  <c r="A375" i="69"/>
  <c r="G397" i="68"/>
  <c r="H397" i="68" s="1"/>
  <c r="E397" i="68"/>
  <c r="D397" i="68"/>
  <c r="C397" i="68"/>
  <c r="A397" i="68"/>
  <c r="G396" i="68"/>
  <c r="H396" i="68" s="1"/>
  <c r="E396" i="68"/>
  <c r="D396" i="68"/>
  <c r="C396" i="68"/>
  <c r="A396" i="68"/>
  <c r="G395" i="68"/>
  <c r="H395" i="68" s="1"/>
  <c r="E395" i="68"/>
  <c r="D395" i="68"/>
  <c r="C395" i="68"/>
  <c r="A395" i="68"/>
  <c r="G394" i="68"/>
  <c r="H394" i="68" s="1"/>
  <c r="E394" i="68"/>
  <c r="D394" i="68"/>
  <c r="C394" i="68"/>
  <c r="A394" i="68"/>
  <c r="G393" i="68"/>
  <c r="H393" i="68" s="1"/>
  <c r="E393" i="68"/>
  <c r="D393" i="68"/>
  <c r="C393" i="68"/>
  <c r="A393" i="68"/>
  <c r="G392" i="68"/>
  <c r="H392" i="68" s="1"/>
  <c r="E392" i="68"/>
  <c r="D392" i="68"/>
  <c r="C392" i="68"/>
  <c r="A392" i="68"/>
  <c r="G391" i="68"/>
  <c r="H391" i="68" s="1"/>
  <c r="E391" i="68"/>
  <c r="D391" i="68"/>
  <c r="C391" i="68"/>
  <c r="A391" i="68"/>
  <c r="G390" i="68"/>
  <c r="H390" i="68" s="1"/>
  <c r="E390" i="68"/>
  <c r="D390" i="68"/>
  <c r="C390" i="68"/>
  <c r="A390" i="68"/>
  <c r="G389" i="68"/>
  <c r="H389" i="68" s="1"/>
  <c r="E389" i="68"/>
  <c r="D389" i="68"/>
  <c r="C389" i="68"/>
  <c r="A389" i="68"/>
  <c r="G388" i="68"/>
  <c r="H388" i="68" s="1"/>
  <c r="E388" i="68"/>
  <c r="D388" i="68"/>
  <c r="C388" i="68"/>
  <c r="A388" i="68"/>
  <c r="G387" i="68"/>
  <c r="H387" i="68" s="1"/>
  <c r="E387" i="68"/>
  <c r="D387" i="68"/>
  <c r="C387" i="68"/>
  <c r="A387" i="68"/>
  <c r="G386" i="68"/>
  <c r="H386" i="68" s="1"/>
  <c r="E386" i="68"/>
  <c r="D386" i="68"/>
  <c r="C386" i="68"/>
  <c r="A386" i="68"/>
  <c r="G385" i="68"/>
  <c r="H385" i="68" s="1"/>
  <c r="E385" i="68"/>
  <c r="D385" i="68"/>
  <c r="C385" i="68"/>
  <c r="A385" i="68"/>
  <c r="G384" i="68"/>
  <c r="H384" i="68" s="1"/>
  <c r="E384" i="68"/>
  <c r="D384" i="68"/>
  <c r="C384" i="68"/>
  <c r="A384" i="68"/>
  <c r="G383" i="68"/>
  <c r="H383" i="68" s="1"/>
  <c r="E383" i="68"/>
  <c r="D383" i="68"/>
  <c r="C383" i="68"/>
  <c r="A383" i="68"/>
  <c r="G382" i="68"/>
  <c r="H382" i="68" s="1"/>
  <c r="E382" i="68"/>
  <c r="D382" i="68"/>
  <c r="C382" i="68"/>
  <c r="A382" i="68"/>
  <c r="G381" i="68"/>
  <c r="H381" i="68" s="1"/>
  <c r="E381" i="68"/>
  <c r="D381" i="68"/>
  <c r="C381" i="68"/>
  <c r="A381" i="68"/>
  <c r="G380" i="68"/>
  <c r="H380" i="68" s="1"/>
  <c r="E380" i="68"/>
  <c r="D380" i="68"/>
  <c r="C380" i="68"/>
  <c r="A380" i="68"/>
  <c r="G379" i="68"/>
  <c r="H379" i="68" s="1"/>
  <c r="E379" i="68"/>
  <c r="D379" i="68"/>
  <c r="C379" i="68"/>
  <c r="A379" i="68"/>
  <c r="G378" i="68"/>
  <c r="H378" i="68" s="1"/>
  <c r="E378" i="68"/>
  <c r="D378" i="68"/>
  <c r="C378" i="68"/>
  <c r="A378" i="68"/>
  <c r="G377" i="68"/>
  <c r="H377" i="68" s="1"/>
  <c r="E377" i="68"/>
  <c r="D377" i="68"/>
  <c r="C377" i="68"/>
  <c r="A377" i="68"/>
  <c r="G376" i="68"/>
  <c r="H376" i="68" s="1"/>
  <c r="E376" i="68"/>
  <c r="D376" i="68"/>
  <c r="C376" i="68"/>
  <c r="A376" i="68"/>
  <c r="G375" i="68"/>
  <c r="H375" i="68" s="1"/>
  <c r="E375" i="68"/>
  <c r="D375" i="68"/>
  <c r="C375" i="68"/>
  <c r="A375" i="68"/>
  <c r="G397" i="67"/>
  <c r="H397" i="67" s="1"/>
  <c r="E397" i="67"/>
  <c r="D397" i="67"/>
  <c r="C397" i="67"/>
  <c r="A397" i="67"/>
  <c r="G396" i="67"/>
  <c r="H396" i="67" s="1"/>
  <c r="E396" i="67"/>
  <c r="D396" i="67"/>
  <c r="C396" i="67"/>
  <c r="A396" i="67"/>
  <c r="G395" i="67"/>
  <c r="H395" i="67" s="1"/>
  <c r="E395" i="67"/>
  <c r="D395" i="67"/>
  <c r="C395" i="67"/>
  <c r="A395" i="67"/>
  <c r="G394" i="67"/>
  <c r="H394" i="67" s="1"/>
  <c r="E394" i="67"/>
  <c r="D394" i="67"/>
  <c r="C394" i="67"/>
  <c r="A394" i="67"/>
  <c r="G393" i="67"/>
  <c r="H393" i="67" s="1"/>
  <c r="E393" i="67"/>
  <c r="D393" i="67"/>
  <c r="C393" i="67"/>
  <c r="A393" i="67"/>
  <c r="G392" i="67"/>
  <c r="H392" i="67" s="1"/>
  <c r="E392" i="67"/>
  <c r="D392" i="67"/>
  <c r="C392" i="67"/>
  <c r="A392" i="67"/>
  <c r="G391" i="67"/>
  <c r="H391" i="67" s="1"/>
  <c r="E391" i="67"/>
  <c r="D391" i="67"/>
  <c r="C391" i="67"/>
  <c r="A391" i="67"/>
  <c r="G390" i="67"/>
  <c r="H390" i="67" s="1"/>
  <c r="E390" i="67"/>
  <c r="D390" i="67"/>
  <c r="C390" i="67"/>
  <c r="A390" i="67"/>
  <c r="G389" i="67"/>
  <c r="H389" i="67" s="1"/>
  <c r="E389" i="67"/>
  <c r="D389" i="67"/>
  <c r="C389" i="67"/>
  <c r="A389" i="67"/>
  <c r="G388" i="67"/>
  <c r="H388" i="67" s="1"/>
  <c r="E388" i="67"/>
  <c r="D388" i="67"/>
  <c r="C388" i="67"/>
  <c r="A388" i="67"/>
  <c r="G387" i="67"/>
  <c r="H387" i="67" s="1"/>
  <c r="E387" i="67"/>
  <c r="D387" i="67"/>
  <c r="C387" i="67"/>
  <c r="A387" i="67"/>
  <c r="G386" i="67"/>
  <c r="H386" i="67" s="1"/>
  <c r="E386" i="67"/>
  <c r="D386" i="67"/>
  <c r="C386" i="67"/>
  <c r="A386" i="67"/>
  <c r="G385" i="67"/>
  <c r="H385" i="67" s="1"/>
  <c r="E385" i="67"/>
  <c r="D385" i="67"/>
  <c r="C385" i="67"/>
  <c r="A385" i="67"/>
  <c r="G384" i="67"/>
  <c r="H384" i="67" s="1"/>
  <c r="E384" i="67"/>
  <c r="D384" i="67"/>
  <c r="C384" i="67"/>
  <c r="A384" i="67"/>
  <c r="G383" i="67"/>
  <c r="H383" i="67" s="1"/>
  <c r="E383" i="67"/>
  <c r="D383" i="67"/>
  <c r="C383" i="67"/>
  <c r="A383" i="67"/>
  <c r="G382" i="67"/>
  <c r="H382" i="67" s="1"/>
  <c r="E382" i="67"/>
  <c r="D382" i="67"/>
  <c r="C382" i="67"/>
  <c r="A382" i="67"/>
  <c r="G381" i="67"/>
  <c r="H381" i="67" s="1"/>
  <c r="E381" i="67"/>
  <c r="D381" i="67"/>
  <c r="C381" i="67"/>
  <c r="A381" i="67"/>
  <c r="G380" i="67"/>
  <c r="H380" i="67" s="1"/>
  <c r="E380" i="67"/>
  <c r="D380" i="67"/>
  <c r="C380" i="67"/>
  <c r="A380" i="67"/>
  <c r="G379" i="67"/>
  <c r="H379" i="67" s="1"/>
  <c r="E379" i="67"/>
  <c r="D379" i="67"/>
  <c r="C379" i="67"/>
  <c r="A379" i="67"/>
  <c r="G378" i="67"/>
  <c r="H378" i="67" s="1"/>
  <c r="E378" i="67"/>
  <c r="D378" i="67"/>
  <c r="C378" i="67"/>
  <c r="A378" i="67"/>
  <c r="G377" i="67"/>
  <c r="H377" i="67" s="1"/>
  <c r="E377" i="67"/>
  <c r="D377" i="67"/>
  <c r="C377" i="67"/>
  <c r="A377" i="67"/>
  <c r="G376" i="67"/>
  <c r="H376" i="67" s="1"/>
  <c r="E376" i="67"/>
  <c r="D376" i="67"/>
  <c r="C376" i="67"/>
  <c r="A376" i="67"/>
  <c r="G375" i="67"/>
  <c r="H375" i="67" s="1"/>
  <c r="E375" i="67"/>
  <c r="D375" i="67"/>
  <c r="C375" i="67"/>
  <c r="A375" i="67"/>
  <c r="G397" i="66"/>
  <c r="H397" i="66" s="1"/>
  <c r="E397" i="66"/>
  <c r="D397" i="66"/>
  <c r="C397" i="66"/>
  <c r="A397" i="66"/>
  <c r="G396" i="66"/>
  <c r="H396" i="66" s="1"/>
  <c r="E396" i="66"/>
  <c r="D396" i="66"/>
  <c r="C396" i="66"/>
  <c r="A396" i="66"/>
  <c r="G395" i="66"/>
  <c r="H395" i="66" s="1"/>
  <c r="E395" i="66"/>
  <c r="D395" i="66"/>
  <c r="C395" i="66"/>
  <c r="A395" i="66"/>
  <c r="G394" i="66"/>
  <c r="H394" i="66" s="1"/>
  <c r="E394" i="66"/>
  <c r="D394" i="66"/>
  <c r="C394" i="66"/>
  <c r="A394" i="66"/>
  <c r="G393" i="66"/>
  <c r="H393" i="66" s="1"/>
  <c r="E393" i="66"/>
  <c r="D393" i="66"/>
  <c r="C393" i="66"/>
  <c r="A393" i="66"/>
  <c r="G392" i="66"/>
  <c r="H392" i="66" s="1"/>
  <c r="E392" i="66"/>
  <c r="D392" i="66"/>
  <c r="C392" i="66"/>
  <c r="A392" i="66"/>
  <c r="G391" i="66"/>
  <c r="H391" i="66" s="1"/>
  <c r="E391" i="66"/>
  <c r="D391" i="66"/>
  <c r="C391" i="66"/>
  <c r="A391" i="66"/>
  <c r="G390" i="66"/>
  <c r="H390" i="66" s="1"/>
  <c r="E390" i="66"/>
  <c r="D390" i="66"/>
  <c r="C390" i="66"/>
  <c r="A390" i="66"/>
  <c r="G389" i="66"/>
  <c r="H389" i="66" s="1"/>
  <c r="E389" i="66"/>
  <c r="D389" i="66"/>
  <c r="C389" i="66"/>
  <c r="A389" i="66"/>
  <c r="G388" i="66"/>
  <c r="H388" i="66" s="1"/>
  <c r="E388" i="66"/>
  <c r="D388" i="66"/>
  <c r="C388" i="66"/>
  <c r="A388" i="66"/>
  <c r="G387" i="66"/>
  <c r="H387" i="66" s="1"/>
  <c r="E387" i="66"/>
  <c r="D387" i="66"/>
  <c r="C387" i="66"/>
  <c r="A387" i="66"/>
  <c r="G386" i="66"/>
  <c r="H386" i="66" s="1"/>
  <c r="E386" i="66"/>
  <c r="D386" i="66"/>
  <c r="C386" i="66"/>
  <c r="A386" i="66"/>
  <c r="G385" i="66"/>
  <c r="H385" i="66" s="1"/>
  <c r="E385" i="66"/>
  <c r="D385" i="66"/>
  <c r="C385" i="66"/>
  <c r="A385" i="66"/>
  <c r="G384" i="66"/>
  <c r="H384" i="66" s="1"/>
  <c r="E384" i="66"/>
  <c r="D384" i="66"/>
  <c r="C384" i="66"/>
  <c r="A384" i="66"/>
  <c r="G383" i="66"/>
  <c r="H383" i="66" s="1"/>
  <c r="E383" i="66"/>
  <c r="D383" i="66"/>
  <c r="C383" i="66"/>
  <c r="A383" i="66"/>
  <c r="G382" i="66"/>
  <c r="H382" i="66" s="1"/>
  <c r="E382" i="66"/>
  <c r="D382" i="66"/>
  <c r="C382" i="66"/>
  <c r="A382" i="66"/>
  <c r="G381" i="66"/>
  <c r="H381" i="66" s="1"/>
  <c r="E381" i="66"/>
  <c r="D381" i="66"/>
  <c r="C381" i="66"/>
  <c r="A381" i="66"/>
  <c r="G380" i="66"/>
  <c r="H380" i="66" s="1"/>
  <c r="E380" i="66"/>
  <c r="D380" i="66"/>
  <c r="C380" i="66"/>
  <c r="A380" i="66"/>
  <c r="G379" i="66"/>
  <c r="H379" i="66" s="1"/>
  <c r="E379" i="66"/>
  <c r="D379" i="66"/>
  <c r="C379" i="66"/>
  <c r="A379" i="66"/>
  <c r="G378" i="66"/>
  <c r="H378" i="66" s="1"/>
  <c r="E378" i="66"/>
  <c r="D378" i="66"/>
  <c r="C378" i="66"/>
  <c r="A378" i="66"/>
  <c r="G377" i="66"/>
  <c r="H377" i="66" s="1"/>
  <c r="E377" i="66"/>
  <c r="D377" i="66"/>
  <c r="C377" i="66"/>
  <c r="A377" i="66"/>
  <c r="G376" i="66"/>
  <c r="H376" i="66" s="1"/>
  <c r="E376" i="66"/>
  <c r="D376" i="66"/>
  <c r="C376" i="66"/>
  <c r="A376" i="66"/>
  <c r="G375" i="66"/>
  <c r="H375" i="66" s="1"/>
  <c r="E375" i="66"/>
  <c r="D375" i="66"/>
  <c r="C375" i="66"/>
  <c r="A375" i="66"/>
  <c r="G397" i="65"/>
  <c r="H397" i="65" s="1"/>
  <c r="E397" i="65"/>
  <c r="D397" i="65"/>
  <c r="C397" i="65"/>
  <c r="A397" i="65"/>
  <c r="G396" i="65"/>
  <c r="H396" i="65" s="1"/>
  <c r="E396" i="65"/>
  <c r="D396" i="65"/>
  <c r="C396" i="65"/>
  <c r="A396" i="65"/>
  <c r="G395" i="65"/>
  <c r="H395" i="65" s="1"/>
  <c r="E395" i="65"/>
  <c r="D395" i="65"/>
  <c r="C395" i="65"/>
  <c r="A395" i="65"/>
  <c r="G394" i="65"/>
  <c r="H394" i="65" s="1"/>
  <c r="E394" i="65"/>
  <c r="D394" i="65"/>
  <c r="C394" i="65"/>
  <c r="A394" i="65"/>
  <c r="G393" i="65"/>
  <c r="H393" i="65" s="1"/>
  <c r="E393" i="65"/>
  <c r="D393" i="65"/>
  <c r="C393" i="65"/>
  <c r="A393" i="65"/>
  <c r="G392" i="65"/>
  <c r="H392" i="65" s="1"/>
  <c r="E392" i="65"/>
  <c r="D392" i="65"/>
  <c r="C392" i="65"/>
  <c r="A392" i="65"/>
  <c r="G391" i="65"/>
  <c r="H391" i="65" s="1"/>
  <c r="E391" i="65"/>
  <c r="D391" i="65"/>
  <c r="C391" i="65"/>
  <c r="A391" i="65"/>
  <c r="G390" i="65"/>
  <c r="H390" i="65" s="1"/>
  <c r="E390" i="65"/>
  <c r="D390" i="65"/>
  <c r="C390" i="65"/>
  <c r="A390" i="65"/>
  <c r="G389" i="65"/>
  <c r="H389" i="65" s="1"/>
  <c r="E389" i="65"/>
  <c r="D389" i="65"/>
  <c r="C389" i="65"/>
  <c r="A389" i="65"/>
  <c r="G388" i="65"/>
  <c r="H388" i="65" s="1"/>
  <c r="E388" i="65"/>
  <c r="D388" i="65"/>
  <c r="C388" i="65"/>
  <c r="A388" i="65"/>
  <c r="G387" i="65"/>
  <c r="H387" i="65" s="1"/>
  <c r="E387" i="65"/>
  <c r="D387" i="65"/>
  <c r="C387" i="65"/>
  <c r="A387" i="65"/>
  <c r="G386" i="65"/>
  <c r="H386" i="65" s="1"/>
  <c r="E386" i="65"/>
  <c r="D386" i="65"/>
  <c r="C386" i="65"/>
  <c r="A386" i="65"/>
  <c r="G385" i="65"/>
  <c r="H385" i="65" s="1"/>
  <c r="E385" i="65"/>
  <c r="D385" i="65"/>
  <c r="C385" i="65"/>
  <c r="A385" i="65"/>
  <c r="G384" i="65"/>
  <c r="H384" i="65" s="1"/>
  <c r="E384" i="65"/>
  <c r="D384" i="65"/>
  <c r="C384" i="65"/>
  <c r="A384" i="65"/>
  <c r="G383" i="65"/>
  <c r="H383" i="65" s="1"/>
  <c r="E383" i="65"/>
  <c r="D383" i="65"/>
  <c r="C383" i="65"/>
  <c r="A383" i="65"/>
  <c r="G382" i="65"/>
  <c r="H382" i="65" s="1"/>
  <c r="E382" i="65"/>
  <c r="D382" i="65"/>
  <c r="C382" i="65"/>
  <c r="A382" i="65"/>
  <c r="G381" i="65"/>
  <c r="H381" i="65" s="1"/>
  <c r="E381" i="65"/>
  <c r="D381" i="65"/>
  <c r="C381" i="65"/>
  <c r="A381" i="65"/>
  <c r="G380" i="65"/>
  <c r="H380" i="65" s="1"/>
  <c r="E380" i="65"/>
  <c r="D380" i="65"/>
  <c r="C380" i="65"/>
  <c r="A380" i="65"/>
  <c r="G379" i="65"/>
  <c r="H379" i="65" s="1"/>
  <c r="E379" i="65"/>
  <c r="D379" i="65"/>
  <c r="C379" i="65"/>
  <c r="A379" i="65"/>
  <c r="G378" i="65"/>
  <c r="H378" i="65" s="1"/>
  <c r="E378" i="65"/>
  <c r="D378" i="65"/>
  <c r="C378" i="65"/>
  <c r="A378" i="65"/>
  <c r="G377" i="65"/>
  <c r="H377" i="65" s="1"/>
  <c r="E377" i="65"/>
  <c r="D377" i="65"/>
  <c r="C377" i="65"/>
  <c r="A377" i="65"/>
  <c r="G376" i="65"/>
  <c r="H376" i="65" s="1"/>
  <c r="E376" i="65"/>
  <c r="D376" i="65"/>
  <c r="C376" i="65"/>
  <c r="A376" i="65"/>
  <c r="G375" i="65"/>
  <c r="H375" i="65" s="1"/>
  <c r="E375" i="65"/>
  <c r="D375" i="65"/>
  <c r="C375" i="65"/>
  <c r="A375" i="65"/>
  <c r="G397" i="64"/>
  <c r="H397" i="64" s="1"/>
  <c r="E397" i="64"/>
  <c r="D397" i="64"/>
  <c r="C397" i="64"/>
  <c r="A397" i="64"/>
  <c r="G396" i="64"/>
  <c r="H396" i="64" s="1"/>
  <c r="E396" i="64"/>
  <c r="D396" i="64"/>
  <c r="C396" i="64"/>
  <c r="A396" i="64"/>
  <c r="G395" i="64"/>
  <c r="H395" i="64" s="1"/>
  <c r="E395" i="64"/>
  <c r="D395" i="64"/>
  <c r="C395" i="64"/>
  <c r="A395" i="64"/>
  <c r="G394" i="64"/>
  <c r="H394" i="64" s="1"/>
  <c r="E394" i="64"/>
  <c r="D394" i="64"/>
  <c r="C394" i="64"/>
  <c r="A394" i="64"/>
  <c r="G393" i="64"/>
  <c r="H393" i="64" s="1"/>
  <c r="E393" i="64"/>
  <c r="D393" i="64"/>
  <c r="C393" i="64"/>
  <c r="A393" i="64"/>
  <c r="G392" i="64"/>
  <c r="H392" i="64" s="1"/>
  <c r="E392" i="64"/>
  <c r="D392" i="64"/>
  <c r="C392" i="64"/>
  <c r="A392" i="64"/>
  <c r="G391" i="64"/>
  <c r="H391" i="64" s="1"/>
  <c r="E391" i="64"/>
  <c r="D391" i="64"/>
  <c r="C391" i="64"/>
  <c r="A391" i="64"/>
  <c r="G390" i="64"/>
  <c r="H390" i="64" s="1"/>
  <c r="E390" i="64"/>
  <c r="D390" i="64"/>
  <c r="C390" i="64"/>
  <c r="A390" i="64"/>
  <c r="G389" i="64"/>
  <c r="H389" i="64" s="1"/>
  <c r="E389" i="64"/>
  <c r="D389" i="64"/>
  <c r="C389" i="64"/>
  <c r="A389" i="64"/>
  <c r="G388" i="64"/>
  <c r="H388" i="64" s="1"/>
  <c r="E388" i="64"/>
  <c r="D388" i="64"/>
  <c r="C388" i="64"/>
  <c r="A388" i="64"/>
  <c r="G387" i="64"/>
  <c r="H387" i="64" s="1"/>
  <c r="E387" i="64"/>
  <c r="D387" i="64"/>
  <c r="C387" i="64"/>
  <c r="A387" i="64"/>
  <c r="G386" i="64"/>
  <c r="H386" i="64" s="1"/>
  <c r="E386" i="64"/>
  <c r="D386" i="64"/>
  <c r="C386" i="64"/>
  <c r="A386" i="64"/>
  <c r="G385" i="64"/>
  <c r="H385" i="64" s="1"/>
  <c r="E385" i="64"/>
  <c r="D385" i="64"/>
  <c r="C385" i="64"/>
  <c r="A385" i="64"/>
  <c r="G384" i="64"/>
  <c r="H384" i="64" s="1"/>
  <c r="E384" i="64"/>
  <c r="D384" i="64"/>
  <c r="C384" i="64"/>
  <c r="A384" i="64"/>
  <c r="G383" i="64"/>
  <c r="H383" i="64" s="1"/>
  <c r="E383" i="64"/>
  <c r="D383" i="64"/>
  <c r="C383" i="64"/>
  <c r="A383" i="64"/>
  <c r="G382" i="64"/>
  <c r="H382" i="64" s="1"/>
  <c r="E382" i="64"/>
  <c r="D382" i="64"/>
  <c r="C382" i="64"/>
  <c r="A382" i="64"/>
  <c r="G381" i="64"/>
  <c r="H381" i="64" s="1"/>
  <c r="E381" i="64"/>
  <c r="D381" i="64"/>
  <c r="C381" i="64"/>
  <c r="A381" i="64"/>
  <c r="G380" i="64"/>
  <c r="H380" i="64" s="1"/>
  <c r="E380" i="64"/>
  <c r="D380" i="64"/>
  <c r="C380" i="64"/>
  <c r="A380" i="64"/>
  <c r="G379" i="64"/>
  <c r="H379" i="64" s="1"/>
  <c r="E379" i="64"/>
  <c r="D379" i="64"/>
  <c r="C379" i="64"/>
  <c r="A379" i="64"/>
  <c r="G378" i="64"/>
  <c r="H378" i="64" s="1"/>
  <c r="E378" i="64"/>
  <c r="D378" i="64"/>
  <c r="C378" i="64"/>
  <c r="A378" i="64"/>
  <c r="G377" i="64"/>
  <c r="H377" i="64" s="1"/>
  <c r="E377" i="64"/>
  <c r="D377" i="64"/>
  <c r="C377" i="64"/>
  <c r="A377" i="64"/>
  <c r="G376" i="64"/>
  <c r="H376" i="64" s="1"/>
  <c r="E376" i="64"/>
  <c r="D376" i="64"/>
  <c r="C376" i="64"/>
  <c r="A376" i="64"/>
  <c r="G375" i="64"/>
  <c r="H375" i="64" s="1"/>
  <c r="E375" i="64"/>
  <c r="D375" i="64"/>
  <c r="C375" i="64"/>
  <c r="A375" i="64"/>
  <c r="G397" i="63"/>
  <c r="H397" i="63" s="1"/>
  <c r="E397" i="63"/>
  <c r="D397" i="63"/>
  <c r="C397" i="63"/>
  <c r="A397" i="63"/>
  <c r="G396" i="63"/>
  <c r="H396" i="63" s="1"/>
  <c r="E396" i="63"/>
  <c r="D396" i="63"/>
  <c r="C396" i="63"/>
  <c r="A396" i="63"/>
  <c r="G395" i="63"/>
  <c r="H395" i="63" s="1"/>
  <c r="E395" i="63"/>
  <c r="D395" i="63"/>
  <c r="C395" i="63"/>
  <c r="A395" i="63"/>
  <c r="G394" i="63"/>
  <c r="H394" i="63" s="1"/>
  <c r="E394" i="63"/>
  <c r="D394" i="63"/>
  <c r="C394" i="63"/>
  <c r="A394" i="63"/>
  <c r="G393" i="63"/>
  <c r="H393" i="63" s="1"/>
  <c r="E393" i="63"/>
  <c r="D393" i="63"/>
  <c r="C393" i="63"/>
  <c r="A393" i="63"/>
  <c r="G392" i="63"/>
  <c r="H392" i="63" s="1"/>
  <c r="E392" i="63"/>
  <c r="D392" i="63"/>
  <c r="C392" i="63"/>
  <c r="A392" i="63"/>
  <c r="G391" i="63"/>
  <c r="H391" i="63" s="1"/>
  <c r="E391" i="63"/>
  <c r="D391" i="63"/>
  <c r="C391" i="63"/>
  <c r="A391" i="63"/>
  <c r="G390" i="63"/>
  <c r="H390" i="63" s="1"/>
  <c r="E390" i="63"/>
  <c r="D390" i="63"/>
  <c r="C390" i="63"/>
  <c r="A390" i="63"/>
  <c r="G389" i="63"/>
  <c r="H389" i="63" s="1"/>
  <c r="E389" i="63"/>
  <c r="D389" i="63"/>
  <c r="C389" i="63"/>
  <c r="A389" i="63"/>
  <c r="G388" i="63"/>
  <c r="H388" i="63" s="1"/>
  <c r="E388" i="63"/>
  <c r="D388" i="63"/>
  <c r="C388" i="63"/>
  <c r="A388" i="63"/>
  <c r="G387" i="63"/>
  <c r="H387" i="63" s="1"/>
  <c r="E387" i="63"/>
  <c r="D387" i="63"/>
  <c r="C387" i="63"/>
  <c r="A387" i="63"/>
  <c r="G386" i="63"/>
  <c r="H386" i="63" s="1"/>
  <c r="E386" i="63"/>
  <c r="D386" i="63"/>
  <c r="C386" i="63"/>
  <c r="A386" i="63"/>
  <c r="G385" i="63"/>
  <c r="H385" i="63" s="1"/>
  <c r="E385" i="63"/>
  <c r="D385" i="63"/>
  <c r="C385" i="63"/>
  <c r="A385" i="63"/>
  <c r="G384" i="63"/>
  <c r="H384" i="63" s="1"/>
  <c r="E384" i="63"/>
  <c r="D384" i="63"/>
  <c r="C384" i="63"/>
  <c r="A384" i="63"/>
  <c r="G383" i="63"/>
  <c r="H383" i="63" s="1"/>
  <c r="E383" i="63"/>
  <c r="D383" i="63"/>
  <c r="C383" i="63"/>
  <c r="A383" i="63"/>
  <c r="G382" i="63"/>
  <c r="H382" i="63" s="1"/>
  <c r="E382" i="63"/>
  <c r="D382" i="63"/>
  <c r="C382" i="63"/>
  <c r="A382" i="63"/>
  <c r="G381" i="63"/>
  <c r="H381" i="63" s="1"/>
  <c r="E381" i="63"/>
  <c r="D381" i="63"/>
  <c r="C381" i="63"/>
  <c r="A381" i="63"/>
  <c r="G380" i="63"/>
  <c r="H380" i="63" s="1"/>
  <c r="E380" i="63"/>
  <c r="D380" i="63"/>
  <c r="C380" i="63"/>
  <c r="A380" i="63"/>
  <c r="G379" i="63"/>
  <c r="H379" i="63" s="1"/>
  <c r="E379" i="63"/>
  <c r="D379" i="63"/>
  <c r="C379" i="63"/>
  <c r="A379" i="63"/>
  <c r="G378" i="63"/>
  <c r="H378" i="63" s="1"/>
  <c r="E378" i="63"/>
  <c r="D378" i="63"/>
  <c r="C378" i="63"/>
  <c r="A378" i="63"/>
  <c r="G377" i="63"/>
  <c r="H377" i="63" s="1"/>
  <c r="E377" i="63"/>
  <c r="D377" i="63"/>
  <c r="C377" i="63"/>
  <c r="A377" i="63"/>
  <c r="G376" i="63"/>
  <c r="H376" i="63" s="1"/>
  <c r="E376" i="63"/>
  <c r="D376" i="63"/>
  <c r="C376" i="63"/>
  <c r="A376" i="63"/>
  <c r="G375" i="63"/>
  <c r="H375" i="63" s="1"/>
  <c r="E375" i="63"/>
  <c r="D375" i="63"/>
  <c r="C375" i="63"/>
  <c r="A375" i="63"/>
  <c r="G397" i="62"/>
  <c r="H397" i="62" s="1"/>
  <c r="E397" i="62"/>
  <c r="D397" i="62"/>
  <c r="C397" i="62"/>
  <c r="A397" i="62"/>
  <c r="G396" i="62"/>
  <c r="H396" i="62" s="1"/>
  <c r="E396" i="62"/>
  <c r="D396" i="62"/>
  <c r="C396" i="62"/>
  <c r="A396" i="62"/>
  <c r="G395" i="62"/>
  <c r="H395" i="62" s="1"/>
  <c r="E395" i="62"/>
  <c r="D395" i="62"/>
  <c r="C395" i="62"/>
  <c r="A395" i="62"/>
  <c r="G394" i="62"/>
  <c r="H394" i="62" s="1"/>
  <c r="E394" i="62"/>
  <c r="D394" i="62"/>
  <c r="C394" i="62"/>
  <c r="A394" i="62"/>
  <c r="G393" i="62"/>
  <c r="H393" i="62" s="1"/>
  <c r="E393" i="62"/>
  <c r="D393" i="62"/>
  <c r="C393" i="62"/>
  <c r="A393" i="62"/>
  <c r="G392" i="62"/>
  <c r="H392" i="62" s="1"/>
  <c r="E392" i="62"/>
  <c r="D392" i="62"/>
  <c r="C392" i="62"/>
  <c r="A392" i="62"/>
  <c r="G391" i="62"/>
  <c r="H391" i="62" s="1"/>
  <c r="E391" i="62"/>
  <c r="D391" i="62"/>
  <c r="C391" i="62"/>
  <c r="A391" i="62"/>
  <c r="G390" i="62"/>
  <c r="H390" i="62" s="1"/>
  <c r="E390" i="62"/>
  <c r="D390" i="62"/>
  <c r="C390" i="62"/>
  <c r="A390" i="62"/>
  <c r="G389" i="62"/>
  <c r="H389" i="62" s="1"/>
  <c r="E389" i="62"/>
  <c r="D389" i="62"/>
  <c r="C389" i="62"/>
  <c r="A389" i="62"/>
  <c r="G388" i="62"/>
  <c r="H388" i="62" s="1"/>
  <c r="E388" i="62"/>
  <c r="D388" i="62"/>
  <c r="C388" i="62"/>
  <c r="A388" i="62"/>
  <c r="G387" i="62"/>
  <c r="H387" i="62" s="1"/>
  <c r="E387" i="62"/>
  <c r="D387" i="62"/>
  <c r="C387" i="62"/>
  <c r="A387" i="62"/>
  <c r="G386" i="62"/>
  <c r="H386" i="62" s="1"/>
  <c r="E386" i="62"/>
  <c r="D386" i="62"/>
  <c r="C386" i="62"/>
  <c r="A386" i="62"/>
  <c r="G385" i="62"/>
  <c r="H385" i="62" s="1"/>
  <c r="E385" i="62"/>
  <c r="D385" i="62"/>
  <c r="C385" i="62"/>
  <c r="A385" i="62"/>
  <c r="G384" i="62"/>
  <c r="H384" i="62" s="1"/>
  <c r="E384" i="62"/>
  <c r="D384" i="62"/>
  <c r="C384" i="62"/>
  <c r="A384" i="62"/>
  <c r="G383" i="62"/>
  <c r="H383" i="62" s="1"/>
  <c r="E383" i="62"/>
  <c r="D383" i="62"/>
  <c r="C383" i="62"/>
  <c r="A383" i="62"/>
  <c r="G382" i="62"/>
  <c r="H382" i="62" s="1"/>
  <c r="E382" i="62"/>
  <c r="D382" i="62"/>
  <c r="C382" i="62"/>
  <c r="A382" i="62"/>
  <c r="G381" i="62"/>
  <c r="H381" i="62" s="1"/>
  <c r="E381" i="62"/>
  <c r="D381" i="62"/>
  <c r="C381" i="62"/>
  <c r="A381" i="62"/>
  <c r="G380" i="62"/>
  <c r="H380" i="62" s="1"/>
  <c r="E380" i="62"/>
  <c r="D380" i="62"/>
  <c r="C380" i="62"/>
  <c r="A380" i="62"/>
  <c r="G379" i="62"/>
  <c r="H379" i="62" s="1"/>
  <c r="E379" i="62"/>
  <c r="D379" i="62"/>
  <c r="C379" i="62"/>
  <c r="A379" i="62"/>
  <c r="G378" i="62"/>
  <c r="H378" i="62" s="1"/>
  <c r="E378" i="62"/>
  <c r="D378" i="62"/>
  <c r="C378" i="62"/>
  <c r="A378" i="62"/>
  <c r="G377" i="62"/>
  <c r="H377" i="62" s="1"/>
  <c r="E377" i="62"/>
  <c r="D377" i="62"/>
  <c r="C377" i="62"/>
  <c r="A377" i="62"/>
  <c r="G376" i="62"/>
  <c r="H376" i="62" s="1"/>
  <c r="E376" i="62"/>
  <c r="D376" i="62"/>
  <c r="C376" i="62"/>
  <c r="A376" i="62"/>
  <c r="G375" i="62"/>
  <c r="H375" i="62" s="1"/>
  <c r="E375" i="62"/>
  <c r="D375" i="62"/>
  <c r="C375" i="62"/>
  <c r="A375" i="62"/>
  <c r="G397" i="61"/>
  <c r="H397" i="61" s="1"/>
  <c r="E397" i="61"/>
  <c r="D397" i="61"/>
  <c r="C397" i="61"/>
  <c r="A397" i="61"/>
  <c r="G396" i="61"/>
  <c r="H396" i="61" s="1"/>
  <c r="E396" i="61"/>
  <c r="D396" i="61"/>
  <c r="C396" i="61"/>
  <c r="A396" i="61"/>
  <c r="G395" i="61"/>
  <c r="H395" i="61" s="1"/>
  <c r="E395" i="61"/>
  <c r="D395" i="61"/>
  <c r="C395" i="61"/>
  <c r="A395" i="61"/>
  <c r="G394" i="61"/>
  <c r="H394" i="61" s="1"/>
  <c r="E394" i="61"/>
  <c r="D394" i="61"/>
  <c r="C394" i="61"/>
  <c r="A394" i="61"/>
  <c r="G393" i="61"/>
  <c r="H393" i="61" s="1"/>
  <c r="E393" i="61"/>
  <c r="D393" i="61"/>
  <c r="C393" i="61"/>
  <c r="A393" i="61"/>
  <c r="G392" i="61"/>
  <c r="H392" i="61" s="1"/>
  <c r="E392" i="61"/>
  <c r="D392" i="61"/>
  <c r="C392" i="61"/>
  <c r="A392" i="61"/>
  <c r="G391" i="61"/>
  <c r="H391" i="61" s="1"/>
  <c r="E391" i="61"/>
  <c r="D391" i="61"/>
  <c r="C391" i="61"/>
  <c r="A391" i="61"/>
  <c r="G390" i="61"/>
  <c r="H390" i="61" s="1"/>
  <c r="E390" i="61"/>
  <c r="D390" i="61"/>
  <c r="C390" i="61"/>
  <c r="A390" i="61"/>
  <c r="G389" i="61"/>
  <c r="H389" i="61" s="1"/>
  <c r="E389" i="61"/>
  <c r="D389" i="61"/>
  <c r="C389" i="61"/>
  <c r="A389" i="61"/>
  <c r="G388" i="61"/>
  <c r="H388" i="61" s="1"/>
  <c r="E388" i="61"/>
  <c r="D388" i="61"/>
  <c r="C388" i="61"/>
  <c r="A388" i="61"/>
  <c r="G387" i="61"/>
  <c r="H387" i="61" s="1"/>
  <c r="E387" i="61"/>
  <c r="D387" i="61"/>
  <c r="C387" i="61"/>
  <c r="A387" i="61"/>
  <c r="G386" i="61"/>
  <c r="H386" i="61" s="1"/>
  <c r="E386" i="61"/>
  <c r="D386" i="61"/>
  <c r="C386" i="61"/>
  <c r="A386" i="61"/>
  <c r="G385" i="61"/>
  <c r="H385" i="61" s="1"/>
  <c r="E385" i="61"/>
  <c r="D385" i="61"/>
  <c r="C385" i="61"/>
  <c r="A385" i="61"/>
  <c r="G384" i="61"/>
  <c r="H384" i="61" s="1"/>
  <c r="E384" i="61"/>
  <c r="D384" i="61"/>
  <c r="C384" i="61"/>
  <c r="A384" i="61"/>
  <c r="G383" i="61"/>
  <c r="H383" i="61" s="1"/>
  <c r="E383" i="61"/>
  <c r="D383" i="61"/>
  <c r="C383" i="61"/>
  <c r="A383" i="61"/>
  <c r="G382" i="61"/>
  <c r="H382" i="61" s="1"/>
  <c r="E382" i="61"/>
  <c r="D382" i="61"/>
  <c r="C382" i="61"/>
  <c r="A382" i="61"/>
  <c r="G381" i="61"/>
  <c r="H381" i="61" s="1"/>
  <c r="E381" i="61"/>
  <c r="D381" i="61"/>
  <c r="C381" i="61"/>
  <c r="A381" i="61"/>
  <c r="G380" i="61"/>
  <c r="H380" i="61" s="1"/>
  <c r="E380" i="61"/>
  <c r="D380" i="61"/>
  <c r="C380" i="61"/>
  <c r="A380" i="61"/>
  <c r="G379" i="61"/>
  <c r="H379" i="61" s="1"/>
  <c r="E379" i="61"/>
  <c r="D379" i="61"/>
  <c r="C379" i="61"/>
  <c r="A379" i="61"/>
  <c r="G378" i="61"/>
  <c r="H378" i="61" s="1"/>
  <c r="E378" i="61"/>
  <c r="D378" i="61"/>
  <c r="C378" i="61"/>
  <c r="A378" i="61"/>
  <c r="G377" i="61"/>
  <c r="H377" i="61" s="1"/>
  <c r="E377" i="61"/>
  <c r="D377" i="61"/>
  <c r="C377" i="61"/>
  <c r="A377" i="61"/>
  <c r="G376" i="61"/>
  <c r="H376" i="61" s="1"/>
  <c r="E376" i="61"/>
  <c r="D376" i="61"/>
  <c r="C376" i="61"/>
  <c r="A376" i="61"/>
  <c r="G375" i="61"/>
  <c r="H375" i="61" s="1"/>
  <c r="E375" i="61"/>
  <c r="D375" i="61"/>
  <c r="C375" i="61"/>
  <c r="A375" i="61"/>
  <c r="G397" i="60"/>
  <c r="H397" i="60" s="1"/>
  <c r="E397" i="60"/>
  <c r="D397" i="60"/>
  <c r="C397" i="60"/>
  <c r="A397" i="60"/>
  <c r="G396" i="60"/>
  <c r="H396" i="60" s="1"/>
  <c r="E396" i="60"/>
  <c r="D396" i="60"/>
  <c r="C396" i="60"/>
  <c r="A396" i="60"/>
  <c r="G395" i="60"/>
  <c r="H395" i="60" s="1"/>
  <c r="E395" i="60"/>
  <c r="D395" i="60"/>
  <c r="C395" i="60"/>
  <c r="A395" i="60"/>
  <c r="G394" i="60"/>
  <c r="H394" i="60" s="1"/>
  <c r="E394" i="60"/>
  <c r="D394" i="60"/>
  <c r="C394" i="60"/>
  <c r="A394" i="60"/>
  <c r="G393" i="60"/>
  <c r="H393" i="60" s="1"/>
  <c r="E393" i="60"/>
  <c r="D393" i="60"/>
  <c r="C393" i="60"/>
  <c r="A393" i="60"/>
  <c r="G392" i="60"/>
  <c r="H392" i="60" s="1"/>
  <c r="E392" i="60"/>
  <c r="D392" i="60"/>
  <c r="C392" i="60"/>
  <c r="A392" i="60"/>
  <c r="G391" i="60"/>
  <c r="H391" i="60" s="1"/>
  <c r="E391" i="60"/>
  <c r="D391" i="60"/>
  <c r="C391" i="60"/>
  <c r="A391" i="60"/>
  <c r="G390" i="60"/>
  <c r="H390" i="60" s="1"/>
  <c r="E390" i="60"/>
  <c r="D390" i="60"/>
  <c r="C390" i="60"/>
  <c r="A390" i="60"/>
  <c r="G389" i="60"/>
  <c r="H389" i="60" s="1"/>
  <c r="E389" i="60"/>
  <c r="D389" i="60"/>
  <c r="C389" i="60"/>
  <c r="A389" i="60"/>
  <c r="G388" i="60"/>
  <c r="H388" i="60" s="1"/>
  <c r="E388" i="60"/>
  <c r="D388" i="60"/>
  <c r="C388" i="60"/>
  <c r="A388" i="60"/>
  <c r="G387" i="60"/>
  <c r="H387" i="60" s="1"/>
  <c r="E387" i="60"/>
  <c r="D387" i="60"/>
  <c r="C387" i="60"/>
  <c r="A387" i="60"/>
  <c r="G386" i="60"/>
  <c r="H386" i="60" s="1"/>
  <c r="E386" i="60"/>
  <c r="D386" i="60"/>
  <c r="C386" i="60"/>
  <c r="A386" i="60"/>
  <c r="G385" i="60"/>
  <c r="H385" i="60" s="1"/>
  <c r="E385" i="60"/>
  <c r="D385" i="60"/>
  <c r="C385" i="60"/>
  <c r="A385" i="60"/>
  <c r="G384" i="60"/>
  <c r="H384" i="60" s="1"/>
  <c r="E384" i="60"/>
  <c r="D384" i="60"/>
  <c r="C384" i="60"/>
  <c r="A384" i="60"/>
  <c r="G383" i="60"/>
  <c r="H383" i="60" s="1"/>
  <c r="E383" i="60"/>
  <c r="D383" i="60"/>
  <c r="C383" i="60"/>
  <c r="A383" i="60"/>
  <c r="G382" i="60"/>
  <c r="H382" i="60" s="1"/>
  <c r="E382" i="60"/>
  <c r="D382" i="60"/>
  <c r="C382" i="60"/>
  <c r="A382" i="60"/>
  <c r="G381" i="60"/>
  <c r="H381" i="60" s="1"/>
  <c r="E381" i="60"/>
  <c r="D381" i="60"/>
  <c r="C381" i="60"/>
  <c r="A381" i="60"/>
  <c r="G380" i="60"/>
  <c r="H380" i="60" s="1"/>
  <c r="E380" i="60"/>
  <c r="D380" i="60"/>
  <c r="C380" i="60"/>
  <c r="A380" i="60"/>
  <c r="G379" i="60"/>
  <c r="H379" i="60" s="1"/>
  <c r="E379" i="60"/>
  <c r="D379" i="60"/>
  <c r="C379" i="60"/>
  <c r="A379" i="60"/>
  <c r="G378" i="60"/>
  <c r="H378" i="60" s="1"/>
  <c r="E378" i="60"/>
  <c r="D378" i="60"/>
  <c r="C378" i="60"/>
  <c r="A378" i="60"/>
  <c r="G377" i="60"/>
  <c r="H377" i="60" s="1"/>
  <c r="E377" i="60"/>
  <c r="D377" i="60"/>
  <c r="C377" i="60"/>
  <c r="A377" i="60"/>
  <c r="G376" i="60"/>
  <c r="H376" i="60" s="1"/>
  <c r="E376" i="60"/>
  <c r="D376" i="60"/>
  <c r="C376" i="60"/>
  <c r="A376" i="60"/>
  <c r="G375" i="60"/>
  <c r="H375" i="60" s="1"/>
  <c r="E375" i="60"/>
  <c r="D375" i="60"/>
  <c r="C375" i="60"/>
  <c r="A375" i="60"/>
  <c r="G397" i="59"/>
  <c r="H397" i="59" s="1"/>
  <c r="E397" i="59"/>
  <c r="D397" i="59"/>
  <c r="C397" i="59"/>
  <c r="A397" i="59"/>
  <c r="G396" i="59"/>
  <c r="H396" i="59" s="1"/>
  <c r="E396" i="59"/>
  <c r="D396" i="59"/>
  <c r="C396" i="59"/>
  <c r="A396" i="59"/>
  <c r="G395" i="59"/>
  <c r="H395" i="59" s="1"/>
  <c r="E395" i="59"/>
  <c r="D395" i="59"/>
  <c r="C395" i="59"/>
  <c r="A395" i="59"/>
  <c r="G394" i="59"/>
  <c r="H394" i="59" s="1"/>
  <c r="E394" i="59"/>
  <c r="D394" i="59"/>
  <c r="C394" i="59"/>
  <c r="A394" i="59"/>
  <c r="G393" i="59"/>
  <c r="H393" i="59" s="1"/>
  <c r="E393" i="59"/>
  <c r="D393" i="59"/>
  <c r="C393" i="59"/>
  <c r="A393" i="59"/>
  <c r="G392" i="59"/>
  <c r="H392" i="59" s="1"/>
  <c r="E392" i="59"/>
  <c r="D392" i="59"/>
  <c r="C392" i="59"/>
  <c r="A392" i="59"/>
  <c r="G391" i="59"/>
  <c r="H391" i="59" s="1"/>
  <c r="E391" i="59"/>
  <c r="D391" i="59"/>
  <c r="C391" i="59"/>
  <c r="A391" i="59"/>
  <c r="G390" i="59"/>
  <c r="H390" i="59" s="1"/>
  <c r="E390" i="59"/>
  <c r="D390" i="59"/>
  <c r="C390" i="59"/>
  <c r="A390" i="59"/>
  <c r="G389" i="59"/>
  <c r="H389" i="59" s="1"/>
  <c r="E389" i="59"/>
  <c r="D389" i="59"/>
  <c r="C389" i="59"/>
  <c r="A389" i="59"/>
  <c r="G388" i="59"/>
  <c r="H388" i="59" s="1"/>
  <c r="E388" i="59"/>
  <c r="D388" i="59"/>
  <c r="C388" i="59"/>
  <c r="A388" i="59"/>
  <c r="G387" i="59"/>
  <c r="H387" i="59" s="1"/>
  <c r="E387" i="59"/>
  <c r="D387" i="59"/>
  <c r="C387" i="59"/>
  <c r="A387" i="59"/>
  <c r="G386" i="59"/>
  <c r="H386" i="59" s="1"/>
  <c r="E386" i="59"/>
  <c r="D386" i="59"/>
  <c r="C386" i="59"/>
  <c r="A386" i="59"/>
  <c r="G385" i="59"/>
  <c r="H385" i="59" s="1"/>
  <c r="E385" i="59"/>
  <c r="D385" i="59"/>
  <c r="C385" i="59"/>
  <c r="A385" i="59"/>
  <c r="G384" i="59"/>
  <c r="H384" i="59" s="1"/>
  <c r="E384" i="59"/>
  <c r="D384" i="59"/>
  <c r="C384" i="59"/>
  <c r="A384" i="59"/>
  <c r="G383" i="59"/>
  <c r="H383" i="59" s="1"/>
  <c r="E383" i="59"/>
  <c r="D383" i="59"/>
  <c r="C383" i="59"/>
  <c r="A383" i="59"/>
  <c r="G382" i="59"/>
  <c r="H382" i="59" s="1"/>
  <c r="E382" i="59"/>
  <c r="D382" i="59"/>
  <c r="C382" i="59"/>
  <c r="A382" i="59"/>
  <c r="G381" i="59"/>
  <c r="H381" i="59" s="1"/>
  <c r="E381" i="59"/>
  <c r="D381" i="59"/>
  <c r="C381" i="59"/>
  <c r="A381" i="59"/>
  <c r="G380" i="59"/>
  <c r="H380" i="59" s="1"/>
  <c r="E380" i="59"/>
  <c r="D380" i="59"/>
  <c r="C380" i="59"/>
  <c r="A380" i="59"/>
  <c r="G379" i="59"/>
  <c r="H379" i="59" s="1"/>
  <c r="E379" i="59"/>
  <c r="D379" i="59"/>
  <c r="C379" i="59"/>
  <c r="A379" i="59"/>
  <c r="G378" i="59"/>
  <c r="H378" i="59" s="1"/>
  <c r="E378" i="59"/>
  <c r="D378" i="59"/>
  <c r="C378" i="59"/>
  <c r="A378" i="59"/>
  <c r="G377" i="59"/>
  <c r="H377" i="59" s="1"/>
  <c r="E377" i="59"/>
  <c r="D377" i="59"/>
  <c r="C377" i="59"/>
  <c r="A377" i="59"/>
  <c r="G376" i="59"/>
  <c r="H376" i="59" s="1"/>
  <c r="E376" i="59"/>
  <c r="D376" i="59"/>
  <c r="C376" i="59"/>
  <c r="A376" i="59"/>
  <c r="G375" i="59"/>
  <c r="H375" i="59" s="1"/>
  <c r="E375" i="59"/>
  <c r="D375" i="59"/>
  <c r="C375" i="59"/>
  <c r="A375" i="59"/>
  <c r="G397" i="58"/>
  <c r="H397" i="58" s="1"/>
  <c r="E397" i="58"/>
  <c r="D397" i="58"/>
  <c r="C397" i="58"/>
  <c r="A397" i="58"/>
  <c r="G396" i="58"/>
  <c r="H396" i="58" s="1"/>
  <c r="E396" i="58"/>
  <c r="D396" i="58"/>
  <c r="C396" i="58"/>
  <c r="A396" i="58"/>
  <c r="G395" i="58"/>
  <c r="H395" i="58" s="1"/>
  <c r="E395" i="58"/>
  <c r="D395" i="58"/>
  <c r="C395" i="58"/>
  <c r="A395" i="58"/>
  <c r="G394" i="58"/>
  <c r="H394" i="58" s="1"/>
  <c r="E394" i="58"/>
  <c r="D394" i="58"/>
  <c r="C394" i="58"/>
  <c r="A394" i="58"/>
  <c r="G393" i="58"/>
  <c r="H393" i="58" s="1"/>
  <c r="E393" i="58"/>
  <c r="D393" i="58"/>
  <c r="C393" i="58"/>
  <c r="A393" i="58"/>
  <c r="G392" i="58"/>
  <c r="H392" i="58" s="1"/>
  <c r="E392" i="58"/>
  <c r="D392" i="58"/>
  <c r="C392" i="58"/>
  <c r="A392" i="58"/>
  <c r="G391" i="58"/>
  <c r="H391" i="58" s="1"/>
  <c r="E391" i="58"/>
  <c r="D391" i="58"/>
  <c r="C391" i="58"/>
  <c r="A391" i="58"/>
  <c r="G390" i="58"/>
  <c r="H390" i="58" s="1"/>
  <c r="E390" i="58"/>
  <c r="D390" i="58"/>
  <c r="C390" i="58"/>
  <c r="A390" i="58"/>
  <c r="G389" i="58"/>
  <c r="H389" i="58" s="1"/>
  <c r="E389" i="58"/>
  <c r="D389" i="58"/>
  <c r="C389" i="58"/>
  <c r="A389" i="58"/>
  <c r="G388" i="58"/>
  <c r="H388" i="58" s="1"/>
  <c r="E388" i="58"/>
  <c r="D388" i="58"/>
  <c r="C388" i="58"/>
  <c r="A388" i="58"/>
  <c r="G387" i="58"/>
  <c r="H387" i="58" s="1"/>
  <c r="E387" i="58"/>
  <c r="D387" i="58"/>
  <c r="C387" i="58"/>
  <c r="A387" i="58"/>
  <c r="G386" i="58"/>
  <c r="H386" i="58" s="1"/>
  <c r="E386" i="58"/>
  <c r="D386" i="58"/>
  <c r="C386" i="58"/>
  <c r="A386" i="58"/>
  <c r="G385" i="58"/>
  <c r="H385" i="58" s="1"/>
  <c r="E385" i="58"/>
  <c r="D385" i="58"/>
  <c r="C385" i="58"/>
  <c r="A385" i="58"/>
  <c r="G384" i="58"/>
  <c r="H384" i="58" s="1"/>
  <c r="E384" i="58"/>
  <c r="D384" i="58"/>
  <c r="C384" i="58"/>
  <c r="A384" i="58"/>
  <c r="G383" i="58"/>
  <c r="H383" i="58" s="1"/>
  <c r="E383" i="58"/>
  <c r="D383" i="58"/>
  <c r="C383" i="58"/>
  <c r="A383" i="58"/>
  <c r="G382" i="58"/>
  <c r="H382" i="58" s="1"/>
  <c r="E382" i="58"/>
  <c r="D382" i="58"/>
  <c r="C382" i="58"/>
  <c r="A382" i="58"/>
  <c r="G381" i="58"/>
  <c r="H381" i="58" s="1"/>
  <c r="E381" i="58"/>
  <c r="D381" i="58"/>
  <c r="C381" i="58"/>
  <c r="A381" i="58"/>
  <c r="G380" i="58"/>
  <c r="H380" i="58" s="1"/>
  <c r="E380" i="58"/>
  <c r="D380" i="58"/>
  <c r="C380" i="58"/>
  <c r="A380" i="58"/>
  <c r="G379" i="58"/>
  <c r="H379" i="58" s="1"/>
  <c r="E379" i="58"/>
  <c r="D379" i="58"/>
  <c r="C379" i="58"/>
  <c r="A379" i="58"/>
  <c r="G378" i="58"/>
  <c r="H378" i="58" s="1"/>
  <c r="E378" i="58"/>
  <c r="D378" i="58"/>
  <c r="C378" i="58"/>
  <c r="A378" i="58"/>
  <c r="G377" i="58"/>
  <c r="H377" i="58" s="1"/>
  <c r="E377" i="58"/>
  <c r="D377" i="58"/>
  <c r="C377" i="58"/>
  <c r="A377" i="58"/>
  <c r="G376" i="58"/>
  <c r="H376" i="58" s="1"/>
  <c r="E376" i="58"/>
  <c r="D376" i="58"/>
  <c r="C376" i="58"/>
  <c r="A376" i="58"/>
  <c r="G375" i="58"/>
  <c r="H375" i="58" s="1"/>
  <c r="E375" i="58"/>
  <c r="D375" i="58"/>
  <c r="C375" i="58"/>
  <c r="A375" i="58"/>
  <c r="G397" i="57"/>
  <c r="H397" i="57" s="1"/>
  <c r="E397" i="57"/>
  <c r="D397" i="57"/>
  <c r="C397" i="57"/>
  <c r="A397" i="57"/>
  <c r="G396" i="57"/>
  <c r="H396" i="57" s="1"/>
  <c r="E396" i="57"/>
  <c r="D396" i="57"/>
  <c r="C396" i="57"/>
  <c r="A396" i="57"/>
  <c r="G395" i="57"/>
  <c r="H395" i="57" s="1"/>
  <c r="E395" i="57"/>
  <c r="D395" i="57"/>
  <c r="C395" i="57"/>
  <c r="A395" i="57"/>
  <c r="G394" i="57"/>
  <c r="H394" i="57" s="1"/>
  <c r="E394" i="57"/>
  <c r="D394" i="57"/>
  <c r="C394" i="57"/>
  <c r="A394" i="57"/>
  <c r="G393" i="57"/>
  <c r="H393" i="57" s="1"/>
  <c r="E393" i="57"/>
  <c r="D393" i="57"/>
  <c r="C393" i="57"/>
  <c r="A393" i="57"/>
  <c r="G392" i="57"/>
  <c r="H392" i="57" s="1"/>
  <c r="E392" i="57"/>
  <c r="D392" i="57"/>
  <c r="C392" i="57"/>
  <c r="A392" i="57"/>
  <c r="G391" i="57"/>
  <c r="H391" i="57" s="1"/>
  <c r="E391" i="57"/>
  <c r="D391" i="57"/>
  <c r="C391" i="57"/>
  <c r="A391" i="57"/>
  <c r="G390" i="57"/>
  <c r="H390" i="57" s="1"/>
  <c r="E390" i="57"/>
  <c r="D390" i="57"/>
  <c r="C390" i="57"/>
  <c r="A390" i="57"/>
  <c r="G389" i="57"/>
  <c r="H389" i="57" s="1"/>
  <c r="E389" i="57"/>
  <c r="D389" i="57"/>
  <c r="C389" i="57"/>
  <c r="A389" i="57"/>
  <c r="G388" i="57"/>
  <c r="H388" i="57" s="1"/>
  <c r="E388" i="57"/>
  <c r="D388" i="57"/>
  <c r="C388" i="57"/>
  <c r="A388" i="57"/>
  <c r="G387" i="57"/>
  <c r="H387" i="57" s="1"/>
  <c r="E387" i="57"/>
  <c r="D387" i="57"/>
  <c r="C387" i="57"/>
  <c r="A387" i="57"/>
  <c r="G386" i="57"/>
  <c r="H386" i="57" s="1"/>
  <c r="E386" i="57"/>
  <c r="D386" i="57"/>
  <c r="C386" i="57"/>
  <c r="A386" i="57"/>
  <c r="G385" i="57"/>
  <c r="H385" i="57" s="1"/>
  <c r="E385" i="57"/>
  <c r="D385" i="57"/>
  <c r="C385" i="57"/>
  <c r="A385" i="57"/>
  <c r="G384" i="57"/>
  <c r="H384" i="57" s="1"/>
  <c r="E384" i="57"/>
  <c r="D384" i="57"/>
  <c r="C384" i="57"/>
  <c r="A384" i="57"/>
  <c r="G383" i="57"/>
  <c r="H383" i="57" s="1"/>
  <c r="E383" i="57"/>
  <c r="D383" i="57"/>
  <c r="C383" i="57"/>
  <c r="A383" i="57"/>
  <c r="G382" i="57"/>
  <c r="H382" i="57" s="1"/>
  <c r="E382" i="57"/>
  <c r="D382" i="57"/>
  <c r="C382" i="57"/>
  <c r="A382" i="57"/>
  <c r="G381" i="57"/>
  <c r="H381" i="57" s="1"/>
  <c r="E381" i="57"/>
  <c r="D381" i="57"/>
  <c r="C381" i="57"/>
  <c r="A381" i="57"/>
  <c r="G380" i="57"/>
  <c r="H380" i="57" s="1"/>
  <c r="E380" i="57"/>
  <c r="D380" i="57"/>
  <c r="C380" i="57"/>
  <c r="A380" i="57"/>
  <c r="G379" i="57"/>
  <c r="H379" i="57" s="1"/>
  <c r="E379" i="57"/>
  <c r="D379" i="57"/>
  <c r="C379" i="57"/>
  <c r="A379" i="57"/>
  <c r="G378" i="57"/>
  <c r="H378" i="57" s="1"/>
  <c r="E378" i="57"/>
  <c r="D378" i="57"/>
  <c r="C378" i="57"/>
  <c r="A378" i="57"/>
  <c r="G377" i="57"/>
  <c r="H377" i="57" s="1"/>
  <c r="E377" i="57"/>
  <c r="D377" i="57"/>
  <c r="C377" i="57"/>
  <c r="A377" i="57"/>
  <c r="G376" i="57"/>
  <c r="H376" i="57" s="1"/>
  <c r="E376" i="57"/>
  <c r="D376" i="57"/>
  <c r="C376" i="57"/>
  <c r="A376" i="57"/>
  <c r="G375" i="57"/>
  <c r="H375" i="57" s="1"/>
  <c r="E375" i="57"/>
  <c r="D375" i="57"/>
  <c r="C375" i="57"/>
  <c r="A375" i="57"/>
  <c r="G397" i="56"/>
  <c r="H397" i="56" s="1"/>
  <c r="E397" i="56"/>
  <c r="D397" i="56"/>
  <c r="C397" i="56"/>
  <c r="A397" i="56"/>
  <c r="G396" i="56"/>
  <c r="H396" i="56" s="1"/>
  <c r="E396" i="56"/>
  <c r="D396" i="56"/>
  <c r="C396" i="56"/>
  <c r="A396" i="56"/>
  <c r="G395" i="56"/>
  <c r="H395" i="56" s="1"/>
  <c r="E395" i="56"/>
  <c r="D395" i="56"/>
  <c r="C395" i="56"/>
  <c r="A395" i="56"/>
  <c r="G394" i="56"/>
  <c r="H394" i="56" s="1"/>
  <c r="E394" i="56"/>
  <c r="D394" i="56"/>
  <c r="C394" i="56"/>
  <c r="A394" i="56"/>
  <c r="G393" i="56"/>
  <c r="H393" i="56" s="1"/>
  <c r="E393" i="56"/>
  <c r="D393" i="56"/>
  <c r="C393" i="56"/>
  <c r="A393" i="56"/>
  <c r="G392" i="56"/>
  <c r="H392" i="56" s="1"/>
  <c r="E392" i="56"/>
  <c r="D392" i="56"/>
  <c r="C392" i="56"/>
  <c r="A392" i="56"/>
  <c r="G391" i="56"/>
  <c r="H391" i="56" s="1"/>
  <c r="E391" i="56"/>
  <c r="D391" i="56"/>
  <c r="C391" i="56"/>
  <c r="A391" i="56"/>
  <c r="G390" i="56"/>
  <c r="H390" i="56" s="1"/>
  <c r="E390" i="56"/>
  <c r="D390" i="56"/>
  <c r="C390" i="56"/>
  <c r="A390" i="56"/>
  <c r="G389" i="56"/>
  <c r="H389" i="56" s="1"/>
  <c r="E389" i="56"/>
  <c r="D389" i="56"/>
  <c r="C389" i="56"/>
  <c r="A389" i="56"/>
  <c r="G388" i="56"/>
  <c r="H388" i="56" s="1"/>
  <c r="E388" i="56"/>
  <c r="D388" i="56"/>
  <c r="C388" i="56"/>
  <c r="A388" i="56"/>
  <c r="G387" i="56"/>
  <c r="H387" i="56" s="1"/>
  <c r="E387" i="56"/>
  <c r="D387" i="56"/>
  <c r="C387" i="56"/>
  <c r="A387" i="56"/>
  <c r="G386" i="56"/>
  <c r="H386" i="56" s="1"/>
  <c r="E386" i="56"/>
  <c r="D386" i="56"/>
  <c r="C386" i="56"/>
  <c r="A386" i="56"/>
  <c r="G385" i="56"/>
  <c r="H385" i="56" s="1"/>
  <c r="E385" i="56"/>
  <c r="D385" i="56"/>
  <c r="C385" i="56"/>
  <c r="A385" i="56"/>
  <c r="G384" i="56"/>
  <c r="H384" i="56" s="1"/>
  <c r="E384" i="56"/>
  <c r="D384" i="56"/>
  <c r="C384" i="56"/>
  <c r="A384" i="56"/>
  <c r="G383" i="56"/>
  <c r="H383" i="56" s="1"/>
  <c r="E383" i="56"/>
  <c r="D383" i="56"/>
  <c r="C383" i="56"/>
  <c r="A383" i="56"/>
  <c r="G382" i="56"/>
  <c r="H382" i="56" s="1"/>
  <c r="E382" i="56"/>
  <c r="D382" i="56"/>
  <c r="C382" i="56"/>
  <c r="A382" i="56"/>
  <c r="G381" i="56"/>
  <c r="H381" i="56" s="1"/>
  <c r="E381" i="56"/>
  <c r="D381" i="56"/>
  <c r="C381" i="56"/>
  <c r="A381" i="56"/>
  <c r="G380" i="56"/>
  <c r="H380" i="56" s="1"/>
  <c r="E380" i="56"/>
  <c r="D380" i="56"/>
  <c r="C380" i="56"/>
  <c r="A380" i="56"/>
  <c r="G379" i="56"/>
  <c r="H379" i="56" s="1"/>
  <c r="E379" i="56"/>
  <c r="D379" i="56"/>
  <c r="C379" i="56"/>
  <c r="A379" i="56"/>
  <c r="G378" i="56"/>
  <c r="H378" i="56" s="1"/>
  <c r="E378" i="56"/>
  <c r="D378" i="56"/>
  <c r="C378" i="56"/>
  <c r="A378" i="56"/>
  <c r="G377" i="56"/>
  <c r="H377" i="56" s="1"/>
  <c r="E377" i="56"/>
  <c r="D377" i="56"/>
  <c r="C377" i="56"/>
  <c r="A377" i="56"/>
  <c r="G376" i="56"/>
  <c r="H376" i="56" s="1"/>
  <c r="E376" i="56"/>
  <c r="D376" i="56"/>
  <c r="C376" i="56"/>
  <c r="A376" i="56"/>
  <c r="G375" i="56"/>
  <c r="H375" i="56" s="1"/>
  <c r="E375" i="56"/>
  <c r="D375" i="56"/>
  <c r="C375" i="56"/>
  <c r="A375" i="56"/>
  <c r="G397" i="55"/>
  <c r="H397" i="55" s="1"/>
  <c r="E397" i="55"/>
  <c r="D397" i="55"/>
  <c r="C397" i="55"/>
  <c r="A397" i="55"/>
  <c r="G396" i="55"/>
  <c r="H396" i="55" s="1"/>
  <c r="E396" i="55"/>
  <c r="D396" i="55"/>
  <c r="C396" i="55"/>
  <c r="A396" i="55"/>
  <c r="G395" i="55"/>
  <c r="H395" i="55" s="1"/>
  <c r="E395" i="55"/>
  <c r="D395" i="55"/>
  <c r="C395" i="55"/>
  <c r="A395" i="55"/>
  <c r="G394" i="55"/>
  <c r="H394" i="55" s="1"/>
  <c r="E394" i="55"/>
  <c r="D394" i="55"/>
  <c r="C394" i="55"/>
  <c r="A394" i="55"/>
  <c r="G393" i="55"/>
  <c r="H393" i="55" s="1"/>
  <c r="E393" i="55"/>
  <c r="D393" i="55"/>
  <c r="C393" i="55"/>
  <c r="A393" i="55"/>
  <c r="G392" i="55"/>
  <c r="H392" i="55" s="1"/>
  <c r="E392" i="55"/>
  <c r="D392" i="55"/>
  <c r="C392" i="55"/>
  <c r="A392" i="55"/>
  <c r="G391" i="55"/>
  <c r="H391" i="55" s="1"/>
  <c r="E391" i="55"/>
  <c r="D391" i="55"/>
  <c r="C391" i="55"/>
  <c r="A391" i="55"/>
  <c r="G390" i="55"/>
  <c r="H390" i="55" s="1"/>
  <c r="E390" i="55"/>
  <c r="D390" i="55"/>
  <c r="C390" i="55"/>
  <c r="A390" i="55"/>
  <c r="G389" i="55"/>
  <c r="H389" i="55" s="1"/>
  <c r="E389" i="55"/>
  <c r="D389" i="55"/>
  <c r="C389" i="55"/>
  <c r="A389" i="55"/>
  <c r="G388" i="55"/>
  <c r="H388" i="55" s="1"/>
  <c r="E388" i="55"/>
  <c r="D388" i="55"/>
  <c r="C388" i="55"/>
  <c r="A388" i="55"/>
  <c r="G387" i="55"/>
  <c r="H387" i="55" s="1"/>
  <c r="E387" i="55"/>
  <c r="D387" i="55"/>
  <c r="C387" i="55"/>
  <c r="A387" i="55"/>
  <c r="G386" i="55"/>
  <c r="H386" i="55" s="1"/>
  <c r="E386" i="55"/>
  <c r="D386" i="55"/>
  <c r="C386" i="55"/>
  <c r="A386" i="55"/>
  <c r="G385" i="55"/>
  <c r="H385" i="55" s="1"/>
  <c r="E385" i="55"/>
  <c r="D385" i="55"/>
  <c r="C385" i="55"/>
  <c r="A385" i="55"/>
  <c r="G384" i="55"/>
  <c r="H384" i="55" s="1"/>
  <c r="E384" i="55"/>
  <c r="D384" i="55"/>
  <c r="C384" i="55"/>
  <c r="A384" i="55"/>
  <c r="G383" i="55"/>
  <c r="H383" i="55" s="1"/>
  <c r="E383" i="55"/>
  <c r="D383" i="55"/>
  <c r="C383" i="55"/>
  <c r="A383" i="55"/>
  <c r="G382" i="55"/>
  <c r="H382" i="55" s="1"/>
  <c r="E382" i="55"/>
  <c r="D382" i="55"/>
  <c r="C382" i="55"/>
  <c r="A382" i="55"/>
  <c r="G381" i="55"/>
  <c r="H381" i="55" s="1"/>
  <c r="E381" i="55"/>
  <c r="D381" i="55"/>
  <c r="C381" i="55"/>
  <c r="A381" i="55"/>
  <c r="G380" i="55"/>
  <c r="H380" i="55" s="1"/>
  <c r="E380" i="55"/>
  <c r="D380" i="55"/>
  <c r="C380" i="55"/>
  <c r="A380" i="55"/>
  <c r="G379" i="55"/>
  <c r="H379" i="55" s="1"/>
  <c r="E379" i="55"/>
  <c r="D379" i="55"/>
  <c r="C379" i="55"/>
  <c r="A379" i="55"/>
  <c r="G378" i="55"/>
  <c r="H378" i="55" s="1"/>
  <c r="E378" i="55"/>
  <c r="D378" i="55"/>
  <c r="C378" i="55"/>
  <c r="A378" i="55"/>
  <c r="G377" i="55"/>
  <c r="H377" i="55" s="1"/>
  <c r="E377" i="55"/>
  <c r="D377" i="55"/>
  <c r="C377" i="55"/>
  <c r="A377" i="55"/>
  <c r="G376" i="55"/>
  <c r="H376" i="55" s="1"/>
  <c r="E376" i="55"/>
  <c r="D376" i="55"/>
  <c r="C376" i="55"/>
  <c r="A376" i="55"/>
  <c r="G375" i="55"/>
  <c r="H375" i="55" s="1"/>
  <c r="E375" i="55"/>
  <c r="D375" i="55"/>
  <c r="C375" i="55"/>
  <c r="A375" i="55"/>
  <c r="G397" i="54"/>
  <c r="H397" i="54" s="1"/>
  <c r="E397" i="54"/>
  <c r="D397" i="54"/>
  <c r="C397" i="54"/>
  <c r="A397" i="54"/>
  <c r="G396" i="54"/>
  <c r="H396" i="54" s="1"/>
  <c r="E396" i="54"/>
  <c r="D396" i="54"/>
  <c r="C396" i="54"/>
  <c r="A396" i="54"/>
  <c r="G395" i="54"/>
  <c r="H395" i="54" s="1"/>
  <c r="E395" i="54"/>
  <c r="D395" i="54"/>
  <c r="C395" i="54"/>
  <c r="A395" i="54"/>
  <c r="G394" i="54"/>
  <c r="H394" i="54" s="1"/>
  <c r="E394" i="54"/>
  <c r="D394" i="54"/>
  <c r="C394" i="54"/>
  <c r="A394" i="54"/>
  <c r="G393" i="54"/>
  <c r="H393" i="54" s="1"/>
  <c r="E393" i="54"/>
  <c r="D393" i="54"/>
  <c r="C393" i="54"/>
  <c r="A393" i="54"/>
  <c r="G392" i="54"/>
  <c r="H392" i="54" s="1"/>
  <c r="E392" i="54"/>
  <c r="D392" i="54"/>
  <c r="C392" i="54"/>
  <c r="A392" i="54"/>
  <c r="G391" i="54"/>
  <c r="H391" i="54" s="1"/>
  <c r="E391" i="54"/>
  <c r="D391" i="54"/>
  <c r="C391" i="54"/>
  <c r="A391" i="54"/>
  <c r="G390" i="54"/>
  <c r="H390" i="54" s="1"/>
  <c r="E390" i="54"/>
  <c r="D390" i="54"/>
  <c r="C390" i="54"/>
  <c r="A390" i="54"/>
  <c r="G389" i="54"/>
  <c r="H389" i="54" s="1"/>
  <c r="E389" i="54"/>
  <c r="D389" i="54"/>
  <c r="C389" i="54"/>
  <c r="A389" i="54"/>
  <c r="G388" i="54"/>
  <c r="H388" i="54" s="1"/>
  <c r="E388" i="54"/>
  <c r="D388" i="54"/>
  <c r="C388" i="54"/>
  <c r="A388" i="54"/>
  <c r="G387" i="54"/>
  <c r="H387" i="54" s="1"/>
  <c r="E387" i="54"/>
  <c r="D387" i="54"/>
  <c r="C387" i="54"/>
  <c r="A387" i="54"/>
  <c r="G386" i="54"/>
  <c r="H386" i="54" s="1"/>
  <c r="E386" i="54"/>
  <c r="D386" i="54"/>
  <c r="C386" i="54"/>
  <c r="A386" i="54"/>
  <c r="G385" i="54"/>
  <c r="H385" i="54" s="1"/>
  <c r="E385" i="54"/>
  <c r="D385" i="54"/>
  <c r="C385" i="54"/>
  <c r="A385" i="54"/>
  <c r="G384" i="54"/>
  <c r="H384" i="54" s="1"/>
  <c r="E384" i="54"/>
  <c r="D384" i="54"/>
  <c r="C384" i="54"/>
  <c r="A384" i="54"/>
  <c r="G383" i="54"/>
  <c r="H383" i="54" s="1"/>
  <c r="E383" i="54"/>
  <c r="D383" i="54"/>
  <c r="C383" i="54"/>
  <c r="A383" i="54"/>
  <c r="G382" i="54"/>
  <c r="H382" i="54" s="1"/>
  <c r="E382" i="54"/>
  <c r="D382" i="54"/>
  <c r="C382" i="54"/>
  <c r="A382" i="54"/>
  <c r="G381" i="54"/>
  <c r="H381" i="54" s="1"/>
  <c r="E381" i="54"/>
  <c r="D381" i="54"/>
  <c r="C381" i="54"/>
  <c r="A381" i="54"/>
  <c r="G380" i="54"/>
  <c r="H380" i="54" s="1"/>
  <c r="E380" i="54"/>
  <c r="D380" i="54"/>
  <c r="C380" i="54"/>
  <c r="A380" i="54"/>
  <c r="G379" i="54"/>
  <c r="H379" i="54" s="1"/>
  <c r="E379" i="54"/>
  <c r="D379" i="54"/>
  <c r="C379" i="54"/>
  <c r="A379" i="54"/>
  <c r="G378" i="54"/>
  <c r="H378" i="54" s="1"/>
  <c r="E378" i="54"/>
  <c r="D378" i="54"/>
  <c r="C378" i="54"/>
  <c r="A378" i="54"/>
  <c r="G377" i="54"/>
  <c r="H377" i="54" s="1"/>
  <c r="E377" i="54"/>
  <c r="D377" i="54"/>
  <c r="C377" i="54"/>
  <c r="A377" i="54"/>
  <c r="G376" i="54"/>
  <c r="H376" i="54" s="1"/>
  <c r="E376" i="54"/>
  <c r="D376" i="54"/>
  <c r="C376" i="54"/>
  <c r="A376" i="54"/>
  <c r="G375" i="54"/>
  <c r="H375" i="54" s="1"/>
  <c r="E375" i="54"/>
  <c r="D375" i="54"/>
  <c r="C375" i="54"/>
  <c r="A375" i="54"/>
  <c r="G397" i="53"/>
  <c r="H397" i="53" s="1"/>
  <c r="E397" i="53"/>
  <c r="D397" i="53"/>
  <c r="C397" i="53"/>
  <c r="A397" i="53"/>
  <c r="G396" i="53"/>
  <c r="H396" i="53" s="1"/>
  <c r="E396" i="53"/>
  <c r="D396" i="53"/>
  <c r="C396" i="53"/>
  <c r="A396" i="53"/>
  <c r="G395" i="53"/>
  <c r="H395" i="53" s="1"/>
  <c r="E395" i="53"/>
  <c r="D395" i="53"/>
  <c r="C395" i="53"/>
  <c r="A395" i="53"/>
  <c r="G394" i="53"/>
  <c r="H394" i="53" s="1"/>
  <c r="E394" i="53"/>
  <c r="D394" i="53"/>
  <c r="C394" i="53"/>
  <c r="A394" i="53"/>
  <c r="G393" i="53"/>
  <c r="H393" i="53" s="1"/>
  <c r="E393" i="53"/>
  <c r="D393" i="53"/>
  <c r="C393" i="53"/>
  <c r="A393" i="53"/>
  <c r="G392" i="53"/>
  <c r="H392" i="53" s="1"/>
  <c r="E392" i="53"/>
  <c r="D392" i="53"/>
  <c r="C392" i="53"/>
  <c r="A392" i="53"/>
  <c r="G391" i="53"/>
  <c r="H391" i="53" s="1"/>
  <c r="E391" i="53"/>
  <c r="D391" i="53"/>
  <c r="C391" i="53"/>
  <c r="A391" i="53"/>
  <c r="G390" i="53"/>
  <c r="H390" i="53" s="1"/>
  <c r="E390" i="53"/>
  <c r="D390" i="53"/>
  <c r="C390" i="53"/>
  <c r="A390" i="53"/>
  <c r="G389" i="53"/>
  <c r="H389" i="53" s="1"/>
  <c r="E389" i="53"/>
  <c r="D389" i="53"/>
  <c r="C389" i="53"/>
  <c r="A389" i="53"/>
  <c r="G388" i="53"/>
  <c r="H388" i="53" s="1"/>
  <c r="E388" i="53"/>
  <c r="D388" i="53"/>
  <c r="C388" i="53"/>
  <c r="A388" i="53"/>
  <c r="G387" i="53"/>
  <c r="H387" i="53" s="1"/>
  <c r="E387" i="53"/>
  <c r="D387" i="53"/>
  <c r="C387" i="53"/>
  <c r="A387" i="53"/>
  <c r="G386" i="53"/>
  <c r="H386" i="53" s="1"/>
  <c r="E386" i="53"/>
  <c r="D386" i="53"/>
  <c r="C386" i="53"/>
  <c r="A386" i="53"/>
  <c r="G385" i="53"/>
  <c r="H385" i="53" s="1"/>
  <c r="E385" i="53"/>
  <c r="D385" i="53"/>
  <c r="C385" i="53"/>
  <c r="A385" i="53"/>
  <c r="G384" i="53"/>
  <c r="H384" i="53" s="1"/>
  <c r="E384" i="53"/>
  <c r="D384" i="53"/>
  <c r="C384" i="53"/>
  <c r="A384" i="53"/>
  <c r="G383" i="53"/>
  <c r="H383" i="53" s="1"/>
  <c r="E383" i="53"/>
  <c r="D383" i="53"/>
  <c r="C383" i="53"/>
  <c r="A383" i="53"/>
  <c r="G382" i="53"/>
  <c r="H382" i="53" s="1"/>
  <c r="E382" i="53"/>
  <c r="D382" i="53"/>
  <c r="C382" i="53"/>
  <c r="A382" i="53"/>
  <c r="G381" i="53"/>
  <c r="H381" i="53" s="1"/>
  <c r="E381" i="53"/>
  <c r="D381" i="53"/>
  <c r="C381" i="53"/>
  <c r="A381" i="53"/>
  <c r="G380" i="53"/>
  <c r="H380" i="53" s="1"/>
  <c r="E380" i="53"/>
  <c r="D380" i="53"/>
  <c r="C380" i="53"/>
  <c r="A380" i="53"/>
  <c r="G379" i="53"/>
  <c r="H379" i="53" s="1"/>
  <c r="E379" i="53"/>
  <c r="D379" i="53"/>
  <c r="C379" i="53"/>
  <c r="A379" i="53"/>
  <c r="G378" i="53"/>
  <c r="H378" i="53" s="1"/>
  <c r="E378" i="53"/>
  <c r="D378" i="53"/>
  <c r="C378" i="53"/>
  <c r="A378" i="53"/>
  <c r="G377" i="53"/>
  <c r="H377" i="53" s="1"/>
  <c r="E377" i="53"/>
  <c r="D377" i="53"/>
  <c r="C377" i="53"/>
  <c r="A377" i="53"/>
  <c r="G376" i="53"/>
  <c r="H376" i="53" s="1"/>
  <c r="E376" i="53"/>
  <c r="D376" i="53"/>
  <c r="C376" i="53"/>
  <c r="A376" i="53"/>
  <c r="G375" i="53"/>
  <c r="H375" i="53" s="1"/>
  <c r="E375" i="53"/>
  <c r="D375" i="53"/>
  <c r="C375" i="53"/>
  <c r="A375" i="53"/>
  <c r="G397" i="52"/>
  <c r="H397" i="52" s="1"/>
  <c r="E397" i="52"/>
  <c r="D397" i="52"/>
  <c r="C397" i="52"/>
  <c r="A397" i="52"/>
  <c r="G396" i="52"/>
  <c r="H396" i="52" s="1"/>
  <c r="E396" i="52"/>
  <c r="D396" i="52"/>
  <c r="C396" i="52"/>
  <c r="A396" i="52"/>
  <c r="G395" i="52"/>
  <c r="H395" i="52" s="1"/>
  <c r="E395" i="52"/>
  <c r="D395" i="52"/>
  <c r="C395" i="52"/>
  <c r="A395" i="52"/>
  <c r="G394" i="52"/>
  <c r="H394" i="52" s="1"/>
  <c r="E394" i="52"/>
  <c r="D394" i="52"/>
  <c r="C394" i="52"/>
  <c r="A394" i="52"/>
  <c r="G393" i="52"/>
  <c r="H393" i="52" s="1"/>
  <c r="E393" i="52"/>
  <c r="D393" i="52"/>
  <c r="C393" i="52"/>
  <c r="A393" i="52"/>
  <c r="G392" i="52"/>
  <c r="H392" i="52" s="1"/>
  <c r="E392" i="52"/>
  <c r="D392" i="52"/>
  <c r="C392" i="52"/>
  <c r="A392" i="52"/>
  <c r="G391" i="52"/>
  <c r="H391" i="52" s="1"/>
  <c r="E391" i="52"/>
  <c r="D391" i="52"/>
  <c r="C391" i="52"/>
  <c r="A391" i="52"/>
  <c r="G390" i="52"/>
  <c r="H390" i="52" s="1"/>
  <c r="E390" i="52"/>
  <c r="D390" i="52"/>
  <c r="C390" i="52"/>
  <c r="A390" i="52"/>
  <c r="G389" i="52"/>
  <c r="H389" i="52" s="1"/>
  <c r="E389" i="52"/>
  <c r="D389" i="52"/>
  <c r="C389" i="52"/>
  <c r="A389" i="52"/>
  <c r="G388" i="52"/>
  <c r="H388" i="52" s="1"/>
  <c r="E388" i="52"/>
  <c r="D388" i="52"/>
  <c r="C388" i="52"/>
  <c r="A388" i="52"/>
  <c r="G387" i="52"/>
  <c r="H387" i="52" s="1"/>
  <c r="E387" i="52"/>
  <c r="D387" i="52"/>
  <c r="C387" i="52"/>
  <c r="A387" i="52"/>
  <c r="G386" i="52"/>
  <c r="H386" i="52" s="1"/>
  <c r="E386" i="52"/>
  <c r="D386" i="52"/>
  <c r="C386" i="52"/>
  <c r="A386" i="52"/>
  <c r="G385" i="52"/>
  <c r="H385" i="52" s="1"/>
  <c r="E385" i="52"/>
  <c r="D385" i="52"/>
  <c r="C385" i="52"/>
  <c r="A385" i="52"/>
  <c r="G384" i="52"/>
  <c r="H384" i="52" s="1"/>
  <c r="E384" i="52"/>
  <c r="D384" i="52"/>
  <c r="C384" i="52"/>
  <c r="A384" i="52"/>
  <c r="G383" i="52"/>
  <c r="H383" i="52" s="1"/>
  <c r="E383" i="52"/>
  <c r="D383" i="52"/>
  <c r="C383" i="52"/>
  <c r="A383" i="52"/>
  <c r="G382" i="52"/>
  <c r="H382" i="52" s="1"/>
  <c r="E382" i="52"/>
  <c r="D382" i="52"/>
  <c r="C382" i="52"/>
  <c r="A382" i="52"/>
  <c r="G381" i="52"/>
  <c r="H381" i="52" s="1"/>
  <c r="E381" i="52"/>
  <c r="D381" i="52"/>
  <c r="C381" i="52"/>
  <c r="A381" i="52"/>
  <c r="G380" i="52"/>
  <c r="H380" i="52" s="1"/>
  <c r="E380" i="52"/>
  <c r="D380" i="52"/>
  <c r="C380" i="52"/>
  <c r="A380" i="52"/>
  <c r="G379" i="52"/>
  <c r="H379" i="52" s="1"/>
  <c r="E379" i="52"/>
  <c r="D379" i="52"/>
  <c r="C379" i="52"/>
  <c r="A379" i="52"/>
  <c r="G378" i="52"/>
  <c r="H378" i="52" s="1"/>
  <c r="E378" i="52"/>
  <c r="D378" i="52"/>
  <c r="C378" i="52"/>
  <c r="A378" i="52"/>
  <c r="G377" i="52"/>
  <c r="H377" i="52" s="1"/>
  <c r="E377" i="52"/>
  <c r="D377" i="52"/>
  <c r="C377" i="52"/>
  <c r="A377" i="52"/>
  <c r="G376" i="52"/>
  <c r="H376" i="52" s="1"/>
  <c r="E376" i="52"/>
  <c r="D376" i="52"/>
  <c r="C376" i="52"/>
  <c r="A376" i="52"/>
  <c r="G375" i="52"/>
  <c r="H375" i="52" s="1"/>
  <c r="E375" i="52"/>
  <c r="D375" i="52"/>
  <c r="C375" i="52"/>
  <c r="A375" i="52"/>
  <c r="G397" i="51"/>
  <c r="H397" i="51" s="1"/>
  <c r="E397" i="51"/>
  <c r="D397" i="51"/>
  <c r="C397" i="51"/>
  <c r="A397" i="51"/>
  <c r="G396" i="51"/>
  <c r="H396" i="51" s="1"/>
  <c r="E396" i="51"/>
  <c r="D396" i="51"/>
  <c r="C396" i="51"/>
  <c r="A396" i="51"/>
  <c r="G395" i="51"/>
  <c r="H395" i="51" s="1"/>
  <c r="E395" i="51"/>
  <c r="D395" i="51"/>
  <c r="C395" i="51"/>
  <c r="A395" i="51"/>
  <c r="G394" i="51"/>
  <c r="H394" i="51" s="1"/>
  <c r="E394" i="51"/>
  <c r="D394" i="51"/>
  <c r="C394" i="51"/>
  <c r="A394" i="51"/>
  <c r="G393" i="51"/>
  <c r="H393" i="51" s="1"/>
  <c r="E393" i="51"/>
  <c r="D393" i="51"/>
  <c r="C393" i="51"/>
  <c r="A393" i="51"/>
  <c r="G392" i="51"/>
  <c r="H392" i="51" s="1"/>
  <c r="E392" i="51"/>
  <c r="D392" i="51"/>
  <c r="C392" i="51"/>
  <c r="A392" i="51"/>
  <c r="G391" i="51"/>
  <c r="H391" i="51" s="1"/>
  <c r="E391" i="51"/>
  <c r="D391" i="51"/>
  <c r="C391" i="51"/>
  <c r="A391" i="51"/>
  <c r="G390" i="51"/>
  <c r="H390" i="51" s="1"/>
  <c r="E390" i="51"/>
  <c r="D390" i="51"/>
  <c r="C390" i="51"/>
  <c r="A390" i="51"/>
  <c r="G389" i="51"/>
  <c r="H389" i="51" s="1"/>
  <c r="E389" i="51"/>
  <c r="D389" i="51"/>
  <c r="C389" i="51"/>
  <c r="A389" i="51"/>
  <c r="G388" i="51"/>
  <c r="H388" i="51" s="1"/>
  <c r="E388" i="51"/>
  <c r="D388" i="51"/>
  <c r="C388" i="51"/>
  <c r="A388" i="51"/>
  <c r="G387" i="51"/>
  <c r="H387" i="51" s="1"/>
  <c r="E387" i="51"/>
  <c r="D387" i="51"/>
  <c r="C387" i="51"/>
  <c r="A387" i="51"/>
  <c r="G386" i="51"/>
  <c r="H386" i="51" s="1"/>
  <c r="E386" i="51"/>
  <c r="D386" i="51"/>
  <c r="C386" i="51"/>
  <c r="A386" i="51"/>
  <c r="G385" i="51"/>
  <c r="H385" i="51" s="1"/>
  <c r="E385" i="51"/>
  <c r="D385" i="51"/>
  <c r="C385" i="51"/>
  <c r="A385" i="51"/>
  <c r="G384" i="51"/>
  <c r="H384" i="51" s="1"/>
  <c r="E384" i="51"/>
  <c r="D384" i="51"/>
  <c r="C384" i="51"/>
  <c r="A384" i="51"/>
  <c r="G383" i="51"/>
  <c r="H383" i="51" s="1"/>
  <c r="E383" i="51"/>
  <c r="D383" i="51"/>
  <c r="C383" i="51"/>
  <c r="A383" i="51"/>
  <c r="G382" i="51"/>
  <c r="H382" i="51" s="1"/>
  <c r="E382" i="51"/>
  <c r="D382" i="51"/>
  <c r="C382" i="51"/>
  <c r="A382" i="51"/>
  <c r="G381" i="51"/>
  <c r="H381" i="51" s="1"/>
  <c r="E381" i="51"/>
  <c r="D381" i="51"/>
  <c r="C381" i="51"/>
  <c r="A381" i="51"/>
  <c r="G380" i="51"/>
  <c r="H380" i="51" s="1"/>
  <c r="E380" i="51"/>
  <c r="D380" i="51"/>
  <c r="C380" i="51"/>
  <c r="A380" i="51"/>
  <c r="G379" i="51"/>
  <c r="H379" i="51" s="1"/>
  <c r="E379" i="51"/>
  <c r="D379" i="51"/>
  <c r="C379" i="51"/>
  <c r="A379" i="51"/>
  <c r="G378" i="51"/>
  <c r="H378" i="51" s="1"/>
  <c r="E378" i="51"/>
  <c r="D378" i="51"/>
  <c r="C378" i="51"/>
  <c r="A378" i="51"/>
  <c r="G377" i="51"/>
  <c r="H377" i="51" s="1"/>
  <c r="E377" i="51"/>
  <c r="D377" i="51"/>
  <c r="C377" i="51"/>
  <c r="A377" i="51"/>
  <c r="G376" i="51"/>
  <c r="H376" i="51" s="1"/>
  <c r="E376" i="51"/>
  <c r="D376" i="51"/>
  <c r="C376" i="51"/>
  <c r="A376" i="51"/>
  <c r="G375" i="51"/>
  <c r="H375" i="51" s="1"/>
  <c r="E375" i="51"/>
  <c r="D375" i="51"/>
  <c r="C375" i="51"/>
  <c r="A375" i="51"/>
  <c r="G397" i="50"/>
  <c r="H397" i="50" s="1"/>
  <c r="E397" i="50"/>
  <c r="D397" i="50"/>
  <c r="C397" i="50"/>
  <c r="A397" i="50"/>
  <c r="G396" i="50"/>
  <c r="H396" i="50" s="1"/>
  <c r="E396" i="50"/>
  <c r="D396" i="50"/>
  <c r="C396" i="50"/>
  <c r="A396" i="50"/>
  <c r="G395" i="50"/>
  <c r="H395" i="50" s="1"/>
  <c r="E395" i="50"/>
  <c r="D395" i="50"/>
  <c r="C395" i="50"/>
  <c r="A395" i="50"/>
  <c r="G394" i="50"/>
  <c r="H394" i="50" s="1"/>
  <c r="E394" i="50"/>
  <c r="D394" i="50"/>
  <c r="C394" i="50"/>
  <c r="A394" i="50"/>
  <c r="G393" i="50"/>
  <c r="H393" i="50" s="1"/>
  <c r="E393" i="50"/>
  <c r="D393" i="50"/>
  <c r="C393" i="50"/>
  <c r="A393" i="50"/>
  <c r="G392" i="50"/>
  <c r="H392" i="50" s="1"/>
  <c r="E392" i="50"/>
  <c r="D392" i="50"/>
  <c r="C392" i="50"/>
  <c r="A392" i="50"/>
  <c r="G391" i="50"/>
  <c r="H391" i="50" s="1"/>
  <c r="E391" i="50"/>
  <c r="D391" i="50"/>
  <c r="C391" i="50"/>
  <c r="A391" i="50"/>
  <c r="G390" i="50"/>
  <c r="H390" i="50" s="1"/>
  <c r="E390" i="50"/>
  <c r="D390" i="50"/>
  <c r="C390" i="50"/>
  <c r="A390" i="50"/>
  <c r="G389" i="50"/>
  <c r="H389" i="50" s="1"/>
  <c r="E389" i="50"/>
  <c r="D389" i="50"/>
  <c r="C389" i="50"/>
  <c r="A389" i="50"/>
  <c r="G388" i="50"/>
  <c r="H388" i="50" s="1"/>
  <c r="E388" i="50"/>
  <c r="D388" i="50"/>
  <c r="C388" i="50"/>
  <c r="A388" i="50"/>
  <c r="G387" i="50"/>
  <c r="H387" i="50" s="1"/>
  <c r="E387" i="50"/>
  <c r="D387" i="50"/>
  <c r="C387" i="50"/>
  <c r="A387" i="50"/>
  <c r="G386" i="50"/>
  <c r="H386" i="50" s="1"/>
  <c r="E386" i="50"/>
  <c r="D386" i="50"/>
  <c r="C386" i="50"/>
  <c r="A386" i="50"/>
  <c r="G385" i="50"/>
  <c r="H385" i="50" s="1"/>
  <c r="E385" i="50"/>
  <c r="D385" i="50"/>
  <c r="C385" i="50"/>
  <c r="A385" i="50"/>
  <c r="G384" i="50"/>
  <c r="H384" i="50" s="1"/>
  <c r="E384" i="50"/>
  <c r="D384" i="50"/>
  <c r="C384" i="50"/>
  <c r="A384" i="50"/>
  <c r="G383" i="50"/>
  <c r="H383" i="50" s="1"/>
  <c r="E383" i="50"/>
  <c r="D383" i="50"/>
  <c r="C383" i="50"/>
  <c r="A383" i="50"/>
  <c r="G382" i="50"/>
  <c r="H382" i="50" s="1"/>
  <c r="E382" i="50"/>
  <c r="D382" i="50"/>
  <c r="C382" i="50"/>
  <c r="A382" i="50"/>
  <c r="G381" i="50"/>
  <c r="H381" i="50" s="1"/>
  <c r="E381" i="50"/>
  <c r="D381" i="50"/>
  <c r="C381" i="50"/>
  <c r="A381" i="50"/>
  <c r="G380" i="50"/>
  <c r="H380" i="50" s="1"/>
  <c r="E380" i="50"/>
  <c r="D380" i="50"/>
  <c r="C380" i="50"/>
  <c r="A380" i="50"/>
  <c r="G379" i="50"/>
  <c r="H379" i="50" s="1"/>
  <c r="E379" i="50"/>
  <c r="D379" i="50"/>
  <c r="C379" i="50"/>
  <c r="A379" i="50"/>
  <c r="G378" i="50"/>
  <c r="H378" i="50" s="1"/>
  <c r="E378" i="50"/>
  <c r="D378" i="50"/>
  <c r="C378" i="50"/>
  <c r="A378" i="50"/>
  <c r="G377" i="50"/>
  <c r="H377" i="50" s="1"/>
  <c r="E377" i="50"/>
  <c r="D377" i="50"/>
  <c r="C377" i="50"/>
  <c r="A377" i="50"/>
  <c r="G376" i="50"/>
  <c r="H376" i="50" s="1"/>
  <c r="E376" i="50"/>
  <c r="D376" i="50"/>
  <c r="C376" i="50"/>
  <c r="A376" i="50"/>
  <c r="G375" i="50"/>
  <c r="H375" i="50" s="1"/>
  <c r="E375" i="50"/>
  <c r="D375" i="50"/>
  <c r="C375" i="50"/>
  <c r="A375" i="50"/>
  <c r="G397" i="49"/>
  <c r="H397" i="49" s="1"/>
  <c r="E397" i="49"/>
  <c r="D397" i="49"/>
  <c r="C397" i="49"/>
  <c r="A397" i="49"/>
  <c r="G396" i="49"/>
  <c r="H396" i="49" s="1"/>
  <c r="E396" i="49"/>
  <c r="D396" i="49"/>
  <c r="C396" i="49"/>
  <c r="A396" i="49"/>
  <c r="G395" i="49"/>
  <c r="H395" i="49" s="1"/>
  <c r="E395" i="49"/>
  <c r="D395" i="49"/>
  <c r="C395" i="49"/>
  <c r="A395" i="49"/>
  <c r="G394" i="49"/>
  <c r="H394" i="49" s="1"/>
  <c r="E394" i="49"/>
  <c r="D394" i="49"/>
  <c r="C394" i="49"/>
  <c r="A394" i="49"/>
  <c r="G393" i="49"/>
  <c r="H393" i="49" s="1"/>
  <c r="E393" i="49"/>
  <c r="D393" i="49"/>
  <c r="C393" i="49"/>
  <c r="A393" i="49"/>
  <c r="G392" i="49"/>
  <c r="H392" i="49" s="1"/>
  <c r="E392" i="49"/>
  <c r="D392" i="49"/>
  <c r="C392" i="49"/>
  <c r="A392" i="49"/>
  <c r="G391" i="49"/>
  <c r="H391" i="49" s="1"/>
  <c r="E391" i="49"/>
  <c r="D391" i="49"/>
  <c r="C391" i="49"/>
  <c r="A391" i="49"/>
  <c r="G390" i="49"/>
  <c r="H390" i="49" s="1"/>
  <c r="E390" i="49"/>
  <c r="D390" i="49"/>
  <c r="C390" i="49"/>
  <c r="A390" i="49"/>
  <c r="G389" i="49"/>
  <c r="H389" i="49" s="1"/>
  <c r="E389" i="49"/>
  <c r="D389" i="49"/>
  <c r="C389" i="49"/>
  <c r="A389" i="49"/>
  <c r="G388" i="49"/>
  <c r="H388" i="49" s="1"/>
  <c r="E388" i="49"/>
  <c r="D388" i="49"/>
  <c r="C388" i="49"/>
  <c r="A388" i="49"/>
  <c r="G387" i="49"/>
  <c r="H387" i="49" s="1"/>
  <c r="E387" i="49"/>
  <c r="D387" i="49"/>
  <c r="C387" i="49"/>
  <c r="A387" i="49"/>
  <c r="G386" i="49"/>
  <c r="H386" i="49" s="1"/>
  <c r="E386" i="49"/>
  <c r="D386" i="49"/>
  <c r="C386" i="49"/>
  <c r="A386" i="49"/>
  <c r="G385" i="49"/>
  <c r="H385" i="49" s="1"/>
  <c r="E385" i="49"/>
  <c r="D385" i="49"/>
  <c r="C385" i="49"/>
  <c r="A385" i="49"/>
  <c r="G384" i="49"/>
  <c r="H384" i="49" s="1"/>
  <c r="E384" i="49"/>
  <c r="D384" i="49"/>
  <c r="C384" i="49"/>
  <c r="A384" i="49"/>
  <c r="G383" i="49"/>
  <c r="H383" i="49" s="1"/>
  <c r="E383" i="49"/>
  <c r="D383" i="49"/>
  <c r="C383" i="49"/>
  <c r="A383" i="49"/>
  <c r="G382" i="49"/>
  <c r="H382" i="49" s="1"/>
  <c r="E382" i="49"/>
  <c r="D382" i="49"/>
  <c r="C382" i="49"/>
  <c r="A382" i="49"/>
  <c r="G381" i="49"/>
  <c r="H381" i="49" s="1"/>
  <c r="E381" i="49"/>
  <c r="D381" i="49"/>
  <c r="C381" i="49"/>
  <c r="A381" i="49"/>
  <c r="G380" i="49"/>
  <c r="H380" i="49" s="1"/>
  <c r="E380" i="49"/>
  <c r="D380" i="49"/>
  <c r="C380" i="49"/>
  <c r="A380" i="49"/>
  <c r="G379" i="49"/>
  <c r="H379" i="49" s="1"/>
  <c r="E379" i="49"/>
  <c r="D379" i="49"/>
  <c r="C379" i="49"/>
  <c r="A379" i="49"/>
  <c r="G378" i="49"/>
  <c r="H378" i="49" s="1"/>
  <c r="E378" i="49"/>
  <c r="D378" i="49"/>
  <c r="C378" i="49"/>
  <c r="A378" i="49"/>
  <c r="G377" i="49"/>
  <c r="H377" i="49" s="1"/>
  <c r="E377" i="49"/>
  <c r="D377" i="49"/>
  <c r="C377" i="49"/>
  <c r="A377" i="49"/>
  <c r="G376" i="49"/>
  <c r="H376" i="49" s="1"/>
  <c r="E376" i="49"/>
  <c r="D376" i="49"/>
  <c r="C376" i="49"/>
  <c r="A376" i="49"/>
  <c r="G375" i="49"/>
  <c r="H375" i="49" s="1"/>
  <c r="E375" i="49"/>
  <c r="D375" i="49"/>
  <c r="C375" i="49"/>
  <c r="A375" i="49"/>
  <c r="G397" i="48"/>
  <c r="H397" i="48" s="1"/>
  <c r="E397" i="48"/>
  <c r="D397" i="48"/>
  <c r="C397" i="48"/>
  <c r="A397" i="48"/>
  <c r="G396" i="48"/>
  <c r="H396" i="48" s="1"/>
  <c r="E396" i="48"/>
  <c r="D396" i="48"/>
  <c r="C396" i="48"/>
  <c r="A396" i="48"/>
  <c r="G395" i="48"/>
  <c r="H395" i="48" s="1"/>
  <c r="E395" i="48"/>
  <c r="D395" i="48"/>
  <c r="C395" i="48"/>
  <c r="A395" i="48"/>
  <c r="G394" i="48"/>
  <c r="H394" i="48" s="1"/>
  <c r="E394" i="48"/>
  <c r="D394" i="48"/>
  <c r="C394" i="48"/>
  <c r="A394" i="48"/>
  <c r="G393" i="48"/>
  <c r="H393" i="48" s="1"/>
  <c r="E393" i="48"/>
  <c r="D393" i="48"/>
  <c r="C393" i="48"/>
  <c r="A393" i="48"/>
  <c r="G392" i="48"/>
  <c r="H392" i="48" s="1"/>
  <c r="E392" i="48"/>
  <c r="D392" i="48"/>
  <c r="C392" i="48"/>
  <c r="A392" i="48"/>
  <c r="G391" i="48"/>
  <c r="H391" i="48" s="1"/>
  <c r="E391" i="48"/>
  <c r="D391" i="48"/>
  <c r="C391" i="48"/>
  <c r="A391" i="48"/>
  <c r="G390" i="48"/>
  <c r="H390" i="48" s="1"/>
  <c r="E390" i="48"/>
  <c r="D390" i="48"/>
  <c r="C390" i="48"/>
  <c r="A390" i="48"/>
  <c r="G389" i="48"/>
  <c r="H389" i="48" s="1"/>
  <c r="E389" i="48"/>
  <c r="D389" i="48"/>
  <c r="C389" i="48"/>
  <c r="A389" i="48"/>
  <c r="G388" i="48"/>
  <c r="H388" i="48" s="1"/>
  <c r="E388" i="48"/>
  <c r="D388" i="48"/>
  <c r="C388" i="48"/>
  <c r="A388" i="48"/>
  <c r="G387" i="48"/>
  <c r="H387" i="48" s="1"/>
  <c r="E387" i="48"/>
  <c r="D387" i="48"/>
  <c r="C387" i="48"/>
  <c r="A387" i="48"/>
  <c r="G386" i="48"/>
  <c r="H386" i="48" s="1"/>
  <c r="E386" i="48"/>
  <c r="D386" i="48"/>
  <c r="C386" i="48"/>
  <c r="A386" i="48"/>
  <c r="G385" i="48"/>
  <c r="H385" i="48" s="1"/>
  <c r="E385" i="48"/>
  <c r="D385" i="48"/>
  <c r="C385" i="48"/>
  <c r="A385" i="48"/>
  <c r="G384" i="48"/>
  <c r="H384" i="48" s="1"/>
  <c r="E384" i="48"/>
  <c r="D384" i="48"/>
  <c r="C384" i="48"/>
  <c r="A384" i="48"/>
  <c r="G383" i="48"/>
  <c r="H383" i="48" s="1"/>
  <c r="E383" i="48"/>
  <c r="D383" i="48"/>
  <c r="C383" i="48"/>
  <c r="A383" i="48"/>
  <c r="G382" i="48"/>
  <c r="H382" i="48" s="1"/>
  <c r="E382" i="48"/>
  <c r="D382" i="48"/>
  <c r="C382" i="48"/>
  <c r="A382" i="48"/>
  <c r="G381" i="48"/>
  <c r="H381" i="48" s="1"/>
  <c r="E381" i="48"/>
  <c r="D381" i="48"/>
  <c r="C381" i="48"/>
  <c r="A381" i="48"/>
  <c r="G380" i="48"/>
  <c r="H380" i="48" s="1"/>
  <c r="E380" i="48"/>
  <c r="D380" i="48"/>
  <c r="C380" i="48"/>
  <c r="A380" i="48"/>
  <c r="G379" i="48"/>
  <c r="H379" i="48" s="1"/>
  <c r="E379" i="48"/>
  <c r="D379" i="48"/>
  <c r="C379" i="48"/>
  <c r="A379" i="48"/>
  <c r="G378" i="48"/>
  <c r="H378" i="48" s="1"/>
  <c r="E378" i="48"/>
  <c r="D378" i="48"/>
  <c r="C378" i="48"/>
  <c r="A378" i="48"/>
  <c r="C398" i="45"/>
  <c r="C397" i="45"/>
  <c r="C375" i="45"/>
  <c r="C374" i="45"/>
  <c r="G397" i="45"/>
  <c r="H397" i="45" s="1"/>
  <c r="E397" i="45"/>
  <c r="D397" i="45"/>
  <c r="A397" i="45"/>
  <c r="G396" i="45"/>
  <c r="H396" i="45" s="1"/>
  <c r="E396" i="45"/>
  <c r="D396" i="45"/>
  <c r="C396" i="45"/>
  <c r="A396" i="45"/>
  <c r="G395" i="45"/>
  <c r="H395" i="45" s="1"/>
  <c r="E395" i="45"/>
  <c r="D395" i="45"/>
  <c r="C395" i="45"/>
  <c r="A395" i="45"/>
  <c r="G394" i="45"/>
  <c r="H394" i="45" s="1"/>
  <c r="E394" i="45"/>
  <c r="D394" i="45"/>
  <c r="C394" i="45"/>
  <c r="A394" i="45"/>
  <c r="G393" i="45"/>
  <c r="H393" i="45" s="1"/>
  <c r="E393" i="45"/>
  <c r="D393" i="45"/>
  <c r="C393" i="45"/>
  <c r="A393" i="45"/>
  <c r="G392" i="45"/>
  <c r="H392" i="45" s="1"/>
  <c r="E392" i="45"/>
  <c r="D392" i="45"/>
  <c r="C392" i="45"/>
  <c r="A392" i="45"/>
  <c r="G391" i="45"/>
  <c r="H391" i="45" s="1"/>
  <c r="E391" i="45"/>
  <c r="D391" i="45"/>
  <c r="C391" i="45"/>
  <c r="A391" i="45"/>
  <c r="G390" i="45"/>
  <c r="H390" i="45" s="1"/>
  <c r="E390" i="45"/>
  <c r="D390" i="45"/>
  <c r="C390" i="45"/>
  <c r="A390" i="45"/>
  <c r="G389" i="45"/>
  <c r="H389" i="45" s="1"/>
  <c r="E389" i="45"/>
  <c r="D389" i="45"/>
  <c r="C389" i="45"/>
  <c r="A389" i="45"/>
  <c r="G388" i="45"/>
  <c r="H388" i="45" s="1"/>
  <c r="E388" i="45"/>
  <c r="D388" i="45"/>
  <c r="C388" i="45"/>
  <c r="A388" i="45"/>
  <c r="G387" i="45"/>
  <c r="H387" i="45" s="1"/>
  <c r="E387" i="45"/>
  <c r="D387" i="45"/>
  <c r="C387" i="45"/>
  <c r="A387" i="45"/>
  <c r="G386" i="45"/>
  <c r="H386" i="45" s="1"/>
  <c r="E386" i="45"/>
  <c r="D386" i="45"/>
  <c r="C386" i="45"/>
  <c r="A386" i="45"/>
  <c r="G385" i="45"/>
  <c r="H385" i="45" s="1"/>
  <c r="E385" i="45"/>
  <c r="D385" i="45"/>
  <c r="C385" i="45"/>
  <c r="A385" i="45"/>
  <c r="G384" i="45"/>
  <c r="H384" i="45" s="1"/>
  <c r="E384" i="45"/>
  <c r="D384" i="45"/>
  <c r="C384" i="45"/>
  <c r="A384" i="45"/>
  <c r="G383" i="45"/>
  <c r="H383" i="45" s="1"/>
  <c r="E383" i="45"/>
  <c r="D383" i="45"/>
  <c r="C383" i="45"/>
  <c r="A383" i="45"/>
  <c r="G382" i="45"/>
  <c r="H382" i="45" s="1"/>
  <c r="E382" i="45"/>
  <c r="D382" i="45"/>
  <c r="C382" i="45"/>
  <c r="A382" i="45"/>
  <c r="G381" i="45"/>
  <c r="H381" i="45" s="1"/>
  <c r="E381" i="45"/>
  <c r="D381" i="45"/>
  <c r="C381" i="45"/>
  <c r="A381" i="45"/>
  <c r="G380" i="45"/>
  <c r="H380" i="45" s="1"/>
  <c r="E380" i="45"/>
  <c r="D380" i="45"/>
  <c r="C380" i="45"/>
  <c r="A380" i="45"/>
  <c r="G379" i="45"/>
  <c r="H379" i="45" s="1"/>
  <c r="E379" i="45"/>
  <c r="D379" i="45"/>
  <c r="C379" i="45"/>
  <c r="A379" i="45"/>
  <c r="G378" i="45"/>
  <c r="H378" i="45" s="1"/>
  <c r="E378" i="45"/>
  <c r="D378" i="45"/>
  <c r="C378" i="45"/>
  <c r="A378" i="45"/>
  <c r="G377" i="45"/>
  <c r="H377" i="45" s="1"/>
  <c r="E377" i="45"/>
  <c r="D377" i="45"/>
  <c r="C377" i="45"/>
  <c r="A377" i="45"/>
  <c r="G376" i="45"/>
  <c r="H376" i="45" s="1"/>
  <c r="E376" i="45"/>
  <c r="D376" i="45"/>
  <c r="C376" i="45"/>
  <c r="A376" i="45"/>
  <c r="G375" i="45"/>
  <c r="H375" i="45" s="1"/>
  <c r="E375" i="45"/>
  <c r="D375" i="45"/>
  <c r="A375" i="45"/>
  <c r="G375" i="44"/>
  <c r="H375" i="44" s="1"/>
  <c r="G376" i="44"/>
  <c r="H376" i="44" s="1"/>
  <c r="G377" i="44"/>
  <c r="H377" i="44" s="1"/>
  <c r="G378" i="44"/>
  <c r="H378" i="44" s="1"/>
  <c r="G379" i="44"/>
  <c r="H379" i="44" s="1"/>
  <c r="G380" i="44"/>
  <c r="H380" i="44" s="1"/>
  <c r="G381" i="44"/>
  <c r="H381" i="44" s="1"/>
  <c r="G382" i="44"/>
  <c r="H382" i="44" s="1"/>
  <c r="G383" i="44"/>
  <c r="H383" i="44" s="1"/>
  <c r="G384" i="44"/>
  <c r="H384" i="44" s="1"/>
  <c r="G385" i="44"/>
  <c r="H385" i="44" s="1"/>
  <c r="G386" i="44"/>
  <c r="H386" i="44" s="1"/>
  <c r="G387" i="44"/>
  <c r="H387" i="44" s="1"/>
  <c r="G388" i="44"/>
  <c r="H388" i="44" s="1"/>
  <c r="G389" i="44"/>
  <c r="H389" i="44" s="1"/>
  <c r="G390" i="44"/>
  <c r="H390" i="44" s="1"/>
  <c r="G391" i="44"/>
  <c r="H391" i="44" s="1"/>
  <c r="G392" i="44"/>
  <c r="H392" i="44" s="1"/>
  <c r="G393" i="44"/>
  <c r="H393" i="44" s="1"/>
  <c r="G394" i="44"/>
  <c r="H394" i="44" s="1"/>
  <c r="G395" i="44"/>
  <c r="H395" i="44" s="1"/>
  <c r="G396" i="44"/>
  <c r="H396" i="44" s="1"/>
  <c r="G397" i="44"/>
  <c r="H397" i="44" s="1"/>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D375" i="44"/>
  <c r="D376" i="44"/>
  <c r="D377" i="44"/>
  <c r="D378" i="44"/>
  <c r="D379" i="44"/>
  <c r="D380" i="44"/>
  <c r="D381" i="44"/>
  <c r="D382" i="44"/>
  <c r="D383" i="44"/>
  <c r="D384" i="44"/>
  <c r="D385" i="44"/>
  <c r="D386" i="44"/>
  <c r="D387" i="44"/>
  <c r="D388" i="44"/>
  <c r="D389" i="44"/>
  <c r="D390" i="44"/>
  <c r="D391" i="44"/>
  <c r="D392" i="44"/>
  <c r="D393" i="44"/>
  <c r="D394" i="44"/>
  <c r="D395" i="44"/>
  <c r="D396" i="44"/>
  <c r="D397" i="44"/>
  <c r="C375" i="44"/>
  <c r="C376" i="44"/>
  <c r="C377" i="44"/>
  <c r="C378" i="44"/>
  <c r="C379" i="44"/>
  <c r="C380" i="44"/>
  <c r="C381" i="44"/>
  <c r="C382" i="44"/>
  <c r="C383" i="44"/>
  <c r="C384" i="44"/>
  <c r="C385" i="44"/>
  <c r="C386" i="44"/>
  <c r="C387" i="44"/>
  <c r="C388" i="44"/>
  <c r="C389" i="44"/>
  <c r="C390" i="44"/>
  <c r="C391" i="44"/>
  <c r="C392" i="44"/>
  <c r="C393" i="44"/>
  <c r="C394" i="44"/>
  <c r="C395" i="44"/>
  <c r="C396" i="44"/>
  <c r="C397" i="44"/>
  <c r="A375" i="44"/>
  <c r="A376" i="44"/>
  <c r="A377" i="44"/>
  <c r="A378" i="44"/>
  <c r="A379" i="44"/>
  <c r="A380" i="44"/>
  <c r="A381" i="44"/>
  <c r="A382" i="44"/>
  <c r="A383" i="44"/>
  <c r="A384" i="44"/>
  <c r="A385" i="44"/>
  <c r="A386" i="44"/>
  <c r="A387" i="44"/>
  <c r="A388" i="44"/>
  <c r="A389" i="44"/>
  <c r="A390" i="44"/>
  <c r="A391" i="44"/>
  <c r="A392" i="44"/>
  <c r="A393" i="44"/>
  <c r="A394" i="44"/>
  <c r="A395" i="44"/>
  <c r="A396" i="44"/>
  <c r="A397" i="44"/>
  <c r="F282" i="69" l="1"/>
  <c r="F281" i="69"/>
  <c r="B4" i="69"/>
  <c r="G524" i="69"/>
  <c r="H524" i="69" s="1"/>
  <c r="H523" i="69" s="1"/>
  <c r="E524" i="69"/>
  <c r="D524" i="69"/>
  <c r="C524" i="69"/>
  <c r="A524" i="69"/>
  <c r="D523" i="69"/>
  <c r="C523" i="69"/>
  <c r="G522" i="69"/>
  <c r="H522" i="69" s="1"/>
  <c r="E522" i="69"/>
  <c r="D522" i="69"/>
  <c r="C522" i="69"/>
  <c r="A522" i="69"/>
  <c r="G521" i="69"/>
  <c r="H521" i="69" s="1"/>
  <c r="E521" i="69"/>
  <c r="D521" i="69"/>
  <c r="C521" i="69"/>
  <c r="A521" i="69"/>
  <c r="G520" i="69"/>
  <c r="H520" i="69" s="1"/>
  <c r="E520" i="69"/>
  <c r="D520" i="69"/>
  <c r="C520" i="69"/>
  <c r="A520" i="69"/>
  <c r="D519" i="69"/>
  <c r="C519" i="69"/>
  <c r="G518" i="69"/>
  <c r="H518" i="69" s="1"/>
  <c r="E518" i="69"/>
  <c r="D518" i="69"/>
  <c r="C518" i="69"/>
  <c r="A518" i="69"/>
  <c r="G517" i="69"/>
  <c r="H517" i="69" s="1"/>
  <c r="E517" i="69"/>
  <c r="D517" i="69"/>
  <c r="C517" i="69"/>
  <c r="A517" i="69"/>
  <c r="G516" i="69"/>
  <c r="H516" i="69" s="1"/>
  <c r="E516" i="69"/>
  <c r="D516" i="69"/>
  <c r="C516" i="69"/>
  <c r="A516" i="69"/>
  <c r="G515" i="69"/>
  <c r="H515" i="69" s="1"/>
  <c r="E515" i="69"/>
  <c r="D515" i="69"/>
  <c r="C515" i="69"/>
  <c r="A515" i="69"/>
  <c r="G514" i="69"/>
  <c r="H514" i="69" s="1"/>
  <c r="E514" i="69"/>
  <c r="D514" i="69"/>
  <c r="C514" i="69"/>
  <c r="A514" i="69"/>
  <c r="G513" i="69"/>
  <c r="H513" i="69" s="1"/>
  <c r="E513" i="69"/>
  <c r="D513" i="69"/>
  <c r="C513" i="69"/>
  <c r="A513" i="69"/>
  <c r="G512" i="69"/>
  <c r="H512" i="69" s="1"/>
  <c r="E512" i="69"/>
  <c r="D512" i="69"/>
  <c r="C512" i="69"/>
  <c r="A512" i="69"/>
  <c r="G511" i="69"/>
  <c r="H511" i="69" s="1"/>
  <c r="E511" i="69"/>
  <c r="D511" i="69"/>
  <c r="C511" i="69"/>
  <c r="A511" i="69"/>
  <c r="G510" i="69"/>
  <c r="H510" i="69" s="1"/>
  <c r="E510" i="69"/>
  <c r="D510" i="69"/>
  <c r="C510" i="69"/>
  <c r="A510" i="69"/>
  <c r="G509" i="69"/>
  <c r="H509" i="69" s="1"/>
  <c r="E509" i="69"/>
  <c r="D509" i="69"/>
  <c r="C509" i="69"/>
  <c r="A509" i="69"/>
  <c r="G508" i="69"/>
  <c r="H508" i="69" s="1"/>
  <c r="E508" i="69"/>
  <c r="D508" i="69"/>
  <c r="C508" i="69"/>
  <c r="A508" i="69"/>
  <c r="G507" i="69"/>
  <c r="H507" i="69" s="1"/>
  <c r="E507" i="69"/>
  <c r="D507" i="69"/>
  <c r="C507" i="69"/>
  <c r="A507" i="69"/>
  <c r="G506" i="69"/>
  <c r="H506" i="69" s="1"/>
  <c r="E506" i="69"/>
  <c r="D506" i="69"/>
  <c r="C506" i="69"/>
  <c r="A506" i="69"/>
  <c r="G505" i="69"/>
  <c r="H505" i="69" s="1"/>
  <c r="E505" i="69"/>
  <c r="D505" i="69"/>
  <c r="C505" i="69"/>
  <c r="A505" i="69"/>
  <c r="G504" i="69"/>
  <c r="H504" i="69" s="1"/>
  <c r="E504" i="69"/>
  <c r="D504" i="69"/>
  <c r="C504" i="69"/>
  <c r="A504" i="69"/>
  <c r="G503" i="69"/>
  <c r="H503" i="69" s="1"/>
  <c r="E503" i="69"/>
  <c r="D503" i="69"/>
  <c r="C503" i="69"/>
  <c r="A503" i="69"/>
  <c r="G502" i="69"/>
  <c r="H502" i="69" s="1"/>
  <c r="E502" i="69"/>
  <c r="D502" i="69"/>
  <c r="C502" i="69"/>
  <c r="A502" i="69"/>
  <c r="G501" i="69"/>
  <c r="H501" i="69" s="1"/>
  <c r="E501" i="69"/>
  <c r="D501" i="69"/>
  <c r="C501" i="69"/>
  <c r="A501" i="69"/>
  <c r="G500" i="69"/>
  <c r="H500" i="69" s="1"/>
  <c r="E500" i="69"/>
  <c r="D500" i="69"/>
  <c r="C500" i="69"/>
  <c r="A500" i="69"/>
  <c r="G499" i="69"/>
  <c r="H499" i="69" s="1"/>
  <c r="E499" i="69"/>
  <c r="D499" i="69"/>
  <c r="C499" i="69"/>
  <c r="A499" i="69"/>
  <c r="G498" i="69"/>
  <c r="H498" i="69" s="1"/>
  <c r="E498" i="69"/>
  <c r="D498" i="69"/>
  <c r="C498" i="69"/>
  <c r="A498" i="69"/>
  <c r="G497" i="69"/>
  <c r="H497" i="69" s="1"/>
  <c r="E497" i="69"/>
  <c r="D497" i="69"/>
  <c r="C497" i="69"/>
  <c r="A497" i="69"/>
  <c r="G496" i="69"/>
  <c r="H496" i="69" s="1"/>
  <c r="E496" i="69"/>
  <c r="D496" i="69"/>
  <c r="C496" i="69"/>
  <c r="A496" i="69"/>
  <c r="G495" i="69"/>
  <c r="H495" i="69" s="1"/>
  <c r="E495" i="69"/>
  <c r="D495" i="69"/>
  <c r="C495" i="69"/>
  <c r="A495" i="69"/>
  <c r="G494" i="69"/>
  <c r="H494" i="69" s="1"/>
  <c r="E494" i="69"/>
  <c r="D494" i="69"/>
  <c r="C494" i="69"/>
  <c r="A494" i="69"/>
  <c r="D493" i="69"/>
  <c r="C493" i="69"/>
  <c r="A493" i="69"/>
  <c r="D492" i="69"/>
  <c r="C492" i="69"/>
  <c r="D491" i="69"/>
  <c r="C491" i="69"/>
  <c r="A489" i="69"/>
  <c r="A487" i="69"/>
  <c r="G486" i="69"/>
  <c r="H486" i="69" s="1"/>
  <c r="E486" i="69"/>
  <c r="D486" i="69"/>
  <c r="C486" i="69"/>
  <c r="A486" i="69"/>
  <c r="D485" i="69"/>
  <c r="C485" i="69"/>
  <c r="D477" i="69"/>
  <c r="C477" i="69"/>
  <c r="A477" i="69"/>
  <c r="G476" i="69"/>
  <c r="H476" i="69" s="1"/>
  <c r="E476" i="69"/>
  <c r="D476" i="69"/>
  <c r="C476" i="69"/>
  <c r="A476" i="69"/>
  <c r="G474" i="69"/>
  <c r="H474" i="69" s="1"/>
  <c r="E474" i="69"/>
  <c r="D474" i="69"/>
  <c r="C474" i="69"/>
  <c r="A474" i="69"/>
  <c r="D473" i="69"/>
  <c r="C473" i="69"/>
  <c r="A471" i="69"/>
  <c r="A468" i="69"/>
  <c r="G467" i="69"/>
  <c r="H467" i="69" s="1"/>
  <c r="E467" i="69"/>
  <c r="D467" i="69"/>
  <c r="C467" i="69"/>
  <c r="A467" i="69"/>
  <c r="D466" i="69"/>
  <c r="C466" i="69"/>
  <c r="D458" i="69"/>
  <c r="G457" i="69"/>
  <c r="H457" i="69" s="1"/>
  <c r="E457" i="69"/>
  <c r="D457" i="69"/>
  <c r="C457" i="69"/>
  <c r="A457" i="69"/>
  <c r="G456" i="69"/>
  <c r="H456" i="69" s="1"/>
  <c r="E456" i="69"/>
  <c r="D456" i="69"/>
  <c r="C456" i="69"/>
  <c r="A456" i="69"/>
  <c r="G455" i="69"/>
  <c r="H455" i="69" s="1"/>
  <c r="E455" i="69"/>
  <c r="D455" i="69"/>
  <c r="C455" i="69"/>
  <c r="A455" i="69"/>
  <c r="G431" i="69"/>
  <c r="H431" i="69" s="1"/>
  <c r="D431" i="69"/>
  <c r="C431" i="69"/>
  <c r="A431" i="69"/>
  <c r="G430" i="69"/>
  <c r="H430" i="69" s="1"/>
  <c r="E430" i="69"/>
  <c r="D430" i="69"/>
  <c r="C430" i="69"/>
  <c r="A430" i="69"/>
  <c r="G429" i="69"/>
  <c r="H429" i="69" s="1"/>
  <c r="E429" i="69"/>
  <c r="D429" i="69"/>
  <c r="C429" i="69"/>
  <c r="A429" i="69"/>
  <c r="G428" i="69"/>
  <c r="H428" i="69" s="1"/>
  <c r="E428" i="69"/>
  <c r="D428" i="69"/>
  <c r="C428" i="69"/>
  <c r="A428" i="69"/>
  <c r="D427" i="69"/>
  <c r="C427" i="69"/>
  <c r="D426" i="69"/>
  <c r="C426" i="69"/>
  <c r="G416" i="69"/>
  <c r="H416" i="69" s="1"/>
  <c r="E416" i="69"/>
  <c r="D416" i="69"/>
  <c r="C416" i="69"/>
  <c r="A416" i="69"/>
  <c r="D415" i="69"/>
  <c r="C415" i="69"/>
  <c r="G409" i="69"/>
  <c r="H409" i="69" s="1"/>
  <c r="E409" i="69"/>
  <c r="D409" i="69"/>
  <c r="C409" i="69"/>
  <c r="A409" i="69"/>
  <c r="G408" i="69"/>
  <c r="H408" i="69" s="1"/>
  <c r="E408" i="69"/>
  <c r="D408" i="69"/>
  <c r="C408" i="69"/>
  <c r="A408" i="69"/>
  <c r="D407" i="69"/>
  <c r="C407" i="69"/>
  <c r="G406" i="69"/>
  <c r="H406" i="69" s="1"/>
  <c r="E406" i="69"/>
  <c r="D406" i="69"/>
  <c r="C406" i="69"/>
  <c r="A406" i="69"/>
  <c r="G404" i="69"/>
  <c r="H404" i="69" s="1"/>
  <c r="E404" i="69"/>
  <c r="D404" i="69"/>
  <c r="C404" i="69"/>
  <c r="A404" i="69"/>
  <c r="G403" i="69"/>
  <c r="H403" i="69" s="1"/>
  <c r="E403" i="69"/>
  <c r="D403" i="69"/>
  <c r="C403" i="69"/>
  <c r="A403" i="69"/>
  <c r="G402" i="69"/>
  <c r="H402" i="69" s="1"/>
  <c r="E402" i="69"/>
  <c r="D402" i="69"/>
  <c r="C402" i="69"/>
  <c r="A402" i="69"/>
  <c r="G401" i="69"/>
  <c r="H401" i="69" s="1"/>
  <c r="E401" i="69"/>
  <c r="D401" i="69"/>
  <c r="C401" i="69"/>
  <c r="A401" i="69"/>
  <c r="D400" i="69"/>
  <c r="C400" i="69"/>
  <c r="G399" i="69"/>
  <c r="H399" i="69" s="1"/>
  <c r="E399" i="69"/>
  <c r="D399" i="69"/>
  <c r="C399" i="69"/>
  <c r="A399" i="69"/>
  <c r="G398" i="69"/>
  <c r="H398" i="69" s="1"/>
  <c r="E398" i="69"/>
  <c r="D398" i="69"/>
  <c r="C398" i="69"/>
  <c r="A398" i="69"/>
  <c r="G374" i="69"/>
  <c r="H374" i="69" s="1"/>
  <c r="D374" i="69"/>
  <c r="C374" i="69"/>
  <c r="A374" i="69"/>
  <c r="D373" i="69"/>
  <c r="C373" i="69"/>
  <c r="D361" i="69"/>
  <c r="C361" i="69"/>
  <c r="G359" i="69"/>
  <c r="H359" i="69" s="1"/>
  <c r="E359" i="69"/>
  <c r="D359" i="69"/>
  <c r="C359" i="69"/>
  <c r="A359" i="69"/>
  <c r="G358" i="69"/>
  <c r="H358" i="69" s="1"/>
  <c r="E358" i="69"/>
  <c r="D358" i="69"/>
  <c r="C358" i="69"/>
  <c r="A358" i="69"/>
  <c r="D357" i="69"/>
  <c r="C357" i="69"/>
  <c r="D356" i="69"/>
  <c r="C356" i="69"/>
  <c r="G354" i="69"/>
  <c r="H354" i="69" s="1"/>
  <c r="G351" i="69"/>
  <c r="H351" i="69" s="1"/>
  <c r="G349" i="69"/>
  <c r="H349" i="69" s="1"/>
  <c r="G347" i="69"/>
  <c r="H347" i="69" s="1"/>
  <c r="G345" i="69"/>
  <c r="H345" i="69" s="1"/>
  <c r="G342" i="69"/>
  <c r="H342" i="69" s="1"/>
  <c r="D341" i="69"/>
  <c r="C341" i="69"/>
  <c r="D340" i="69"/>
  <c r="C340" i="69"/>
  <c r="G338" i="69"/>
  <c r="H338" i="69" s="1"/>
  <c r="E338" i="69"/>
  <c r="D338" i="69"/>
  <c r="C338" i="69"/>
  <c r="A338" i="69"/>
  <c r="G337" i="69"/>
  <c r="H337" i="69" s="1"/>
  <c r="E337" i="69"/>
  <c r="D337" i="69"/>
  <c r="C337" i="69"/>
  <c r="A337" i="69"/>
  <c r="G336" i="69"/>
  <c r="H336" i="69" s="1"/>
  <c r="E336" i="69"/>
  <c r="D336" i="69"/>
  <c r="C336" i="69"/>
  <c r="A336" i="69"/>
  <c r="D335" i="69"/>
  <c r="C335" i="69"/>
  <c r="G334" i="69"/>
  <c r="H334" i="69" s="1"/>
  <c r="E334" i="69"/>
  <c r="D334" i="69"/>
  <c r="C334" i="69"/>
  <c r="A334" i="69"/>
  <c r="G333" i="69"/>
  <c r="H333" i="69" s="1"/>
  <c r="E333" i="69"/>
  <c r="D333" i="69"/>
  <c r="C333" i="69"/>
  <c r="A333" i="69"/>
  <c r="G332" i="69"/>
  <c r="H332" i="69" s="1"/>
  <c r="E332" i="69"/>
  <c r="D332" i="69"/>
  <c r="C332" i="69"/>
  <c r="A332" i="69"/>
  <c r="G331" i="69"/>
  <c r="H331" i="69" s="1"/>
  <c r="E331" i="69"/>
  <c r="D331" i="69"/>
  <c r="C331" i="69"/>
  <c r="A331" i="69"/>
  <c r="D330" i="69"/>
  <c r="C330" i="69"/>
  <c r="G329" i="69"/>
  <c r="H329" i="69" s="1"/>
  <c r="E329" i="69"/>
  <c r="D329" i="69"/>
  <c r="C329" i="69"/>
  <c r="A329" i="69"/>
  <c r="G328" i="69"/>
  <c r="H328" i="69" s="1"/>
  <c r="E328" i="69"/>
  <c r="D328" i="69"/>
  <c r="C328" i="69"/>
  <c r="A328" i="69"/>
  <c r="G326" i="69"/>
  <c r="H326" i="69" s="1"/>
  <c r="E326" i="69"/>
  <c r="D326" i="69"/>
  <c r="C326" i="69"/>
  <c r="A326" i="69"/>
  <c r="G325" i="69"/>
  <c r="H325" i="69" s="1"/>
  <c r="E325" i="69"/>
  <c r="D325" i="69"/>
  <c r="C325" i="69"/>
  <c r="A325" i="69"/>
  <c r="G324" i="69"/>
  <c r="H324" i="69" s="1"/>
  <c r="E324" i="69"/>
  <c r="D324" i="69"/>
  <c r="C324" i="69"/>
  <c r="A324" i="69"/>
  <c r="G323" i="69"/>
  <c r="H323" i="69" s="1"/>
  <c r="E323" i="69"/>
  <c r="D323" i="69"/>
  <c r="C323" i="69"/>
  <c r="A323" i="69"/>
  <c r="G322" i="69"/>
  <c r="H322" i="69" s="1"/>
  <c r="E322" i="69"/>
  <c r="D322" i="69"/>
  <c r="C322" i="69"/>
  <c r="A322" i="69"/>
  <c r="G321" i="69"/>
  <c r="H321" i="69" s="1"/>
  <c r="E321" i="69"/>
  <c r="D321" i="69"/>
  <c r="C321" i="69"/>
  <c r="A321" i="69"/>
  <c r="G320" i="69"/>
  <c r="H320" i="69" s="1"/>
  <c r="E320" i="69"/>
  <c r="D320" i="69"/>
  <c r="C320" i="69"/>
  <c r="A320" i="69"/>
  <c r="D319" i="69"/>
  <c r="C319" i="69"/>
  <c r="G318" i="69"/>
  <c r="H318" i="69" s="1"/>
  <c r="E318" i="69"/>
  <c r="D318" i="69"/>
  <c r="C318" i="69"/>
  <c r="A318" i="69"/>
  <c r="G316" i="69"/>
  <c r="H316" i="69" s="1"/>
  <c r="E316" i="69"/>
  <c r="D316" i="69"/>
  <c r="C316" i="69"/>
  <c r="A316" i="69"/>
  <c r="G315" i="69"/>
  <c r="H315" i="69" s="1"/>
  <c r="E315" i="69"/>
  <c r="D315" i="69"/>
  <c r="C315" i="69"/>
  <c r="A315" i="69"/>
  <c r="G314" i="69"/>
  <c r="H314" i="69" s="1"/>
  <c r="E314" i="69"/>
  <c r="D314" i="69"/>
  <c r="C314" i="69"/>
  <c r="A314" i="69"/>
  <c r="G313" i="69"/>
  <c r="H313" i="69" s="1"/>
  <c r="E313" i="69"/>
  <c r="D313" i="69"/>
  <c r="C313" i="69"/>
  <c r="A313" i="69"/>
  <c r="D312" i="69"/>
  <c r="C312" i="69"/>
  <c r="D311" i="69"/>
  <c r="C311" i="69"/>
  <c r="G309" i="69"/>
  <c r="H309" i="69" s="1"/>
  <c r="E309" i="69"/>
  <c r="D309" i="69"/>
  <c r="C309" i="69"/>
  <c r="A309" i="69"/>
  <c r="G306" i="69"/>
  <c r="H306" i="69" s="1"/>
  <c r="E306" i="69"/>
  <c r="D306" i="69"/>
  <c r="C306" i="69"/>
  <c r="A306" i="69"/>
  <c r="G305" i="69"/>
  <c r="H305" i="69" s="1"/>
  <c r="E305" i="69"/>
  <c r="D305" i="69"/>
  <c r="C305" i="69"/>
  <c r="A305" i="69"/>
  <c r="G304" i="69"/>
  <c r="H304" i="69" s="1"/>
  <c r="E304" i="69"/>
  <c r="D304" i="69"/>
  <c r="C304" i="69"/>
  <c r="A304" i="69"/>
  <c r="G303" i="69"/>
  <c r="H303" i="69" s="1"/>
  <c r="E303" i="69"/>
  <c r="D303" i="69"/>
  <c r="C303" i="69"/>
  <c r="A303" i="69"/>
  <c r="G302" i="69"/>
  <c r="H302" i="69" s="1"/>
  <c r="E302" i="69"/>
  <c r="D302" i="69"/>
  <c r="C302" i="69"/>
  <c r="A302" i="69"/>
  <c r="G301" i="69"/>
  <c r="H301" i="69" s="1"/>
  <c r="E301" i="69"/>
  <c r="D301" i="69"/>
  <c r="C301" i="69"/>
  <c r="A301" i="69"/>
  <c r="G300" i="69"/>
  <c r="H300" i="69" s="1"/>
  <c r="E300" i="69"/>
  <c r="D300" i="69"/>
  <c r="C300" i="69"/>
  <c r="A300" i="69"/>
  <c r="G299" i="69"/>
  <c r="H299" i="69" s="1"/>
  <c r="E299" i="69"/>
  <c r="D299" i="69"/>
  <c r="C299" i="69"/>
  <c r="A299" i="69"/>
  <c r="G298" i="69"/>
  <c r="H298" i="69" s="1"/>
  <c r="E298" i="69"/>
  <c r="D298" i="69"/>
  <c r="C298" i="69"/>
  <c r="A298" i="69"/>
  <c r="G297" i="69"/>
  <c r="H297" i="69" s="1"/>
  <c r="E297" i="69"/>
  <c r="D297" i="69"/>
  <c r="C297" i="69"/>
  <c r="A297" i="69"/>
  <c r="G296" i="69"/>
  <c r="H296" i="69" s="1"/>
  <c r="E296" i="69"/>
  <c r="D296" i="69"/>
  <c r="C296" i="69"/>
  <c r="A296" i="69"/>
  <c r="G295" i="69"/>
  <c r="H295" i="69" s="1"/>
  <c r="E295" i="69"/>
  <c r="D295" i="69"/>
  <c r="C295" i="69"/>
  <c r="A295" i="69"/>
  <c r="D294" i="69"/>
  <c r="C294" i="69"/>
  <c r="G293" i="69"/>
  <c r="H293" i="69" s="1"/>
  <c r="A293" i="69"/>
  <c r="G292" i="69"/>
  <c r="H292" i="69" s="1"/>
  <c r="A292" i="69"/>
  <c r="G291" i="69"/>
  <c r="H291" i="69" s="1"/>
  <c r="A291" i="69"/>
  <c r="G290" i="69"/>
  <c r="H290" i="69" s="1"/>
  <c r="A290" i="69"/>
  <c r="G287" i="69"/>
  <c r="H287" i="69" s="1"/>
  <c r="A287" i="69"/>
  <c r="G285" i="69"/>
  <c r="H285" i="69" s="1"/>
  <c r="E285" i="69"/>
  <c r="D285" i="69"/>
  <c r="C285" i="69"/>
  <c r="A285" i="69"/>
  <c r="D284" i="69"/>
  <c r="C284" i="69"/>
  <c r="G283" i="69"/>
  <c r="H283" i="69" s="1"/>
  <c r="E283" i="69"/>
  <c r="D283" i="69"/>
  <c r="C283" i="69"/>
  <c r="A283" i="69"/>
  <c r="G282" i="69"/>
  <c r="E282" i="69"/>
  <c r="D282" i="69"/>
  <c r="C282" i="69"/>
  <c r="A282" i="69"/>
  <c r="G281" i="69"/>
  <c r="E281" i="69"/>
  <c r="D281" i="69"/>
  <c r="C281" i="69"/>
  <c r="A281" i="69"/>
  <c r="G280" i="69"/>
  <c r="H280" i="69" s="1"/>
  <c r="E280" i="69"/>
  <c r="D280" i="69"/>
  <c r="C280" i="69"/>
  <c r="A280" i="69"/>
  <c r="G279" i="69"/>
  <c r="H279" i="69" s="1"/>
  <c r="E279" i="69"/>
  <c r="D279" i="69"/>
  <c r="C279" i="69"/>
  <c r="A279" i="69"/>
  <c r="G278" i="69"/>
  <c r="H278" i="69" s="1"/>
  <c r="E278" i="69"/>
  <c r="D278" i="69"/>
  <c r="C278" i="69"/>
  <c r="A278" i="69"/>
  <c r="D277" i="69"/>
  <c r="C277" i="69"/>
  <c r="G276" i="69"/>
  <c r="H276" i="69" s="1"/>
  <c r="E276" i="69"/>
  <c r="D276" i="69"/>
  <c r="C276" i="69"/>
  <c r="A276" i="69"/>
  <c r="G272" i="69"/>
  <c r="H272" i="69" s="1"/>
  <c r="E272" i="69"/>
  <c r="D272" i="69"/>
  <c r="C272" i="69"/>
  <c r="A272" i="69"/>
  <c r="G271" i="69"/>
  <c r="H271" i="69" s="1"/>
  <c r="E271" i="69"/>
  <c r="D271" i="69"/>
  <c r="C271" i="69"/>
  <c r="A271" i="69"/>
  <c r="G270" i="69"/>
  <c r="H270" i="69" s="1"/>
  <c r="E270" i="69"/>
  <c r="D270" i="69"/>
  <c r="C270" i="69"/>
  <c r="A270" i="69"/>
  <c r="G269" i="69"/>
  <c r="H269" i="69" s="1"/>
  <c r="E269" i="69"/>
  <c r="D269" i="69"/>
  <c r="C269" i="69"/>
  <c r="A269" i="69"/>
  <c r="G268" i="69"/>
  <c r="H268" i="69" s="1"/>
  <c r="E268" i="69"/>
  <c r="D268" i="69"/>
  <c r="C268" i="69"/>
  <c r="A268" i="69"/>
  <c r="G267" i="69"/>
  <c r="H267" i="69" s="1"/>
  <c r="E267" i="69"/>
  <c r="D267" i="69"/>
  <c r="C267" i="69"/>
  <c r="A267" i="69"/>
  <c r="G266" i="69"/>
  <c r="H266" i="69" s="1"/>
  <c r="E266" i="69"/>
  <c r="D266" i="69"/>
  <c r="C266" i="69"/>
  <c r="A266" i="69"/>
  <c r="G265" i="69"/>
  <c r="H265" i="69" s="1"/>
  <c r="E265" i="69"/>
  <c r="D265" i="69"/>
  <c r="C265" i="69"/>
  <c r="A265" i="69"/>
  <c r="G264" i="69"/>
  <c r="H264" i="69" s="1"/>
  <c r="E264" i="69"/>
  <c r="D264" i="69"/>
  <c r="C264" i="69"/>
  <c r="A264" i="69"/>
  <c r="G263" i="69"/>
  <c r="H263" i="69" s="1"/>
  <c r="E263" i="69"/>
  <c r="D263" i="69"/>
  <c r="C263" i="69"/>
  <c r="A263" i="69"/>
  <c r="G262" i="69"/>
  <c r="H262" i="69" s="1"/>
  <c r="E262" i="69"/>
  <c r="D262" i="69"/>
  <c r="C262" i="69"/>
  <c r="A262" i="69"/>
  <c r="D261" i="69"/>
  <c r="C261" i="69"/>
  <c r="D260" i="69"/>
  <c r="C260" i="69"/>
  <c r="G258" i="69"/>
  <c r="H258" i="69" s="1"/>
  <c r="E258" i="69"/>
  <c r="D258" i="69"/>
  <c r="C258" i="69"/>
  <c r="A258" i="69"/>
  <c r="G255" i="69"/>
  <c r="H255" i="69" s="1"/>
  <c r="E255" i="69"/>
  <c r="D255" i="69"/>
  <c r="C255" i="69"/>
  <c r="A255" i="69"/>
  <c r="G254" i="69"/>
  <c r="H254" i="69" s="1"/>
  <c r="E254" i="69"/>
  <c r="D254" i="69"/>
  <c r="C254" i="69"/>
  <c r="A254" i="69"/>
  <c r="G253" i="69"/>
  <c r="H253" i="69" s="1"/>
  <c r="E253" i="69"/>
  <c r="D253" i="69"/>
  <c r="C253" i="69"/>
  <c r="A253" i="69"/>
  <c r="G252" i="69"/>
  <c r="H252" i="69" s="1"/>
  <c r="E252" i="69"/>
  <c r="D252" i="69"/>
  <c r="C252" i="69"/>
  <c r="A252" i="69"/>
  <c r="G251" i="69"/>
  <c r="H251" i="69" s="1"/>
  <c r="E251" i="69"/>
  <c r="D251" i="69"/>
  <c r="C251" i="69"/>
  <c r="A251" i="69"/>
  <c r="G250" i="69"/>
  <c r="H250" i="69" s="1"/>
  <c r="E250" i="69"/>
  <c r="D250" i="69"/>
  <c r="C250" i="69"/>
  <c r="A250" i="69"/>
  <c r="G249" i="69"/>
  <c r="H249" i="69" s="1"/>
  <c r="E249" i="69"/>
  <c r="D249" i="69"/>
  <c r="C249" i="69"/>
  <c r="A249" i="69"/>
  <c r="G248" i="69"/>
  <c r="H248" i="69" s="1"/>
  <c r="E248" i="69"/>
  <c r="D248" i="69"/>
  <c r="C248" i="69"/>
  <c r="A248" i="69"/>
  <c r="G247" i="69"/>
  <c r="H247" i="69" s="1"/>
  <c r="E247" i="69"/>
  <c r="D247" i="69"/>
  <c r="C247" i="69"/>
  <c r="A247" i="69"/>
  <c r="G246" i="69"/>
  <c r="H246" i="69" s="1"/>
  <c r="E246" i="69"/>
  <c r="D246" i="69"/>
  <c r="C246" i="69"/>
  <c r="A246" i="69"/>
  <c r="G245" i="69"/>
  <c r="H245" i="69" s="1"/>
  <c r="E245" i="69"/>
  <c r="D245" i="69"/>
  <c r="C245" i="69"/>
  <c r="A245" i="69"/>
  <c r="G244" i="69"/>
  <c r="H244" i="69" s="1"/>
  <c r="E244" i="69"/>
  <c r="D244" i="69"/>
  <c r="C244" i="69"/>
  <c r="A244" i="69"/>
  <c r="G243" i="69"/>
  <c r="H243" i="69" s="1"/>
  <c r="E243" i="69"/>
  <c r="D243" i="69"/>
  <c r="C243" i="69"/>
  <c r="A243" i="69"/>
  <c r="G242" i="69"/>
  <c r="H242" i="69" s="1"/>
  <c r="E242" i="69"/>
  <c r="D242" i="69"/>
  <c r="C242" i="69"/>
  <c r="A242" i="69"/>
  <c r="G241" i="69"/>
  <c r="H241" i="69" s="1"/>
  <c r="E241" i="69"/>
  <c r="D241" i="69"/>
  <c r="C241" i="69"/>
  <c r="A241" i="69"/>
  <c r="G240" i="69"/>
  <c r="H240" i="69" s="1"/>
  <c r="E240" i="69"/>
  <c r="D240" i="69"/>
  <c r="C240" i="69"/>
  <c r="A240" i="69"/>
  <c r="G239" i="69"/>
  <c r="H239" i="69" s="1"/>
  <c r="E239" i="69"/>
  <c r="D239" i="69"/>
  <c r="C239" i="69"/>
  <c r="A239" i="69"/>
  <c r="G238" i="69"/>
  <c r="H238" i="69" s="1"/>
  <c r="E238" i="69"/>
  <c r="D238" i="69"/>
  <c r="C238" i="69"/>
  <c r="A238" i="69"/>
  <c r="G237" i="69"/>
  <c r="H237" i="69" s="1"/>
  <c r="E237" i="69"/>
  <c r="D237" i="69"/>
  <c r="C237" i="69"/>
  <c r="A237" i="69"/>
  <c r="G236" i="69"/>
  <c r="H236" i="69" s="1"/>
  <c r="E236" i="69"/>
  <c r="D236" i="69"/>
  <c r="C236" i="69"/>
  <c r="A236" i="69"/>
  <c r="G235" i="69"/>
  <c r="H235" i="69" s="1"/>
  <c r="E235" i="69"/>
  <c r="D235" i="69"/>
  <c r="C235" i="69"/>
  <c r="A235" i="69"/>
  <c r="G233" i="69"/>
  <c r="H233" i="69" s="1"/>
  <c r="E233" i="69"/>
  <c r="D233" i="69"/>
  <c r="C233" i="69"/>
  <c r="A233" i="69"/>
  <c r="G232" i="69"/>
  <c r="H232" i="69" s="1"/>
  <c r="E232" i="69"/>
  <c r="D232" i="69"/>
  <c r="C232" i="69"/>
  <c r="A232" i="69"/>
  <c r="D231" i="69"/>
  <c r="C231" i="69"/>
  <c r="H230" i="69"/>
  <c r="A230" i="69"/>
  <c r="H225" i="69"/>
  <c r="A225" i="69"/>
  <c r="H224" i="69"/>
  <c r="A224" i="69"/>
  <c r="H223" i="69"/>
  <c r="A223" i="69"/>
  <c r="H222" i="69"/>
  <c r="A222" i="69"/>
  <c r="H221" i="69"/>
  <c r="A221" i="69"/>
  <c r="H220" i="69"/>
  <c r="A220" i="69"/>
  <c r="H219" i="69"/>
  <c r="A219" i="69"/>
  <c r="G218" i="69"/>
  <c r="H218" i="69" s="1"/>
  <c r="E218" i="69"/>
  <c r="C218" i="69"/>
  <c r="A218" i="69"/>
  <c r="G217" i="69"/>
  <c r="H217" i="69" s="1"/>
  <c r="E217" i="69"/>
  <c r="D217" i="69"/>
  <c r="C217" i="69"/>
  <c r="A217" i="69"/>
  <c r="G216" i="69"/>
  <c r="H216" i="69" s="1"/>
  <c r="E216" i="69"/>
  <c r="D216" i="69"/>
  <c r="C216" i="69"/>
  <c r="A216" i="69"/>
  <c r="D215" i="69"/>
  <c r="C215" i="69"/>
  <c r="D214" i="69"/>
  <c r="C214" i="69"/>
  <c r="G212" i="69"/>
  <c r="H212" i="69" s="1"/>
  <c r="E212" i="69"/>
  <c r="D212" i="69"/>
  <c r="C212" i="69"/>
  <c r="A212" i="69"/>
  <c r="G210" i="69"/>
  <c r="H210" i="69" s="1"/>
  <c r="E210" i="69"/>
  <c r="D210" i="69"/>
  <c r="C210" i="69"/>
  <c r="A210" i="69"/>
  <c r="G209" i="69"/>
  <c r="H209" i="69" s="1"/>
  <c r="E209" i="69"/>
  <c r="D209" i="69"/>
  <c r="C209" i="69"/>
  <c r="A209" i="69"/>
  <c r="G208" i="69"/>
  <c r="H208" i="69" s="1"/>
  <c r="E208" i="69"/>
  <c r="D208" i="69"/>
  <c r="C208" i="69"/>
  <c r="A208" i="69"/>
  <c r="G207" i="69"/>
  <c r="H207" i="69" s="1"/>
  <c r="E207" i="69"/>
  <c r="D207" i="69"/>
  <c r="C207" i="69"/>
  <c r="A207" i="69"/>
  <c r="G206" i="69"/>
  <c r="H206" i="69" s="1"/>
  <c r="E206" i="69"/>
  <c r="D206" i="69"/>
  <c r="C206" i="69"/>
  <c r="A206" i="69"/>
  <c r="G205" i="69"/>
  <c r="H205" i="69" s="1"/>
  <c r="E205" i="69"/>
  <c r="D205" i="69"/>
  <c r="C205" i="69"/>
  <c r="A205" i="69"/>
  <c r="G204" i="69"/>
  <c r="H204" i="69" s="1"/>
  <c r="E204" i="69"/>
  <c r="D204" i="69"/>
  <c r="C204" i="69"/>
  <c r="A204" i="69"/>
  <c r="G203" i="69"/>
  <c r="H203" i="69" s="1"/>
  <c r="E203" i="69"/>
  <c r="D203" i="69"/>
  <c r="C203" i="69"/>
  <c r="A203" i="69"/>
  <c r="G202" i="69"/>
  <c r="H202" i="69" s="1"/>
  <c r="E202" i="69"/>
  <c r="D202" i="69"/>
  <c r="C202" i="69"/>
  <c r="A202" i="69"/>
  <c r="G201" i="69"/>
  <c r="H201" i="69" s="1"/>
  <c r="E201" i="69"/>
  <c r="D201" i="69"/>
  <c r="C201" i="69"/>
  <c r="A201" i="69"/>
  <c r="G200" i="69"/>
  <c r="H200" i="69" s="1"/>
  <c r="E200" i="69"/>
  <c r="D200" i="69"/>
  <c r="C200" i="69"/>
  <c r="A200" i="69"/>
  <c r="G199" i="69"/>
  <c r="H199" i="69" s="1"/>
  <c r="E199" i="69"/>
  <c r="D199" i="69"/>
  <c r="C199" i="69"/>
  <c r="A199" i="69"/>
  <c r="G198" i="69"/>
  <c r="H198" i="69" s="1"/>
  <c r="E198" i="69"/>
  <c r="D198" i="69"/>
  <c r="C198" i="69"/>
  <c r="A198" i="69"/>
  <c r="G197" i="69"/>
  <c r="H197" i="69" s="1"/>
  <c r="E197" i="69"/>
  <c r="D197" i="69"/>
  <c r="C197" i="69"/>
  <c r="A197" i="69"/>
  <c r="G196" i="69"/>
  <c r="H196" i="69" s="1"/>
  <c r="E196" i="69"/>
  <c r="D196" i="69"/>
  <c r="C196" i="69"/>
  <c r="A196" i="69"/>
  <c r="G195" i="69"/>
  <c r="H195" i="69" s="1"/>
  <c r="E195" i="69"/>
  <c r="D195" i="69"/>
  <c r="C195" i="69"/>
  <c r="A195" i="69"/>
  <c r="G194" i="69"/>
  <c r="H194" i="69" s="1"/>
  <c r="E194" i="69"/>
  <c r="D194" i="69"/>
  <c r="C194" i="69"/>
  <c r="A194" i="69"/>
  <c r="G193" i="69"/>
  <c r="H193" i="69" s="1"/>
  <c r="E193" i="69"/>
  <c r="D193" i="69"/>
  <c r="C193" i="69"/>
  <c r="A193" i="69"/>
  <c r="G192" i="69"/>
  <c r="H192" i="69" s="1"/>
  <c r="E192" i="69"/>
  <c r="D192" i="69"/>
  <c r="C192" i="69"/>
  <c r="A192" i="69"/>
  <c r="G191" i="69"/>
  <c r="H191" i="69" s="1"/>
  <c r="E191" i="69"/>
  <c r="D191" i="69"/>
  <c r="C191" i="69"/>
  <c r="A191" i="69"/>
  <c r="G190" i="69"/>
  <c r="H190" i="69" s="1"/>
  <c r="E190" i="69"/>
  <c r="D190" i="69"/>
  <c r="C190" i="69"/>
  <c r="A190" i="69"/>
  <c r="G189" i="69"/>
  <c r="H189" i="69" s="1"/>
  <c r="E189" i="69"/>
  <c r="D189" i="69"/>
  <c r="C189" i="69"/>
  <c r="A189" i="69"/>
  <c r="G188" i="69"/>
  <c r="H188" i="69" s="1"/>
  <c r="E188" i="69"/>
  <c r="D188" i="69"/>
  <c r="C188" i="69"/>
  <c r="A188" i="69"/>
  <c r="G187" i="69"/>
  <c r="H187" i="69" s="1"/>
  <c r="E187" i="69"/>
  <c r="D187" i="69"/>
  <c r="C187" i="69"/>
  <c r="A187" i="69"/>
  <c r="G186" i="69"/>
  <c r="H186" i="69" s="1"/>
  <c r="E186" i="69"/>
  <c r="D186" i="69"/>
  <c r="C186" i="69"/>
  <c r="A186" i="69"/>
  <c r="G185" i="69"/>
  <c r="H185" i="69" s="1"/>
  <c r="E185" i="69"/>
  <c r="D185" i="69"/>
  <c r="C185" i="69"/>
  <c r="A185" i="69"/>
  <c r="G184" i="69"/>
  <c r="H184" i="69" s="1"/>
  <c r="E184" i="69"/>
  <c r="D184" i="69"/>
  <c r="C184" i="69"/>
  <c r="A184" i="69"/>
  <c r="G183" i="69"/>
  <c r="H183" i="69" s="1"/>
  <c r="E183" i="69"/>
  <c r="D183" i="69"/>
  <c r="C183" i="69"/>
  <c r="A183" i="69"/>
  <c r="D182" i="69"/>
  <c r="C182" i="69"/>
  <c r="A182" i="69"/>
  <c r="G181" i="69"/>
  <c r="H181" i="69" s="1"/>
  <c r="E181" i="69"/>
  <c r="D181" i="69"/>
  <c r="C181" i="69"/>
  <c r="A181" i="69"/>
  <c r="G180" i="69"/>
  <c r="H180" i="69" s="1"/>
  <c r="E180" i="69"/>
  <c r="D180" i="69"/>
  <c r="C180" i="69"/>
  <c r="A180" i="69"/>
  <c r="G179" i="69"/>
  <c r="H179" i="69" s="1"/>
  <c r="E179" i="69"/>
  <c r="D179" i="69"/>
  <c r="C179" i="69"/>
  <c r="A179" i="69"/>
  <c r="G178" i="69"/>
  <c r="H178" i="69" s="1"/>
  <c r="E178" i="69"/>
  <c r="D178" i="69"/>
  <c r="C178" i="69"/>
  <c r="A178" i="69"/>
  <c r="G177" i="69"/>
  <c r="H177" i="69" s="1"/>
  <c r="E177" i="69"/>
  <c r="D177" i="69"/>
  <c r="C177" i="69"/>
  <c r="A177" i="69"/>
  <c r="G176" i="69"/>
  <c r="H176" i="69" s="1"/>
  <c r="E176" i="69"/>
  <c r="D176" i="69"/>
  <c r="C176" i="69"/>
  <c r="A176" i="69"/>
  <c r="G175" i="69"/>
  <c r="H175" i="69" s="1"/>
  <c r="E175" i="69"/>
  <c r="D175" i="69"/>
  <c r="C175" i="69"/>
  <c r="A175" i="69"/>
  <c r="G174" i="69"/>
  <c r="H174" i="69" s="1"/>
  <c r="E174" i="69"/>
  <c r="D174" i="69"/>
  <c r="C174" i="69"/>
  <c r="A174" i="69"/>
  <c r="G173" i="69"/>
  <c r="H173" i="69" s="1"/>
  <c r="E173" i="69"/>
  <c r="D173" i="69"/>
  <c r="C173" i="69"/>
  <c r="A173" i="69"/>
  <c r="G172" i="69"/>
  <c r="H172" i="69" s="1"/>
  <c r="E172" i="69"/>
  <c r="D172" i="69"/>
  <c r="C172" i="69"/>
  <c r="A172" i="69"/>
  <c r="G171" i="69"/>
  <c r="H171" i="69" s="1"/>
  <c r="E171" i="69"/>
  <c r="D171" i="69"/>
  <c r="C171" i="69"/>
  <c r="A171" i="69"/>
  <c r="G170" i="69"/>
  <c r="H170" i="69" s="1"/>
  <c r="E170" i="69"/>
  <c r="D170" i="69"/>
  <c r="C170" i="69"/>
  <c r="A170" i="69"/>
  <c r="G169" i="69"/>
  <c r="H169" i="69" s="1"/>
  <c r="E169" i="69"/>
  <c r="D169" i="69"/>
  <c r="C169" i="69"/>
  <c r="A169" i="69"/>
  <c r="G168" i="69"/>
  <c r="H168" i="69" s="1"/>
  <c r="E168" i="69"/>
  <c r="D168" i="69"/>
  <c r="C168" i="69"/>
  <c r="A168" i="69"/>
  <c r="G167" i="69"/>
  <c r="H167" i="69" s="1"/>
  <c r="E167" i="69"/>
  <c r="D167" i="69"/>
  <c r="C167" i="69"/>
  <c r="A167" i="69"/>
  <c r="G166" i="69"/>
  <c r="H166" i="69" s="1"/>
  <c r="E166" i="69"/>
  <c r="D166" i="69"/>
  <c r="C166" i="69"/>
  <c r="A166" i="69"/>
  <c r="G165" i="69"/>
  <c r="H165" i="69" s="1"/>
  <c r="E165" i="69"/>
  <c r="D165" i="69"/>
  <c r="C165" i="69"/>
  <c r="A165" i="69"/>
  <c r="G164" i="69"/>
  <c r="H164" i="69" s="1"/>
  <c r="E164" i="69"/>
  <c r="D164" i="69"/>
  <c r="C164" i="69"/>
  <c r="A164" i="69"/>
  <c r="G163" i="69"/>
  <c r="H163" i="69" s="1"/>
  <c r="E163" i="69"/>
  <c r="D163" i="69"/>
  <c r="C163" i="69"/>
  <c r="A163" i="69"/>
  <c r="G162" i="69"/>
  <c r="H162" i="69" s="1"/>
  <c r="E162" i="69"/>
  <c r="D162" i="69"/>
  <c r="C162" i="69"/>
  <c r="A162" i="69"/>
  <c r="G161" i="69"/>
  <c r="H161" i="69" s="1"/>
  <c r="E161" i="69"/>
  <c r="D161" i="69"/>
  <c r="C161" i="69"/>
  <c r="A161" i="69"/>
  <c r="G160" i="69"/>
  <c r="H160" i="69" s="1"/>
  <c r="E160" i="69"/>
  <c r="D160" i="69"/>
  <c r="C160" i="69"/>
  <c r="A160" i="69"/>
  <c r="G159" i="69"/>
  <c r="H159" i="69" s="1"/>
  <c r="E159" i="69"/>
  <c r="D159" i="69"/>
  <c r="C159" i="69"/>
  <c r="A159" i="69"/>
  <c r="D158" i="69"/>
  <c r="C158" i="69"/>
  <c r="A158" i="69"/>
  <c r="D157" i="69"/>
  <c r="C157" i="69"/>
  <c r="G156" i="69"/>
  <c r="H156" i="69" s="1"/>
  <c r="E156" i="69"/>
  <c r="D156" i="69"/>
  <c r="C156" i="69"/>
  <c r="A156" i="69"/>
  <c r="G155" i="69"/>
  <c r="H155" i="69" s="1"/>
  <c r="E155" i="69"/>
  <c r="D155" i="69"/>
  <c r="C155" i="69"/>
  <c r="A155" i="69"/>
  <c r="G154" i="69"/>
  <c r="H154" i="69" s="1"/>
  <c r="E154" i="69"/>
  <c r="D154" i="69"/>
  <c r="C154" i="69"/>
  <c r="A154" i="69"/>
  <c r="G153" i="69"/>
  <c r="H153" i="69" s="1"/>
  <c r="E153" i="69"/>
  <c r="D153" i="69"/>
  <c r="C153" i="69"/>
  <c r="A153" i="69"/>
  <c r="G152" i="69"/>
  <c r="H152" i="69" s="1"/>
  <c r="E152" i="69"/>
  <c r="D152" i="69"/>
  <c r="C152" i="69"/>
  <c r="A152" i="69"/>
  <c r="G151" i="69"/>
  <c r="H151" i="69" s="1"/>
  <c r="E151" i="69"/>
  <c r="D151" i="69"/>
  <c r="C151" i="69"/>
  <c r="A151" i="69"/>
  <c r="G150" i="69"/>
  <c r="H150" i="69" s="1"/>
  <c r="E150" i="69"/>
  <c r="D150" i="69"/>
  <c r="C150" i="69"/>
  <c r="A150" i="69"/>
  <c r="G149" i="69"/>
  <c r="H149" i="69" s="1"/>
  <c r="E149" i="69"/>
  <c r="D149" i="69"/>
  <c r="C149" i="69"/>
  <c r="A149" i="69"/>
  <c r="G148" i="69"/>
  <c r="H148" i="69" s="1"/>
  <c r="E148" i="69"/>
  <c r="D148" i="69"/>
  <c r="C148" i="69"/>
  <c r="A148" i="69"/>
  <c r="G147" i="69"/>
  <c r="H147" i="69" s="1"/>
  <c r="E147" i="69"/>
  <c r="D147" i="69"/>
  <c r="C147" i="69"/>
  <c r="A147" i="69"/>
  <c r="G146" i="69"/>
  <c r="H146" i="69" s="1"/>
  <c r="E146" i="69"/>
  <c r="D146" i="69"/>
  <c r="C146" i="69"/>
  <c r="A146" i="69"/>
  <c r="G145" i="69"/>
  <c r="H145" i="69" s="1"/>
  <c r="E145" i="69"/>
  <c r="D145" i="69"/>
  <c r="C145" i="69"/>
  <c r="A145" i="69"/>
  <c r="G144" i="69"/>
  <c r="H144" i="69" s="1"/>
  <c r="E144" i="69"/>
  <c r="D144" i="69"/>
  <c r="C144" i="69"/>
  <c r="A144" i="69"/>
  <c r="G143" i="69"/>
  <c r="H143" i="69" s="1"/>
  <c r="E143" i="69"/>
  <c r="D143" i="69"/>
  <c r="C143" i="69"/>
  <c r="A143" i="69"/>
  <c r="G142" i="69"/>
  <c r="H142" i="69" s="1"/>
  <c r="E142" i="69"/>
  <c r="D142" i="69"/>
  <c r="C142" i="69"/>
  <c r="A142" i="69"/>
  <c r="G141" i="69"/>
  <c r="H141" i="69" s="1"/>
  <c r="E141" i="69"/>
  <c r="D141" i="69"/>
  <c r="C141" i="69"/>
  <c r="A141" i="69"/>
  <c r="G140" i="69"/>
  <c r="H140" i="69" s="1"/>
  <c r="E140" i="69"/>
  <c r="D140" i="69"/>
  <c r="C140" i="69"/>
  <c r="A140" i="69"/>
  <c r="G139" i="69"/>
  <c r="H139" i="69" s="1"/>
  <c r="E139" i="69"/>
  <c r="D139" i="69"/>
  <c r="C139" i="69"/>
  <c r="A139" i="69"/>
  <c r="G138" i="69"/>
  <c r="H138" i="69" s="1"/>
  <c r="E138" i="69"/>
  <c r="D138" i="69"/>
  <c r="C138" i="69"/>
  <c r="A138" i="69"/>
  <c r="G137" i="69"/>
  <c r="H137" i="69" s="1"/>
  <c r="E137" i="69"/>
  <c r="D137" i="69"/>
  <c r="C137" i="69"/>
  <c r="A137" i="69"/>
  <c r="G136" i="69"/>
  <c r="H136" i="69" s="1"/>
  <c r="E136" i="69"/>
  <c r="D136" i="69"/>
  <c r="C136" i="69"/>
  <c r="A136" i="69"/>
  <c r="G135" i="69"/>
  <c r="H135" i="69" s="1"/>
  <c r="E135" i="69"/>
  <c r="D135" i="69"/>
  <c r="C135" i="69"/>
  <c r="A135" i="69"/>
  <c r="G134" i="69"/>
  <c r="H134" i="69" s="1"/>
  <c r="E134" i="69"/>
  <c r="D134" i="69"/>
  <c r="C134" i="69"/>
  <c r="A134" i="69"/>
  <c r="D133" i="69"/>
  <c r="C133" i="69"/>
  <c r="A133" i="69"/>
  <c r="G132" i="69"/>
  <c r="H132" i="69" s="1"/>
  <c r="E132" i="69"/>
  <c r="D132" i="69"/>
  <c r="C132" i="69"/>
  <c r="A132" i="69"/>
  <c r="G131" i="69"/>
  <c r="H131" i="69" s="1"/>
  <c r="E131" i="69"/>
  <c r="D131" i="69"/>
  <c r="C131" i="69"/>
  <c r="A131" i="69"/>
  <c r="G130" i="69"/>
  <c r="H130" i="69" s="1"/>
  <c r="E130" i="69"/>
  <c r="D130" i="69"/>
  <c r="C130" i="69"/>
  <c r="A130" i="69"/>
  <c r="G129" i="69"/>
  <c r="H129" i="69" s="1"/>
  <c r="E129" i="69"/>
  <c r="D129" i="69"/>
  <c r="C129" i="69"/>
  <c r="A129" i="69"/>
  <c r="G128" i="69"/>
  <c r="H128" i="69" s="1"/>
  <c r="E128" i="69"/>
  <c r="D128" i="69"/>
  <c r="C128" i="69"/>
  <c r="A128" i="69"/>
  <c r="G127" i="69"/>
  <c r="H127" i="69" s="1"/>
  <c r="E127" i="69"/>
  <c r="D127" i="69"/>
  <c r="C127" i="69"/>
  <c r="A127" i="69"/>
  <c r="G126" i="69"/>
  <c r="H126" i="69" s="1"/>
  <c r="E126" i="69"/>
  <c r="D126" i="69"/>
  <c r="C126" i="69"/>
  <c r="A126" i="69"/>
  <c r="G125" i="69"/>
  <c r="H125" i="69" s="1"/>
  <c r="E125" i="69"/>
  <c r="D125" i="69"/>
  <c r="C125" i="69"/>
  <c r="A125" i="69"/>
  <c r="G124" i="69"/>
  <c r="H124" i="69" s="1"/>
  <c r="E124" i="69"/>
  <c r="D124" i="69"/>
  <c r="C124" i="69"/>
  <c r="A124" i="69"/>
  <c r="G123" i="69"/>
  <c r="H123" i="69" s="1"/>
  <c r="E123" i="69"/>
  <c r="D123" i="69"/>
  <c r="C123" i="69"/>
  <c r="A123" i="69"/>
  <c r="G122" i="69"/>
  <c r="H122" i="69" s="1"/>
  <c r="E122" i="69"/>
  <c r="D122" i="69"/>
  <c r="C122" i="69"/>
  <c r="A122" i="69"/>
  <c r="G121" i="69"/>
  <c r="H121" i="69" s="1"/>
  <c r="E121" i="69"/>
  <c r="D121" i="69"/>
  <c r="C121" i="69"/>
  <c r="A121" i="69"/>
  <c r="G120" i="69"/>
  <c r="H120" i="69" s="1"/>
  <c r="E120" i="69"/>
  <c r="D120" i="69"/>
  <c r="C120" i="69"/>
  <c r="A120" i="69"/>
  <c r="G119" i="69"/>
  <c r="H119" i="69" s="1"/>
  <c r="E119" i="69"/>
  <c r="D119" i="69"/>
  <c r="C119" i="69"/>
  <c r="A119" i="69"/>
  <c r="G118" i="69"/>
  <c r="H118" i="69" s="1"/>
  <c r="E118" i="69"/>
  <c r="D118" i="69"/>
  <c r="C118" i="69"/>
  <c r="A118" i="69"/>
  <c r="G117" i="69"/>
  <c r="H117" i="69" s="1"/>
  <c r="E117" i="69"/>
  <c r="D117" i="69"/>
  <c r="C117" i="69"/>
  <c r="A117" i="69"/>
  <c r="G116" i="69"/>
  <c r="H116" i="69" s="1"/>
  <c r="E116" i="69"/>
  <c r="D116" i="69"/>
  <c r="C116" i="69"/>
  <c r="A116" i="69"/>
  <c r="G115" i="69"/>
  <c r="H115" i="69" s="1"/>
  <c r="E115" i="69"/>
  <c r="D115" i="69"/>
  <c r="C115" i="69"/>
  <c r="A115" i="69"/>
  <c r="G114" i="69"/>
  <c r="H114" i="69" s="1"/>
  <c r="E114" i="69"/>
  <c r="D114" i="69"/>
  <c r="C114" i="69"/>
  <c r="A114" i="69"/>
  <c r="G113" i="69"/>
  <c r="H113" i="69" s="1"/>
  <c r="E113" i="69"/>
  <c r="D113" i="69"/>
  <c r="C113" i="69"/>
  <c r="A113" i="69"/>
  <c r="G112" i="69"/>
  <c r="H112" i="69" s="1"/>
  <c r="E112" i="69"/>
  <c r="D112" i="69"/>
  <c r="C112" i="69"/>
  <c r="A112" i="69"/>
  <c r="G111" i="69"/>
  <c r="H111" i="69" s="1"/>
  <c r="E111" i="69"/>
  <c r="D111" i="69"/>
  <c r="C111" i="69"/>
  <c r="A111" i="69"/>
  <c r="G110" i="69"/>
  <c r="H110" i="69" s="1"/>
  <c r="E110" i="69"/>
  <c r="D110" i="69"/>
  <c r="C110" i="69"/>
  <c r="A110" i="69"/>
  <c r="D109" i="69"/>
  <c r="C109" i="69"/>
  <c r="A109" i="69"/>
  <c r="G108" i="69"/>
  <c r="H108" i="69" s="1"/>
  <c r="E108" i="69"/>
  <c r="D108" i="69"/>
  <c r="C108" i="69"/>
  <c r="A108" i="69"/>
  <c r="G107" i="69"/>
  <c r="H107" i="69" s="1"/>
  <c r="E107" i="69"/>
  <c r="D107" i="69"/>
  <c r="C107" i="69"/>
  <c r="A107" i="69"/>
  <c r="G106" i="69"/>
  <c r="H106" i="69" s="1"/>
  <c r="E106" i="69"/>
  <c r="D106" i="69"/>
  <c r="C106" i="69"/>
  <c r="A106" i="69"/>
  <c r="G105" i="69"/>
  <c r="H105" i="69" s="1"/>
  <c r="E105" i="69"/>
  <c r="D105" i="69"/>
  <c r="C105" i="69"/>
  <c r="A105" i="69"/>
  <c r="G104" i="69"/>
  <c r="H104" i="69" s="1"/>
  <c r="E104" i="69"/>
  <c r="D104" i="69"/>
  <c r="C104" i="69"/>
  <c r="A104" i="69"/>
  <c r="G103" i="69"/>
  <c r="H103" i="69" s="1"/>
  <c r="E103" i="69"/>
  <c r="D103" i="69"/>
  <c r="C103" i="69"/>
  <c r="A103" i="69"/>
  <c r="G102" i="69"/>
  <c r="H102" i="69" s="1"/>
  <c r="E102" i="69"/>
  <c r="D102" i="69"/>
  <c r="C102" i="69"/>
  <c r="A102" i="69"/>
  <c r="G101" i="69"/>
  <c r="H101" i="69" s="1"/>
  <c r="E101" i="69"/>
  <c r="D101" i="69"/>
  <c r="C101" i="69"/>
  <c r="A101" i="69"/>
  <c r="G100" i="69"/>
  <c r="H100" i="69" s="1"/>
  <c r="E100" i="69"/>
  <c r="D100" i="69"/>
  <c r="C100" i="69"/>
  <c r="A100" i="69"/>
  <c r="G99" i="69"/>
  <c r="H99" i="69" s="1"/>
  <c r="E99" i="69"/>
  <c r="D99" i="69"/>
  <c r="C99" i="69"/>
  <c r="A99" i="69"/>
  <c r="G98" i="69"/>
  <c r="H98" i="69" s="1"/>
  <c r="E98" i="69"/>
  <c r="D98" i="69"/>
  <c r="C98" i="69"/>
  <c r="A98" i="69"/>
  <c r="G97" i="69"/>
  <c r="H97" i="69" s="1"/>
  <c r="E97" i="69"/>
  <c r="D97" i="69"/>
  <c r="C97" i="69"/>
  <c r="A97" i="69"/>
  <c r="G96" i="69"/>
  <c r="H96" i="69" s="1"/>
  <c r="E96" i="69"/>
  <c r="D96" i="69"/>
  <c r="C96" i="69"/>
  <c r="A96" i="69"/>
  <c r="G95" i="69"/>
  <c r="H95" i="69" s="1"/>
  <c r="E95" i="69"/>
  <c r="D95" i="69"/>
  <c r="C95" i="69"/>
  <c r="A95" i="69"/>
  <c r="G94" i="69"/>
  <c r="H94" i="69" s="1"/>
  <c r="E94" i="69"/>
  <c r="D94" i="69"/>
  <c r="C94" i="69"/>
  <c r="A94" i="69"/>
  <c r="G93" i="69"/>
  <c r="H93" i="69" s="1"/>
  <c r="E93" i="69"/>
  <c r="D93" i="69"/>
  <c r="C93" i="69"/>
  <c r="A93" i="69"/>
  <c r="G92" i="69"/>
  <c r="H92" i="69" s="1"/>
  <c r="E92" i="69"/>
  <c r="D92" i="69"/>
  <c r="C92" i="69"/>
  <c r="A92" i="69"/>
  <c r="G91" i="69"/>
  <c r="H91" i="69" s="1"/>
  <c r="E91" i="69"/>
  <c r="D91" i="69"/>
  <c r="C91" i="69"/>
  <c r="A91" i="69"/>
  <c r="G90" i="69"/>
  <c r="H90" i="69" s="1"/>
  <c r="E90" i="69"/>
  <c r="D90" i="69"/>
  <c r="C90" i="69"/>
  <c r="A90" i="69"/>
  <c r="G89" i="69"/>
  <c r="H89" i="69" s="1"/>
  <c r="E89" i="69"/>
  <c r="D89" i="69"/>
  <c r="C89" i="69"/>
  <c r="A89" i="69"/>
  <c r="G88" i="69"/>
  <c r="H88" i="69" s="1"/>
  <c r="E88" i="69"/>
  <c r="D88" i="69"/>
  <c r="C88" i="69"/>
  <c r="A88" i="69"/>
  <c r="G87" i="69"/>
  <c r="H87" i="69" s="1"/>
  <c r="E87" i="69"/>
  <c r="D87" i="69"/>
  <c r="C87" i="69"/>
  <c r="A87" i="69"/>
  <c r="G86" i="69"/>
  <c r="H86" i="69" s="1"/>
  <c r="E86" i="69"/>
  <c r="D86" i="69"/>
  <c r="C86" i="69"/>
  <c r="A86" i="69"/>
  <c r="G85" i="69"/>
  <c r="H85" i="69" s="1"/>
  <c r="E85" i="69"/>
  <c r="D85" i="69"/>
  <c r="C85" i="69"/>
  <c r="A85" i="69"/>
  <c r="G84" i="69"/>
  <c r="H84" i="69" s="1"/>
  <c r="E84" i="69"/>
  <c r="D84" i="69"/>
  <c r="C84" i="69"/>
  <c r="A84" i="69"/>
  <c r="G83" i="69"/>
  <c r="H83" i="69" s="1"/>
  <c r="E83" i="69"/>
  <c r="D83" i="69"/>
  <c r="C83" i="69"/>
  <c r="A83" i="69"/>
  <c r="D82" i="69"/>
  <c r="C82" i="69"/>
  <c r="A82" i="69"/>
  <c r="G81" i="69"/>
  <c r="H81" i="69" s="1"/>
  <c r="E81" i="69"/>
  <c r="D81" i="69"/>
  <c r="C81" i="69"/>
  <c r="A81" i="69"/>
  <c r="G80" i="69"/>
  <c r="H80" i="69" s="1"/>
  <c r="E80" i="69"/>
  <c r="D80" i="69"/>
  <c r="C80" i="69"/>
  <c r="A80" i="69"/>
  <c r="G79" i="69"/>
  <c r="H79" i="69" s="1"/>
  <c r="E79" i="69"/>
  <c r="D79" i="69"/>
  <c r="C79" i="69"/>
  <c r="A79" i="69"/>
  <c r="G78" i="69"/>
  <c r="H78" i="69" s="1"/>
  <c r="E78" i="69"/>
  <c r="D78" i="69"/>
  <c r="C78" i="69"/>
  <c r="A78" i="69"/>
  <c r="G77" i="69"/>
  <c r="H77" i="69" s="1"/>
  <c r="E77" i="69"/>
  <c r="D77" i="69"/>
  <c r="C77" i="69"/>
  <c r="A77" i="69"/>
  <c r="G76" i="69"/>
  <c r="H76" i="69" s="1"/>
  <c r="E76" i="69"/>
  <c r="D76" i="69"/>
  <c r="C76" i="69"/>
  <c r="A76" i="69"/>
  <c r="G75" i="69"/>
  <c r="H75" i="69" s="1"/>
  <c r="E75" i="69"/>
  <c r="D75" i="69"/>
  <c r="C75" i="69"/>
  <c r="A75" i="69"/>
  <c r="G74" i="69"/>
  <c r="H74" i="69" s="1"/>
  <c r="E74" i="69"/>
  <c r="D74" i="69"/>
  <c r="C74" i="69"/>
  <c r="A74" i="69"/>
  <c r="G73" i="69"/>
  <c r="H73" i="69" s="1"/>
  <c r="E73" i="69"/>
  <c r="D73" i="69"/>
  <c r="C73" i="69"/>
  <c r="A73" i="69"/>
  <c r="G72" i="69"/>
  <c r="H72" i="69" s="1"/>
  <c r="E72" i="69"/>
  <c r="D72" i="69"/>
  <c r="C72" i="69"/>
  <c r="A72" i="69"/>
  <c r="G71" i="69"/>
  <c r="H71" i="69" s="1"/>
  <c r="E71" i="69"/>
  <c r="D71" i="69"/>
  <c r="C71" i="69"/>
  <c r="A71" i="69"/>
  <c r="G70" i="69"/>
  <c r="H70" i="69" s="1"/>
  <c r="E70" i="69"/>
  <c r="D70" i="69"/>
  <c r="C70" i="69"/>
  <c r="A70" i="69"/>
  <c r="G69" i="69"/>
  <c r="H69" i="69" s="1"/>
  <c r="E69" i="69"/>
  <c r="D69" i="69"/>
  <c r="C69" i="69"/>
  <c r="A69" i="69"/>
  <c r="G68" i="69"/>
  <c r="H68" i="69" s="1"/>
  <c r="E68" i="69"/>
  <c r="D68" i="69"/>
  <c r="C68" i="69"/>
  <c r="A68" i="69"/>
  <c r="G67" i="69"/>
  <c r="H67" i="69" s="1"/>
  <c r="E67" i="69"/>
  <c r="D67" i="69"/>
  <c r="C67" i="69"/>
  <c r="A67" i="69"/>
  <c r="G66" i="69"/>
  <c r="H66" i="69" s="1"/>
  <c r="E66" i="69"/>
  <c r="D66" i="69"/>
  <c r="C66" i="69"/>
  <c r="A66" i="69"/>
  <c r="G65" i="69"/>
  <c r="H65" i="69" s="1"/>
  <c r="E65" i="69"/>
  <c r="D65" i="69"/>
  <c r="C65" i="69"/>
  <c r="A65" i="69"/>
  <c r="G64" i="69"/>
  <c r="H64" i="69" s="1"/>
  <c r="E64" i="69"/>
  <c r="D64" i="69"/>
  <c r="C64" i="69"/>
  <c r="A64" i="69"/>
  <c r="G63" i="69"/>
  <c r="H63" i="69" s="1"/>
  <c r="E63" i="69"/>
  <c r="D63" i="69"/>
  <c r="C63" i="69"/>
  <c r="A63" i="69"/>
  <c r="G62" i="69"/>
  <c r="H62" i="69" s="1"/>
  <c r="E62" i="69"/>
  <c r="D62" i="69"/>
  <c r="C62" i="69"/>
  <c r="A62" i="69"/>
  <c r="G61" i="69"/>
  <c r="H61" i="69" s="1"/>
  <c r="E61" i="69"/>
  <c r="D61" i="69"/>
  <c r="C61" i="69"/>
  <c r="A61" i="69"/>
  <c r="G60" i="69"/>
  <c r="H60" i="69" s="1"/>
  <c r="E60" i="69"/>
  <c r="D60" i="69"/>
  <c r="C60" i="69"/>
  <c r="A60" i="69"/>
  <c r="G59" i="69"/>
  <c r="H59" i="69" s="1"/>
  <c r="E59" i="69"/>
  <c r="D59" i="69"/>
  <c r="C59" i="69"/>
  <c r="A59" i="69"/>
  <c r="D58" i="69"/>
  <c r="C58" i="69"/>
  <c r="A58" i="69"/>
  <c r="G57" i="69"/>
  <c r="H57" i="69" s="1"/>
  <c r="E57" i="69"/>
  <c r="D57" i="69"/>
  <c r="C57" i="69"/>
  <c r="A57" i="69"/>
  <c r="G56" i="69"/>
  <c r="H56" i="69" s="1"/>
  <c r="E56" i="69"/>
  <c r="D56" i="69"/>
  <c r="C56" i="69"/>
  <c r="A56" i="69"/>
  <c r="G55" i="69"/>
  <c r="H55" i="69" s="1"/>
  <c r="E55" i="69"/>
  <c r="D55" i="69"/>
  <c r="C55" i="69"/>
  <c r="A55" i="69"/>
  <c r="G54" i="69"/>
  <c r="H54" i="69" s="1"/>
  <c r="E54" i="69"/>
  <c r="D54" i="69"/>
  <c r="C54" i="69"/>
  <c r="A54" i="69"/>
  <c r="G53" i="69"/>
  <c r="H53" i="69" s="1"/>
  <c r="E53" i="69"/>
  <c r="D53" i="69"/>
  <c r="C53" i="69"/>
  <c r="A53" i="69"/>
  <c r="G52" i="69"/>
  <c r="H52" i="69" s="1"/>
  <c r="E52" i="69"/>
  <c r="D52" i="69"/>
  <c r="C52" i="69"/>
  <c r="A52" i="69"/>
  <c r="G51" i="69"/>
  <c r="H51" i="69" s="1"/>
  <c r="E51" i="69"/>
  <c r="D51" i="69"/>
  <c r="C51" i="69"/>
  <c r="A51" i="69"/>
  <c r="G50" i="69"/>
  <c r="H50" i="69" s="1"/>
  <c r="E50" i="69"/>
  <c r="D50" i="69"/>
  <c r="C50" i="69"/>
  <c r="A50" i="69"/>
  <c r="G49" i="69"/>
  <c r="H49" i="69" s="1"/>
  <c r="E49" i="69"/>
  <c r="D49" i="69"/>
  <c r="C49" i="69"/>
  <c r="A49" i="69"/>
  <c r="G48" i="69"/>
  <c r="H48" i="69" s="1"/>
  <c r="E48" i="69"/>
  <c r="D48" i="69"/>
  <c r="C48" i="69"/>
  <c r="A48" i="69"/>
  <c r="G47" i="69"/>
  <c r="H47" i="69" s="1"/>
  <c r="E47" i="69"/>
  <c r="D47" i="69"/>
  <c r="C47" i="69"/>
  <c r="A47" i="69"/>
  <c r="G46" i="69"/>
  <c r="H46" i="69" s="1"/>
  <c r="E46" i="69"/>
  <c r="D46" i="69"/>
  <c r="C46" i="69"/>
  <c r="A46" i="69"/>
  <c r="G45" i="69"/>
  <c r="H45" i="69" s="1"/>
  <c r="E45" i="69"/>
  <c r="D45" i="69"/>
  <c r="C45" i="69"/>
  <c r="A45" i="69"/>
  <c r="G44" i="69"/>
  <c r="H44" i="69" s="1"/>
  <c r="E44" i="69"/>
  <c r="D44" i="69"/>
  <c r="C44" i="69"/>
  <c r="A44" i="69"/>
  <c r="G43" i="69"/>
  <c r="H43" i="69" s="1"/>
  <c r="E43" i="69"/>
  <c r="D43" i="69"/>
  <c r="C43" i="69"/>
  <c r="A43" i="69"/>
  <c r="G42" i="69"/>
  <c r="H42" i="69" s="1"/>
  <c r="E42" i="69"/>
  <c r="D42" i="69"/>
  <c r="C42" i="69"/>
  <c r="A42" i="69"/>
  <c r="G41" i="69"/>
  <c r="H41" i="69" s="1"/>
  <c r="E41" i="69"/>
  <c r="D41" i="69"/>
  <c r="C41" i="69"/>
  <c r="A41" i="69"/>
  <c r="G40" i="69"/>
  <c r="H40" i="69" s="1"/>
  <c r="E40" i="69"/>
  <c r="D40" i="69"/>
  <c r="C40" i="69"/>
  <c r="A40" i="69"/>
  <c r="G39" i="69"/>
  <c r="H39" i="69" s="1"/>
  <c r="E39" i="69"/>
  <c r="D39" i="69"/>
  <c r="C39" i="69"/>
  <c r="A39" i="69"/>
  <c r="G38" i="69"/>
  <c r="H38" i="69" s="1"/>
  <c r="E38" i="69"/>
  <c r="D38" i="69"/>
  <c r="C38" i="69"/>
  <c r="A38" i="69"/>
  <c r="G37" i="69"/>
  <c r="H37" i="69" s="1"/>
  <c r="E37" i="69"/>
  <c r="D37" i="69"/>
  <c r="C37" i="69"/>
  <c r="A37" i="69"/>
  <c r="G36" i="69"/>
  <c r="H36" i="69" s="1"/>
  <c r="E36" i="69"/>
  <c r="D36" i="69"/>
  <c r="C36" i="69"/>
  <c r="A36" i="69"/>
  <c r="G35" i="69"/>
  <c r="H35" i="69" s="1"/>
  <c r="E35" i="69"/>
  <c r="D35" i="69"/>
  <c r="C35" i="69"/>
  <c r="A35" i="69"/>
  <c r="G34" i="69"/>
  <c r="H34" i="69" s="1"/>
  <c r="E34" i="69"/>
  <c r="D34" i="69"/>
  <c r="C34" i="69"/>
  <c r="A34" i="69"/>
  <c r="G33" i="69"/>
  <c r="H33" i="69" s="1"/>
  <c r="E33" i="69"/>
  <c r="D33" i="69"/>
  <c r="C33" i="69"/>
  <c r="A33" i="69"/>
  <c r="D32" i="69"/>
  <c r="C32" i="69"/>
  <c r="A32" i="69"/>
  <c r="G31" i="69"/>
  <c r="H31" i="69" s="1"/>
  <c r="E31" i="69"/>
  <c r="D31" i="69"/>
  <c r="C31" i="69"/>
  <c r="A31" i="69"/>
  <c r="G30" i="69"/>
  <c r="H30" i="69" s="1"/>
  <c r="E30" i="69"/>
  <c r="D30" i="69"/>
  <c r="C30" i="69"/>
  <c r="A30" i="69"/>
  <c r="G29" i="69"/>
  <c r="H29" i="69" s="1"/>
  <c r="E29" i="69"/>
  <c r="D29" i="69"/>
  <c r="C29" i="69"/>
  <c r="A29" i="69"/>
  <c r="G28" i="69"/>
  <c r="H28" i="69" s="1"/>
  <c r="E28" i="69"/>
  <c r="D28" i="69"/>
  <c r="C28" i="69"/>
  <c r="A28" i="69"/>
  <c r="G27" i="69"/>
  <c r="H27" i="69" s="1"/>
  <c r="E27" i="69"/>
  <c r="D27" i="69"/>
  <c r="C27" i="69"/>
  <c r="A27" i="69"/>
  <c r="G26" i="69"/>
  <c r="H26" i="69" s="1"/>
  <c r="E26" i="69"/>
  <c r="D26" i="69"/>
  <c r="C26" i="69"/>
  <c r="A26" i="69"/>
  <c r="G25" i="69"/>
  <c r="H25" i="69" s="1"/>
  <c r="E25" i="69"/>
  <c r="D25" i="69"/>
  <c r="C25" i="69"/>
  <c r="A25" i="69"/>
  <c r="G24" i="69"/>
  <c r="H24" i="69" s="1"/>
  <c r="E24" i="69"/>
  <c r="D24" i="69"/>
  <c r="C24" i="69"/>
  <c r="A24" i="69"/>
  <c r="G23" i="69"/>
  <c r="H23" i="69" s="1"/>
  <c r="E23" i="69"/>
  <c r="D23" i="69"/>
  <c r="C23" i="69"/>
  <c r="A23" i="69"/>
  <c r="G22" i="69"/>
  <c r="H22" i="69" s="1"/>
  <c r="E22" i="69"/>
  <c r="D22" i="69"/>
  <c r="C22" i="69"/>
  <c r="A22" i="69"/>
  <c r="G21" i="69"/>
  <c r="H21" i="69" s="1"/>
  <c r="E21" i="69"/>
  <c r="D21" i="69"/>
  <c r="C21" i="69"/>
  <c r="A21" i="69"/>
  <c r="G20" i="69"/>
  <c r="H20" i="69" s="1"/>
  <c r="E20" i="69"/>
  <c r="D20" i="69"/>
  <c r="C20" i="69"/>
  <c r="A20" i="69"/>
  <c r="G19" i="69"/>
  <c r="H19" i="69" s="1"/>
  <c r="E19" i="69"/>
  <c r="D19" i="69"/>
  <c r="C19" i="69"/>
  <c r="A19" i="69"/>
  <c r="G18" i="69"/>
  <c r="H18" i="69" s="1"/>
  <c r="E18" i="69"/>
  <c r="D18" i="69"/>
  <c r="C18" i="69"/>
  <c r="A18" i="69"/>
  <c r="G17" i="69"/>
  <c r="H17" i="69" s="1"/>
  <c r="E17" i="69"/>
  <c r="D17" i="69"/>
  <c r="C17" i="69"/>
  <c r="A17" i="69"/>
  <c r="G16" i="69"/>
  <c r="H16" i="69" s="1"/>
  <c r="E16" i="69"/>
  <c r="D16" i="69"/>
  <c r="C16" i="69"/>
  <c r="A16" i="69"/>
  <c r="G15" i="69"/>
  <c r="H15" i="69" s="1"/>
  <c r="E15" i="69"/>
  <c r="D15" i="69"/>
  <c r="C15" i="69"/>
  <c r="A15" i="69"/>
  <c r="G14" i="69"/>
  <c r="H14" i="69" s="1"/>
  <c r="E14" i="69"/>
  <c r="D14" i="69"/>
  <c r="C14" i="69"/>
  <c r="A14" i="69"/>
  <c r="G13" i="69"/>
  <c r="H13" i="69" s="1"/>
  <c r="E13" i="69"/>
  <c r="D13" i="69"/>
  <c r="C13" i="69"/>
  <c r="A13" i="69"/>
  <c r="G12" i="69"/>
  <c r="H12" i="69" s="1"/>
  <c r="E12" i="69"/>
  <c r="D12" i="69"/>
  <c r="C12" i="69"/>
  <c r="A12" i="69"/>
  <c r="G11" i="69"/>
  <c r="H11" i="69" s="1"/>
  <c r="E11" i="69"/>
  <c r="D11" i="69"/>
  <c r="C11" i="69"/>
  <c r="A11" i="69"/>
  <c r="G10" i="69"/>
  <c r="H10" i="69" s="1"/>
  <c r="E10" i="69"/>
  <c r="D10" i="69"/>
  <c r="C10" i="69"/>
  <c r="A10" i="69"/>
  <c r="G9" i="69"/>
  <c r="H9" i="69" s="1"/>
  <c r="E9" i="69"/>
  <c r="D9" i="69"/>
  <c r="C9" i="69"/>
  <c r="A9" i="69"/>
  <c r="D8" i="69"/>
  <c r="C8" i="69"/>
  <c r="A8" i="69"/>
  <c r="D7" i="69"/>
  <c r="C7" i="69"/>
  <c r="D6" i="69"/>
  <c r="C6" i="69"/>
  <c r="I5" i="69"/>
  <c r="B5" i="69"/>
  <c r="A5" i="69"/>
  <c r="F282" i="68"/>
  <c r="F281" i="68"/>
  <c r="B4" i="68"/>
  <c r="G524" i="68"/>
  <c r="H524" i="68" s="1"/>
  <c r="H523" i="68" s="1"/>
  <c r="E524" i="68"/>
  <c r="D524" i="68"/>
  <c r="C524" i="68"/>
  <c r="A524" i="68"/>
  <c r="D523" i="68"/>
  <c r="C523" i="68"/>
  <c r="G522" i="68"/>
  <c r="H522" i="68" s="1"/>
  <c r="E522" i="68"/>
  <c r="D522" i="68"/>
  <c r="C522" i="68"/>
  <c r="A522" i="68"/>
  <c r="G521" i="68"/>
  <c r="H521" i="68" s="1"/>
  <c r="E521" i="68"/>
  <c r="D521" i="68"/>
  <c r="C521" i="68"/>
  <c r="A521" i="68"/>
  <c r="G520" i="68"/>
  <c r="H520" i="68" s="1"/>
  <c r="E520" i="68"/>
  <c r="D520" i="68"/>
  <c r="C520" i="68"/>
  <c r="A520" i="68"/>
  <c r="D519" i="68"/>
  <c r="C519" i="68"/>
  <c r="G518" i="68"/>
  <c r="H518" i="68" s="1"/>
  <c r="E518" i="68"/>
  <c r="D518" i="68"/>
  <c r="C518" i="68"/>
  <c r="A518" i="68"/>
  <c r="G517" i="68"/>
  <c r="H517" i="68" s="1"/>
  <c r="E517" i="68"/>
  <c r="D517" i="68"/>
  <c r="C517" i="68"/>
  <c r="A517" i="68"/>
  <c r="G516" i="68"/>
  <c r="H516" i="68" s="1"/>
  <c r="E516" i="68"/>
  <c r="D516" i="68"/>
  <c r="C516" i="68"/>
  <c r="A516" i="68"/>
  <c r="G515" i="68"/>
  <c r="H515" i="68" s="1"/>
  <c r="E515" i="68"/>
  <c r="D515" i="68"/>
  <c r="C515" i="68"/>
  <c r="A515" i="68"/>
  <c r="G514" i="68"/>
  <c r="H514" i="68" s="1"/>
  <c r="E514" i="68"/>
  <c r="D514" i="68"/>
  <c r="C514" i="68"/>
  <c r="A514" i="68"/>
  <c r="G513" i="68"/>
  <c r="H513" i="68" s="1"/>
  <c r="E513" i="68"/>
  <c r="D513" i="68"/>
  <c r="C513" i="68"/>
  <c r="A513" i="68"/>
  <c r="G512" i="68"/>
  <c r="H512" i="68" s="1"/>
  <c r="E512" i="68"/>
  <c r="D512" i="68"/>
  <c r="C512" i="68"/>
  <c r="A512" i="68"/>
  <c r="G511" i="68"/>
  <c r="H511" i="68" s="1"/>
  <c r="E511" i="68"/>
  <c r="D511" i="68"/>
  <c r="C511" i="68"/>
  <c r="A511" i="68"/>
  <c r="G510" i="68"/>
  <c r="H510" i="68" s="1"/>
  <c r="E510" i="68"/>
  <c r="D510" i="68"/>
  <c r="C510" i="68"/>
  <c r="A510" i="68"/>
  <c r="G509" i="68"/>
  <c r="H509" i="68" s="1"/>
  <c r="E509" i="68"/>
  <c r="D509" i="68"/>
  <c r="C509" i="68"/>
  <c r="A509" i="68"/>
  <c r="G508" i="68"/>
  <c r="H508" i="68" s="1"/>
  <c r="E508" i="68"/>
  <c r="D508" i="68"/>
  <c r="C508" i="68"/>
  <c r="A508" i="68"/>
  <c r="G507" i="68"/>
  <c r="H507" i="68" s="1"/>
  <c r="E507" i="68"/>
  <c r="D507" i="68"/>
  <c r="C507" i="68"/>
  <c r="A507" i="68"/>
  <c r="G506" i="68"/>
  <c r="H506" i="68" s="1"/>
  <c r="E506" i="68"/>
  <c r="D506" i="68"/>
  <c r="C506" i="68"/>
  <c r="A506" i="68"/>
  <c r="G505" i="68"/>
  <c r="H505" i="68" s="1"/>
  <c r="E505" i="68"/>
  <c r="D505" i="68"/>
  <c r="C505" i="68"/>
  <c r="A505" i="68"/>
  <c r="G504" i="68"/>
  <c r="H504" i="68" s="1"/>
  <c r="E504" i="68"/>
  <c r="D504" i="68"/>
  <c r="C504" i="68"/>
  <c r="A504" i="68"/>
  <c r="G503" i="68"/>
  <c r="H503" i="68" s="1"/>
  <c r="E503" i="68"/>
  <c r="D503" i="68"/>
  <c r="C503" i="68"/>
  <c r="A503" i="68"/>
  <c r="G502" i="68"/>
  <c r="H502" i="68" s="1"/>
  <c r="E502" i="68"/>
  <c r="D502" i="68"/>
  <c r="C502" i="68"/>
  <c r="A502" i="68"/>
  <c r="G501" i="68"/>
  <c r="H501" i="68" s="1"/>
  <c r="E501" i="68"/>
  <c r="D501" i="68"/>
  <c r="C501" i="68"/>
  <c r="A501" i="68"/>
  <c r="G500" i="68"/>
  <c r="H500" i="68" s="1"/>
  <c r="E500" i="68"/>
  <c r="D500" i="68"/>
  <c r="C500" i="68"/>
  <c r="A500" i="68"/>
  <c r="G499" i="68"/>
  <c r="H499" i="68" s="1"/>
  <c r="E499" i="68"/>
  <c r="D499" i="68"/>
  <c r="C499" i="68"/>
  <c r="A499" i="68"/>
  <c r="G498" i="68"/>
  <c r="H498" i="68" s="1"/>
  <c r="E498" i="68"/>
  <c r="D498" i="68"/>
  <c r="C498" i="68"/>
  <c r="A498" i="68"/>
  <c r="G497" i="68"/>
  <c r="H497" i="68" s="1"/>
  <c r="E497" i="68"/>
  <c r="D497" i="68"/>
  <c r="C497" i="68"/>
  <c r="A497" i="68"/>
  <c r="G496" i="68"/>
  <c r="H496" i="68" s="1"/>
  <c r="E496" i="68"/>
  <c r="D496" i="68"/>
  <c r="C496" i="68"/>
  <c r="A496" i="68"/>
  <c r="G495" i="68"/>
  <c r="H495" i="68" s="1"/>
  <c r="E495" i="68"/>
  <c r="D495" i="68"/>
  <c r="C495" i="68"/>
  <c r="A495" i="68"/>
  <c r="G494" i="68"/>
  <c r="H494" i="68" s="1"/>
  <c r="E494" i="68"/>
  <c r="D494" i="68"/>
  <c r="C494" i="68"/>
  <c r="A494" i="68"/>
  <c r="D493" i="68"/>
  <c r="C493" i="68"/>
  <c r="A493" i="68"/>
  <c r="D492" i="68"/>
  <c r="C492" i="68"/>
  <c r="D491" i="68"/>
  <c r="C491" i="68"/>
  <c r="E489" i="68"/>
  <c r="C489" i="68"/>
  <c r="A489" i="68"/>
  <c r="A487" i="68"/>
  <c r="G486" i="68"/>
  <c r="H486" i="68" s="1"/>
  <c r="E486" i="68"/>
  <c r="D486" i="68"/>
  <c r="C486" i="68"/>
  <c r="A486" i="68"/>
  <c r="D485" i="68"/>
  <c r="C485" i="68"/>
  <c r="D477" i="68"/>
  <c r="C477" i="68"/>
  <c r="A477" i="68"/>
  <c r="G476" i="68"/>
  <c r="H476" i="68" s="1"/>
  <c r="E476" i="68"/>
  <c r="D476" i="68"/>
  <c r="C476" i="68"/>
  <c r="A476" i="68"/>
  <c r="G474" i="68"/>
  <c r="H474" i="68" s="1"/>
  <c r="E474" i="68"/>
  <c r="D474" i="68"/>
  <c r="C474" i="68"/>
  <c r="A474" i="68"/>
  <c r="D473" i="68"/>
  <c r="C473" i="68"/>
  <c r="A471" i="68"/>
  <c r="A468" i="68"/>
  <c r="G467" i="68"/>
  <c r="H467" i="68" s="1"/>
  <c r="E467" i="68"/>
  <c r="D467" i="68"/>
  <c r="C467" i="68"/>
  <c r="A467" i="68"/>
  <c r="D466" i="68"/>
  <c r="C466" i="68"/>
  <c r="G459" i="68"/>
  <c r="H459" i="68" s="1"/>
  <c r="E459" i="68"/>
  <c r="D459" i="68"/>
  <c r="C459" i="68"/>
  <c r="A459" i="68"/>
  <c r="G458" i="68"/>
  <c r="H458" i="68" s="1"/>
  <c r="E458" i="68"/>
  <c r="D458" i="68"/>
  <c r="C458" i="68"/>
  <c r="A458" i="68"/>
  <c r="G457" i="68"/>
  <c r="H457" i="68" s="1"/>
  <c r="E457" i="68"/>
  <c r="D457" i="68"/>
  <c r="C457" i="68"/>
  <c r="A457" i="68"/>
  <c r="G456" i="68"/>
  <c r="H456" i="68" s="1"/>
  <c r="E456" i="68"/>
  <c r="D456" i="68"/>
  <c r="C456" i="68"/>
  <c r="A456" i="68"/>
  <c r="G455" i="68"/>
  <c r="H455" i="68" s="1"/>
  <c r="E455" i="68"/>
  <c r="D455" i="68"/>
  <c r="C455" i="68"/>
  <c r="A455" i="68"/>
  <c r="G431" i="68"/>
  <c r="H431" i="68" s="1"/>
  <c r="D431" i="68"/>
  <c r="C431" i="68"/>
  <c r="A431" i="68"/>
  <c r="G430" i="68"/>
  <c r="H430" i="68" s="1"/>
  <c r="E430" i="68"/>
  <c r="D430" i="68"/>
  <c r="C430" i="68"/>
  <c r="A430" i="68"/>
  <c r="G429" i="68"/>
  <c r="H429" i="68" s="1"/>
  <c r="E429" i="68"/>
  <c r="D429" i="68"/>
  <c r="C429" i="68"/>
  <c r="A429" i="68"/>
  <c r="G428" i="68"/>
  <c r="H428" i="68" s="1"/>
  <c r="E428" i="68"/>
  <c r="D428" i="68"/>
  <c r="C428" i="68"/>
  <c r="A428" i="68"/>
  <c r="D427" i="68"/>
  <c r="C427" i="68"/>
  <c r="D426" i="68"/>
  <c r="C426" i="68"/>
  <c r="G424" i="68"/>
  <c r="H424" i="68" s="1"/>
  <c r="E424" i="68"/>
  <c r="D424" i="68"/>
  <c r="C424" i="68"/>
  <c r="A424" i="68"/>
  <c r="G423" i="68"/>
  <c r="H423" i="68" s="1"/>
  <c r="E423" i="68"/>
  <c r="D423" i="68"/>
  <c r="C423" i="68"/>
  <c r="A423" i="68"/>
  <c r="G422" i="68"/>
  <c r="H422" i="68" s="1"/>
  <c r="E422" i="68"/>
  <c r="D422" i="68"/>
  <c r="C422" i="68"/>
  <c r="A422" i="68"/>
  <c r="G421" i="68"/>
  <c r="H421" i="68" s="1"/>
  <c r="E421" i="68"/>
  <c r="D421" i="68"/>
  <c r="C421" i="68"/>
  <c r="A421" i="68"/>
  <c r="G419" i="68"/>
  <c r="H419" i="68" s="1"/>
  <c r="E419" i="68"/>
  <c r="D419" i="68"/>
  <c r="C419" i="68"/>
  <c r="A419" i="68"/>
  <c r="G418" i="68"/>
  <c r="H418" i="68" s="1"/>
  <c r="E418" i="68"/>
  <c r="D418" i="68"/>
  <c r="C418" i="68"/>
  <c r="A418" i="68"/>
  <c r="G417" i="68"/>
  <c r="H417" i="68" s="1"/>
  <c r="E417" i="68"/>
  <c r="D417" i="68"/>
  <c r="C417" i="68"/>
  <c r="A417" i="68"/>
  <c r="G416" i="68"/>
  <c r="H416" i="68" s="1"/>
  <c r="E416" i="68"/>
  <c r="D416" i="68"/>
  <c r="C416" i="68"/>
  <c r="A416" i="68"/>
  <c r="D415" i="68"/>
  <c r="C415" i="68"/>
  <c r="G409" i="68"/>
  <c r="H409" i="68" s="1"/>
  <c r="E409" i="68"/>
  <c r="D409" i="68"/>
  <c r="C409" i="68"/>
  <c r="A409" i="68"/>
  <c r="G408" i="68"/>
  <c r="H408" i="68" s="1"/>
  <c r="E408" i="68"/>
  <c r="D408" i="68"/>
  <c r="C408" i="68"/>
  <c r="A408" i="68"/>
  <c r="D407" i="68"/>
  <c r="C407" i="68"/>
  <c r="G406" i="68"/>
  <c r="H406" i="68" s="1"/>
  <c r="E406" i="68"/>
  <c r="D406" i="68"/>
  <c r="C406" i="68"/>
  <c r="A406" i="68"/>
  <c r="G404" i="68"/>
  <c r="H404" i="68" s="1"/>
  <c r="E404" i="68"/>
  <c r="D404" i="68"/>
  <c r="C404" i="68"/>
  <c r="A404" i="68"/>
  <c r="G403" i="68"/>
  <c r="H403" i="68" s="1"/>
  <c r="E403" i="68"/>
  <c r="D403" i="68"/>
  <c r="C403" i="68"/>
  <c r="A403" i="68"/>
  <c r="G402" i="68"/>
  <c r="H402" i="68" s="1"/>
  <c r="E402" i="68"/>
  <c r="D402" i="68"/>
  <c r="C402" i="68"/>
  <c r="A402" i="68"/>
  <c r="G401" i="68"/>
  <c r="H401" i="68" s="1"/>
  <c r="E401" i="68"/>
  <c r="D401" i="68"/>
  <c r="C401" i="68"/>
  <c r="A401" i="68"/>
  <c r="D400" i="68"/>
  <c r="C400" i="68"/>
  <c r="G399" i="68"/>
  <c r="H399" i="68" s="1"/>
  <c r="E399" i="68"/>
  <c r="D399" i="68"/>
  <c r="C399" i="68"/>
  <c r="A399" i="68"/>
  <c r="G398" i="68"/>
  <c r="H398" i="68" s="1"/>
  <c r="E398" i="68"/>
  <c r="D398" i="68"/>
  <c r="C398" i="68"/>
  <c r="A398" i="68"/>
  <c r="G374" i="68"/>
  <c r="H374" i="68" s="1"/>
  <c r="D374" i="68"/>
  <c r="C374" i="68"/>
  <c r="A374" i="68"/>
  <c r="D373" i="68"/>
  <c r="C373" i="68"/>
  <c r="D361" i="68"/>
  <c r="C361" i="68"/>
  <c r="G359" i="68"/>
  <c r="H359" i="68" s="1"/>
  <c r="E359" i="68"/>
  <c r="D359" i="68"/>
  <c r="C359" i="68"/>
  <c r="A359" i="68"/>
  <c r="G358" i="68"/>
  <c r="H358" i="68" s="1"/>
  <c r="E358" i="68"/>
  <c r="D358" i="68"/>
  <c r="C358" i="68"/>
  <c r="A358" i="68"/>
  <c r="D357" i="68"/>
  <c r="C357" i="68"/>
  <c r="D356" i="68"/>
  <c r="C356" i="68"/>
  <c r="G354" i="68"/>
  <c r="H354" i="68" s="1"/>
  <c r="G351" i="68"/>
  <c r="H351" i="68" s="1"/>
  <c r="G349" i="68"/>
  <c r="H349" i="68" s="1"/>
  <c r="G347" i="68"/>
  <c r="H347" i="68" s="1"/>
  <c r="G345" i="68"/>
  <c r="H345" i="68" s="1"/>
  <c r="G342" i="68"/>
  <c r="H342" i="68" s="1"/>
  <c r="D341" i="68"/>
  <c r="C341" i="68"/>
  <c r="D340" i="68"/>
  <c r="C340" i="68"/>
  <c r="G338" i="68"/>
  <c r="H338" i="68" s="1"/>
  <c r="E338" i="68"/>
  <c r="D338" i="68"/>
  <c r="C338" i="68"/>
  <c r="A338" i="68"/>
  <c r="G337" i="68"/>
  <c r="H337" i="68" s="1"/>
  <c r="E337" i="68"/>
  <c r="D337" i="68"/>
  <c r="C337" i="68"/>
  <c r="A337" i="68"/>
  <c r="G336" i="68"/>
  <c r="H336" i="68" s="1"/>
  <c r="E336" i="68"/>
  <c r="D336" i="68"/>
  <c r="C336" i="68"/>
  <c r="A336" i="68"/>
  <c r="D335" i="68"/>
  <c r="C335" i="68"/>
  <c r="G334" i="68"/>
  <c r="H334" i="68" s="1"/>
  <c r="E334" i="68"/>
  <c r="D334" i="68"/>
  <c r="C334" i="68"/>
  <c r="A334" i="68"/>
  <c r="G333" i="68"/>
  <c r="H333" i="68" s="1"/>
  <c r="E333" i="68"/>
  <c r="D333" i="68"/>
  <c r="C333" i="68"/>
  <c r="A333" i="68"/>
  <c r="G332" i="68"/>
  <c r="H332" i="68" s="1"/>
  <c r="E332" i="68"/>
  <c r="D332" i="68"/>
  <c r="C332" i="68"/>
  <c r="A332" i="68"/>
  <c r="G331" i="68"/>
  <c r="H331" i="68" s="1"/>
  <c r="E331" i="68"/>
  <c r="D331" i="68"/>
  <c r="C331" i="68"/>
  <c r="A331" i="68"/>
  <c r="D330" i="68"/>
  <c r="C330" i="68"/>
  <c r="G329" i="68"/>
  <c r="H329" i="68" s="1"/>
  <c r="E329" i="68"/>
  <c r="D329" i="68"/>
  <c r="C329" i="68"/>
  <c r="A329" i="68"/>
  <c r="G328" i="68"/>
  <c r="H328" i="68" s="1"/>
  <c r="E328" i="68"/>
  <c r="D328" i="68"/>
  <c r="C328" i="68"/>
  <c r="A328" i="68"/>
  <c r="G326" i="68"/>
  <c r="H326" i="68" s="1"/>
  <c r="E326" i="68"/>
  <c r="D326" i="68"/>
  <c r="C326" i="68"/>
  <c r="A326" i="68"/>
  <c r="G325" i="68"/>
  <c r="H325" i="68" s="1"/>
  <c r="E325" i="68"/>
  <c r="D325" i="68"/>
  <c r="C325" i="68"/>
  <c r="A325" i="68"/>
  <c r="G324" i="68"/>
  <c r="H324" i="68" s="1"/>
  <c r="E324" i="68"/>
  <c r="D324" i="68"/>
  <c r="C324" i="68"/>
  <c r="A324" i="68"/>
  <c r="G323" i="68"/>
  <c r="H323" i="68" s="1"/>
  <c r="E323" i="68"/>
  <c r="D323" i="68"/>
  <c r="C323" i="68"/>
  <c r="A323" i="68"/>
  <c r="G322" i="68"/>
  <c r="H322" i="68" s="1"/>
  <c r="E322" i="68"/>
  <c r="D322" i="68"/>
  <c r="C322" i="68"/>
  <c r="A322" i="68"/>
  <c r="G321" i="68"/>
  <c r="H321" i="68" s="1"/>
  <c r="E321" i="68"/>
  <c r="D321" i="68"/>
  <c r="C321" i="68"/>
  <c r="A321" i="68"/>
  <c r="G320" i="68"/>
  <c r="H320" i="68" s="1"/>
  <c r="E320" i="68"/>
  <c r="D320" i="68"/>
  <c r="C320" i="68"/>
  <c r="A320" i="68"/>
  <c r="D319" i="68"/>
  <c r="C319" i="68"/>
  <c r="G318" i="68"/>
  <c r="H318" i="68" s="1"/>
  <c r="E318" i="68"/>
  <c r="D318" i="68"/>
  <c r="C318" i="68"/>
  <c r="A318" i="68"/>
  <c r="G316" i="68"/>
  <c r="H316" i="68" s="1"/>
  <c r="E316" i="68"/>
  <c r="D316" i="68"/>
  <c r="C316" i="68"/>
  <c r="A316" i="68"/>
  <c r="G315" i="68"/>
  <c r="H315" i="68" s="1"/>
  <c r="E315" i="68"/>
  <c r="D315" i="68"/>
  <c r="C315" i="68"/>
  <c r="A315" i="68"/>
  <c r="G314" i="68"/>
  <c r="H314" i="68" s="1"/>
  <c r="E314" i="68"/>
  <c r="D314" i="68"/>
  <c r="C314" i="68"/>
  <c r="A314" i="68"/>
  <c r="G313" i="68"/>
  <c r="H313" i="68" s="1"/>
  <c r="E313" i="68"/>
  <c r="D313" i="68"/>
  <c r="C313" i="68"/>
  <c r="A313" i="68"/>
  <c r="D312" i="68"/>
  <c r="C312" i="68"/>
  <c r="D311" i="68"/>
  <c r="C311" i="68"/>
  <c r="G298" i="68"/>
  <c r="H298" i="68" s="1"/>
  <c r="E298" i="68"/>
  <c r="D298" i="68"/>
  <c r="G297" i="68"/>
  <c r="H297" i="68" s="1"/>
  <c r="E297" i="68"/>
  <c r="D297" i="68"/>
  <c r="G296" i="68"/>
  <c r="H296" i="68" s="1"/>
  <c r="E296" i="68"/>
  <c r="D296" i="68"/>
  <c r="C296" i="68"/>
  <c r="G295" i="68"/>
  <c r="H295" i="68" s="1"/>
  <c r="E295" i="68"/>
  <c r="D295" i="68"/>
  <c r="C295" i="68"/>
  <c r="A295" i="68"/>
  <c r="D294" i="68"/>
  <c r="C294" i="68"/>
  <c r="G293" i="68"/>
  <c r="H293" i="68" s="1"/>
  <c r="A293" i="68"/>
  <c r="G292" i="68"/>
  <c r="H292" i="68" s="1"/>
  <c r="A292" i="68"/>
  <c r="G291" i="68"/>
  <c r="H291" i="68" s="1"/>
  <c r="A291" i="68"/>
  <c r="G290" i="68"/>
  <c r="H290" i="68" s="1"/>
  <c r="A290" i="68"/>
  <c r="G287" i="68"/>
  <c r="H287" i="68" s="1"/>
  <c r="A287" i="68"/>
  <c r="G285" i="68"/>
  <c r="H285" i="68" s="1"/>
  <c r="E285" i="68"/>
  <c r="D285" i="68"/>
  <c r="C285" i="68"/>
  <c r="A285" i="68"/>
  <c r="D284" i="68"/>
  <c r="C284" i="68"/>
  <c r="G283" i="68"/>
  <c r="H283" i="68" s="1"/>
  <c r="E283" i="68"/>
  <c r="D283" i="68"/>
  <c r="C283" i="68"/>
  <c r="A283" i="68"/>
  <c r="G282" i="68"/>
  <c r="E282" i="68"/>
  <c r="D282" i="68"/>
  <c r="C282" i="68"/>
  <c r="A282" i="68"/>
  <c r="G281" i="68"/>
  <c r="E281" i="68"/>
  <c r="D281" i="68"/>
  <c r="C281" i="68"/>
  <c r="A281" i="68"/>
  <c r="G280" i="68"/>
  <c r="H280" i="68" s="1"/>
  <c r="E280" i="68"/>
  <c r="D280" i="68"/>
  <c r="C280" i="68"/>
  <c r="A280" i="68"/>
  <c r="G279" i="68"/>
  <c r="H279" i="68" s="1"/>
  <c r="E279" i="68"/>
  <c r="D279" i="68"/>
  <c r="C279" i="68"/>
  <c r="A279" i="68"/>
  <c r="G278" i="68"/>
  <c r="H278" i="68" s="1"/>
  <c r="E278" i="68"/>
  <c r="D278" i="68"/>
  <c r="C278" i="68"/>
  <c r="A278" i="68"/>
  <c r="D277" i="68"/>
  <c r="C277" i="68"/>
  <c r="G276" i="68"/>
  <c r="H276" i="68" s="1"/>
  <c r="E276" i="68"/>
  <c r="D276" i="68"/>
  <c r="C276" i="68"/>
  <c r="A276" i="68"/>
  <c r="G272" i="68"/>
  <c r="H272" i="68" s="1"/>
  <c r="E272" i="68"/>
  <c r="D272" i="68"/>
  <c r="C272" i="68"/>
  <c r="A272" i="68"/>
  <c r="G271" i="68"/>
  <c r="H271" i="68" s="1"/>
  <c r="E271" i="68"/>
  <c r="D271" i="68"/>
  <c r="C271" i="68"/>
  <c r="A271" i="68"/>
  <c r="G270" i="68"/>
  <c r="H270" i="68" s="1"/>
  <c r="E270" i="68"/>
  <c r="D270" i="68"/>
  <c r="C270" i="68"/>
  <c r="A270" i="68"/>
  <c r="G269" i="68"/>
  <c r="H269" i="68" s="1"/>
  <c r="E269" i="68"/>
  <c r="D269" i="68"/>
  <c r="C269" i="68"/>
  <c r="A269" i="68"/>
  <c r="G268" i="68"/>
  <c r="H268" i="68" s="1"/>
  <c r="E268" i="68"/>
  <c r="D268" i="68"/>
  <c r="C268" i="68"/>
  <c r="A268" i="68"/>
  <c r="G267" i="68"/>
  <c r="H267" i="68" s="1"/>
  <c r="E267" i="68"/>
  <c r="D267" i="68"/>
  <c r="C267" i="68"/>
  <c r="A267" i="68"/>
  <c r="G266" i="68"/>
  <c r="H266" i="68" s="1"/>
  <c r="E266" i="68"/>
  <c r="D266" i="68"/>
  <c r="C266" i="68"/>
  <c r="A266" i="68"/>
  <c r="G265" i="68"/>
  <c r="H265" i="68" s="1"/>
  <c r="E265" i="68"/>
  <c r="D265" i="68"/>
  <c r="C265" i="68"/>
  <c r="A265" i="68"/>
  <c r="G264" i="68"/>
  <c r="H264" i="68" s="1"/>
  <c r="E264" i="68"/>
  <c r="D264" i="68"/>
  <c r="C264" i="68"/>
  <c r="A264" i="68"/>
  <c r="G263" i="68"/>
  <c r="H263" i="68" s="1"/>
  <c r="E263" i="68"/>
  <c r="D263" i="68"/>
  <c r="C263" i="68"/>
  <c r="A263" i="68"/>
  <c r="G262" i="68"/>
  <c r="H262" i="68" s="1"/>
  <c r="E262" i="68"/>
  <c r="D262" i="68"/>
  <c r="C262" i="68"/>
  <c r="A262" i="68"/>
  <c r="D261" i="68"/>
  <c r="C261" i="68"/>
  <c r="D260" i="68"/>
  <c r="C260" i="68"/>
  <c r="G258" i="68"/>
  <c r="H258" i="68" s="1"/>
  <c r="E258" i="68"/>
  <c r="D258" i="68"/>
  <c r="C258" i="68"/>
  <c r="A258" i="68"/>
  <c r="G255" i="68"/>
  <c r="H255" i="68" s="1"/>
  <c r="E255" i="68"/>
  <c r="D255" i="68"/>
  <c r="C255" i="68"/>
  <c r="A255" i="68"/>
  <c r="G254" i="68"/>
  <c r="H254" i="68" s="1"/>
  <c r="E254" i="68"/>
  <c r="D254" i="68"/>
  <c r="C254" i="68"/>
  <c r="A254" i="68"/>
  <c r="G253" i="68"/>
  <c r="H253" i="68" s="1"/>
  <c r="E253" i="68"/>
  <c r="D253" i="68"/>
  <c r="C253" i="68"/>
  <c r="A253" i="68"/>
  <c r="G252" i="68"/>
  <c r="H252" i="68" s="1"/>
  <c r="E252" i="68"/>
  <c r="D252" i="68"/>
  <c r="C252" i="68"/>
  <c r="A252" i="68"/>
  <c r="G251" i="68"/>
  <c r="H251" i="68" s="1"/>
  <c r="E251" i="68"/>
  <c r="D251" i="68"/>
  <c r="C251" i="68"/>
  <c r="A251" i="68"/>
  <c r="G250" i="68"/>
  <c r="H250" i="68" s="1"/>
  <c r="E250" i="68"/>
  <c r="D250" i="68"/>
  <c r="C250" i="68"/>
  <c r="A250" i="68"/>
  <c r="G249" i="68"/>
  <c r="H249" i="68" s="1"/>
  <c r="E249" i="68"/>
  <c r="D249" i="68"/>
  <c r="C249" i="68"/>
  <c r="A249" i="68"/>
  <c r="G248" i="68"/>
  <c r="H248" i="68" s="1"/>
  <c r="E248" i="68"/>
  <c r="D248" i="68"/>
  <c r="C248" i="68"/>
  <c r="A248" i="68"/>
  <c r="G247" i="68"/>
  <c r="H247" i="68" s="1"/>
  <c r="E247" i="68"/>
  <c r="D247" i="68"/>
  <c r="C247" i="68"/>
  <c r="A247" i="68"/>
  <c r="G246" i="68"/>
  <c r="H246" i="68" s="1"/>
  <c r="E246" i="68"/>
  <c r="D246" i="68"/>
  <c r="C246" i="68"/>
  <c r="A246" i="68"/>
  <c r="G245" i="68"/>
  <c r="H245" i="68" s="1"/>
  <c r="E245" i="68"/>
  <c r="D245" i="68"/>
  <c r="C245" i="68"/>
  <c r="A245" i="68"/>
  <c r="G244" i="68"/>
  <c r="H244" i="68" s="1"/>
  <c r="E244" i="68"/>
  <c r="D244" i="68"/>
  <c r="C244" i="68"/>
  <c r="A244" i="68"/>
  <c r="G243" i="68"/>
  <c r="H243" i="68" s="1"/>
  <c r="E243" i="68"/>
  <c r="D243" i="68"/>
  <c r="C243" i="68"/>
  <c r="A243" i="68"/>
  <c r="G242" i="68"/>
  <c r="H242" i="68" s="1"/>
  <c r="E242" i="68"/>
  <c r="D242" i="68"/>
  <c r="C242" i="68"/>
  <c r="A242" i="68"/>
  <c r="G241" i="68"/>
  <c r="H241" i="68" s="1"/>
  <c r="E241" i="68"/>
  <c r="D241" i="68"/>
  <c r="C241" i="68"/>
  <c r="A241" i="68"/>
  <c r="G240" i="68"/>
  <c r="H240" i="68" s="1"/>
  <c r="E240" i="68"/>
  <c r="D240" i="68"/>
  <c r="C240" i="68"/>
  <c r="A240" i="68"/>
  <c r="G239" i="68"/>
  <c r="H239" i="68" s="1"/>
  <c r="E239" i="68"/>
  <c r="D239" i="68"/>
  <c r="C239" i="68"/>
  <c r="A239" i="68"/>
  <c r="G238" i="68"/>
  <c r="H238" i="68" s="1"/>
  <c r="E238" i="68"/>
  <c r="D238" i="68"/>
  <c r="C238" i="68"/>
  <c r="A238" i="68"/>
  <c r="G237" i="68"/>
  <c r="H237" i="68" s="1"/>
  <c r="E237" i="68"/>
  <c r="D237" i="68"/>
  <c r="C237" i="68"/>
  <c r="A237" i="68"/>
  <c r="G236" i="68"/>
  <c r="H236" i="68" s="1"/>
  <c r="E236" i="68"/>
  <c r="D236" i="68"/>
  <c r="C236" i="68"/>
  <c r="A236" i="68"/>
  <c r="G235" i="68"/>
  <c r="H235" i="68" s="1"/>
  <c r="E235" i="68"/>
  <c r="D235" i="68"/>
  <c r="C235" i="68"/>
  <c r="A235" i="68"/>
  <c r="G233" i="68"/>
  <c r="H233" i="68" s="1"/>
  <c r="E233" i="68"/>
  <c r="D233" i="68"/>
  <c r="C233" i="68"/>
  <c r="A233" i="68"/>
  <c r="G232" i="68"/>
  <c r="H232" i="68" s="1"/>
  <c r="E232" i="68"/>
  <c r="D232" i="68"/>
  <c r="C232" i="68"/>
  <c r="A232" i="68"/>
  <c r="D231" i="68"/>
  <c r="C231" i="68"/>
  <c r="H230" i="68"/>
  <c r="A230" i="68"/>
  <c r="H225" i="68"/>
  <c r="A225" i="68"/>
  <c r="H224" i="68"/>
  <c r="A224" i="68"/>
  <c r="H223" i="68"/>
  <c r="A223" i="68"/>
  <c r="H222" i="68"/>
  <c r="A222" i="68"/>
  <c r="H221" i="68"/>
  <c r="A221" i="68"/>
  <c r="H220" i="68"/>
  <c r="A220" i="68"/>
  <c r="H219" i="68"/>
  <c r="A219" i="68"/>
  <c r="G218" i="68"/>
  <c r="H218" i="68" s="1"/>
  <c r="E218" i="68"/>
  <c r="D218" i="68"/>
  <c r="C218" i="68"/>
  <c r="A218" i="68"/>
  <c r="G217" i="68"/>
  <c r="H217" i="68" s="1"/>
  <c r="E217" i="68"/>
  <c r="D217" i="68"/>
  <c r="C217" i="68"/>
  <c r="A217" i="68"/>
  <c r="G216" i="68"/>
  <c r="H216" i="68" s="1"/>
  <c r="E216" i="68"/>
  <c r="D216" i="68"/>
  <c r="C216" i="68"/>
  <c r="A216" i="68"/>
  <c r="D215" i="68"/>
  <c r="C215" i="68"/>
  <c r="D214" i="68"/>
  <c r="C214" i="68"/>
  <c r="G212" i="68"/>
  <c r="H212" i="68" s="1"/>
  <c r="E212" i="68"/>
  <c r="D212" i="68"/>
  <c r="C212" i="68"/>
  <c r="A212" i="68"/>
  <c r="G210" i="68"/>
  <c r="H210" i="68" s="1"/>
  <c r="E210" i="68"/>
  <c r="D210" i="68"/>
  <c r="C210" i="68"/>
  <c r="A210" i="68"/>
  <c r="G209" i="68"/>
  <c r="H209" i="68" s="1"/>
  <c r="E209" i="68"/>
  <c r="D209" i="68"/>
  <c r="C209" i="68"/>
  <c r="A209" i="68"/>
  <c r="G208" i="68"/>
  <c r="H208" i="68" s="1"/>
  <c r="E208" i="68"/>
  <c r="D208" i="68"/>
  <c r="C208" i="68"/>
  <c r="A208" i="68"/>
  <c r="G207" i="68"/>
  <c r="H207" i="68" s="1"/>
  <c r="E207" i="68"/>
  <c r="D207" i="68"/>
  <c r="C207" i="68"/>
  <c r="A207" i="68"/>
  <c r="G206" i="68"/>
  <c r="H206" i="68" s="1"/>
  <c r="E206" i="68"/>
  <c r="D206" i="68"/>
  <c r="C206" i="68"/>
  <c r="A206" i="68"/>
  <c r="G205" i="68"/>
  <c r="H205" i="68" s="1"/>
  <c r="E205" i="68"/>
  <c r="D205" i="68"/>
  <c r="C205" i="68"/>
  <c r="A205" i="68"/>
  <c r="G204" i="68"/>
  <c r="H204" i="68" s="1"/>
  <c r="E204" i="68"/>
  <c r="D204" i="68"/>
  <c r="C204" i="68"/>
  <c r="A204" i="68"/>
  <c r="G203" i="68"/>
  <c r="H203" i="68" s="1"/>
  <c r="E203" i="68"/>
  <c r="D203" i="68"/>
  <c r="C203" i="68"/>
  <c r="A203" i="68"/>
  <c r="G202" i="68"/>
  <c r="H202" i="68" s="1"/>
  <c r="E202" i="68"/>
  <c r="D202" i="68"/>
  <c r="C202" i="68"/>
  <c r="A202" i="68"/>
  <c r="G201" i="68"/>
  <c r="H201" i="68" s="1"/>
  <c r="E201" i="68"/>
  <c r="D201" i="68"/>
  <c r="C201" i="68"/>
  <c r="A201" i="68"/>
  <c r="G200" i="68"/>
  <c r="H200" i="68" s="1"/>
  <c r="E200" i="68"/>
  <c r="D200" i="68"/>
  <c r="C200" i="68"/>
  <c r="A200" i="68"/>
  <c r="G199" i="68"/>
  <c r="H199" i="68" s="1"/>
  <c r="E199" i="68"/>
  <c r="D199" i="68"/>
  <c r="C199" i="68"/>
  <c r="A199" i="68"/>
  <c r="G198" i="68"/>
  <c r="H198" i="68" s="1"/>
  <c r="E198" i="68"/>
  <c r="D198" i="68"/>
  <c r="C198" i="68"/>
  <c r="A198" i="68"/>
  <c r="G197" i="68"/>
  <c r="H197" i="68" s="1"/>
  <c r="E197" i="68"/>
  <c r="D197" i="68"/>
  <c r="C197" i="68"/>
  <c r="A197" i="68"/>
  <c r="G196" i="68"/>
  <c r="H196" i="68" s="1"/>
  <c r="E196" i="68"/>
  <c r="D196" i="68"/>
  <c r="C196" i="68"/>
  <c r="A196" i="68"/>
  <c r="G195" i="68"/>
  <c r="H195" i="68" s="1"/>
  <c r="E195" i="68"/>
  <c r="D195" i="68"/>
  <c r="C195" i="68"/>
  <c r="A195" i="68"/>
  <c r="G194" i="68"/>
  <c r="H194" i="68" s="1"/>
  <c r="E194" i="68"/>
  <c r="D194" i="68"/>
  <c r="C194" i="68"/>
  <c r="A194" i="68"/>
  <c r="G193" i="68"/>
  <c r="H193" i="68" s="1"/>
  <c r="E193" i="68"/>
  <c r="D193" i="68"/>
  <c r="C193" i="68"/>
  <c r="A193" i="68"/>
  <c r="G192" i="68"/>
  <c r="H192" i="68" s="1"/>
  <c r="E192" i="68"/>
  <c r="D192" i="68"/>
  <c r="C192" i="68"/>
  <c r="A192" i="68"/>
  <c r="G191" i="68"/>
  <c r="H191" i="68" s="1"/>
  <c r="E191" i="68"/>
  <c r="D191" i="68"/>
  <c r="C191" i="68"/>
  <c r="A191" i="68"/>
  <c r="G190" i="68"/>
  <c r="H190" i="68" s="1"/>
  <c r="E190" i="68"/>
  <c r="D190" i="68"/>
  <c r="C190" i="68"/>
  <c r="A190" i="68"/>
  <c r="G189" i="68"/>
  <c r="H189" i="68" s="1"/>
  <c r="E189" i="68"/>
  <c r="D189" i="68"/>
  <c r="C189" i="68"/>
  <c r="A189" i="68"/>
  <c r="G188" i="68"/>
  <c r="H188" i="68" s="1"/>
  <c r="E188" i="68"/>
  <c r="D188" i="68"/>
  <c r="C188" i="68"/>
  <c r="A188" i="68"/>
  <c r="G187" i="68"/>
  <c r="H187" i="68" s="1"/>
  <c r="E187" i="68"/>
  <c r="D187" i="68"/>
  <c r="C187" i="68"/>
  <c r="A187" i="68"/>
  <c r="G186" i="68"/>
  <c r="H186" i="68" s="1"/>
  <c r="E186" i="68"/>
  <c r="D186" i="68"/>
  <c r="C186" i="68"/>
  <c r="A186" i="68"/>
  <c r="G185" i="68"/>
  <c r="H185" i="68" s="1"/>
  <c r="E185" i="68"/>
  <c r="D185" i="68"/>
  <c r="C185" i="68"/>
  <c r="A185" i="68"/>
  <c r="G184" i="68"/>
  <c r="H184" i="68" s="1"/>
  <c r="E184" i="68"/>
  <c r="D184" i="68"/>
  <c r="C184" i="68"/>
  <c r="A184" i="68"/>
  <c r="G183" i="68"/>
  <c r="H183" i="68" s="1"/>
  <c r="E183" i="68"/>
  <c r="D183" i="68"/>
  <c r="C183" i="68"/>
  <c r="A183" i="68"/>
  <c r="D182" i="68"/>
  <c r="C182" i="68"/>
  <c r="A182" i="68"/>
  <c r="G181" i="68"/>
  <c r="H181" i="68" s="1"/>
  <c r="E181" i="68"/>
  <c r="D181" i="68"/>
  <c r="C181" i="68"/>
  <c r="A181" i="68"/>
  <c r="G180" i="68"/>
  <c r="H180" i="68" s="1"/>
  <c r="E180" i="68"/>
  <c r="D180" i="68"/>
  <c r="C180" i="68"/>
  <c r="A180" i="68"/>
  <c r="G179" i="68"/>
  <c r="H179" i="68" s="1"/>
  <c r="E179" i="68"/>
  <c r="D179" i="68"/>
  <c r="C179" i="68"/>
  <c r="A179" i="68"/>
  <c r="G178" i="68"/>
  <c r="H178" i="68" s="1"/>
  <c r="E178" i="68"/>
  <c r="D178" i="68"/>
  <c r="C178" i="68"/>
  <c r="A178" i="68"/>
  <c r="G177" i="68"/>
  <c r="H177" i="68" s="1"/>
  <c r="E177" i="68"/>
  <c r="D177" i="68"/>
  <c r="C177" i="68"/>
  <c r="A177" i="68"/>
  <c r="G176" i="68"/>
  <c r="H176" i="68" s="1"/>
  <c r="E176" i="68"/>
  <c r="D176" i="68"/>
  <c r="C176" i="68"/>
  <c r="A176" i="68"/>
  <c r="G175" i="68"/>
  <c r="H175" i="68" s="1"/>
  <c r="E175" i="68"/>
  <c r="D175" i="68"/>
  <c r="C175" i="68"/>
  <c r="A175" i="68"/>
  <c r="G174" i="68"/>
  <c r="H174" i="68" s="1"/>
  <c r="E174" i="68"/>
  <c r="D174" i="68"/>
  <c r="C174" i="68"/>
  <c r="A174" i="68"/>
  <c r="G173" i="68"/>
  <c r="H173" i="68" s="1"/>
  <c r="E173" i="68"/>
  <c r="D173" i="68"/>
  <c r="C173" i="68"/>
  <c r="A173" i="68"/>
  <c r="G172" i="68"/>
  <c r="H172" i="68" s="1"/>
  <c r="E172" i="68"/>
  <c r="D172" i="68"/>
  <c r="C172" i="68"/>
  <c r="A172" i="68"/>
  <c r="G171" i="68"/>
  <c r="H171" i="68" s="1"/>
  <c r="E171" i="68"/>
  <c r="D171" i="68"/>
  <c r="C171" i="68"/>
  <c r="A171" i="68"/>
  <c r="G170" i="68"/>
  <c r="H170" i="68" s="1"/>
  <c r="E170" i="68"/>
  <c r="D170" i="68"/>
  <c r="C170" i="68"/>
  <c r="A170" i="68"/>
  <c r="G169" i="68"/>
  <c r="H169" i="68" s="1"/>
  <c r="E169" i="68"/>
  <c r="D169" i="68"/>
  <c r="C169" i="68"/>
  <c r="A169" i="68"/>
  <c r="G168" i="68"/>
  <c r="H168" i="68" s="1"/>
  <c r="E168" i="68"/>
  <c r="D168" i="68"/>
  <c r="C168" i="68"/>
  <c r="A168" i="68"/>
  <c r="G167" i="68"/>
  <c r="H167" i="68" s="1"/>
  <c r="E167" i="68"/>
  <c r="D167" i="68"/>
  <c r="C167" i="68"/>
  <c r="A167" i="68"/>
  <c r="G166" i="68"/>
  <c r="H166" i="68" s="1"/>
  <c r="E166" i="68"/>
  <c r="D166" i="68"/>
  <c r="C166" i="68"/>
  <c r="A166" i="68"/>
  <c r="G165" i="68"/>
  <c r="H165" i="68" s="1"/>
  <c r="E165" i="68"/>
  <c r="D165" i="68"/>
  <c r="C165" i="68"/>
  <c r="A165" i="68"/>
  <c r="G164" i="68"/>
  <c r="H164" i="68" s="1"/>
  <c r="E164" i="68"/>
  <c r="D164" i="68"/>
  <c r="C164" i="68"/>
  <c r="A164" i="68"/>
  <c r="G163" i="68"/>
  <c r="H163" i="68" s="1"/>
  <c r="E163" i="68"/>
  <c r="D163" i="68"/>
  <c r="C163" i="68"/>
  <c r="A163" i="68"/>
  <c r="G162" i="68"/>
  <c r="H162" i="68" s="1"/>
  <c r="E162" i="68"/>
  <c r="D162" i="68"/>
  <c r="C162" i="68"/>
  <c r="A162" i="68"/>
  <c r="G161" i="68"/>
  <c r="H161" i="68" s="1"/>
  <c r="E161" i="68"/>
  <c r="D161" i="68"/>
  <c r="C161" i="68"/>
  <c r="A161" i="68"/>
  <c r="G160" i="68"/>
  <c r="H160" i="68" s="1"/>
  <c r="E160" i="68"/>
  <c r="D160" i="68"/>
  <c r="C160" i="68"/>
  <c r="A160" i="68"/>
  <c r="G159" i="68"/>
  <c r="H159" i="68" s="1"/>
  <c r="E159" i="68"/>
  <c r="D159" i="68"/>
  <c r="C159" i="68"/>
  <c r="A159" i="68"/>
  <c r="D158" i="68"/>
  <c r="C158" i="68"/>
  <c r="A158" i="68"/>
  <c r="D157" i="68"/>
  <c r="C157" i="68"/>
  <c r="G156" i="68"/>
  <c r="H156" i="68" s="1"/>
  <c r="E156" i="68"/>
  <c r="D156" i="68"/>
  <c r="C156" i="68"/>
  <c r="A156" i="68"/>
  <c r="G155" i="68"/>
  <c r="H155" i="68" s="1"/>
  <c r="E155" i="68"/>
  <c r="D155" i="68"/>
  <c r="C155" i="68"/>
  <c r="A155" i="68"/>
  <c r="G154" i="68"/>
  <c r="H154" i="68" s="1"/>
  <c r="E154" i="68"/>
  <c r="D154" i="68"/>
  <c r="C154" i="68"/>
  <c r="A154" i="68"/>
  <c r="G153" i="68"/>
  <c r="H153" i="68" s="1"/>
  <c r="E153" i="68"/>
  <c r="D153" i="68"/>
  <c r="C153" i="68"/>
  <c r="A153" i="68"/>
  <c r="G152" i="68"/>
  <c r="H152" i="68" s="1"/>
  <c r="E152" i="68"/>
  <c r="D152" i="68"/>
  <c r="C152" i="68"/>
  <c r="A152" i="68"/>
  <c r="G151" i="68"/>
  <c r="H151" i="68" s="1"/>
  <c r="E151" i="68"/>
  <c r="D151" i="68"/>
  <c r="C151" i="68"/>
  <c r="A151" i="68"/>
  <c r="G150" i="68"/>
  <c r="H150" i="68" s="1"/>
  <c r="E150" i="68"/>
  <c r="D150" i="68"/>
  <c r="C150" i="68"/>
  <c r="A150" i="68"/>
  <c r="G149" i="68"/>
  <c r="H149" i="68" s="1"/>
  <c r="E149" i="68"/>
  <c r="D149" i="68"/>
  <c r="C149" i="68"/>
  <c r="A149" i="68"/>
  <c r="G148" i="68"/>
  <c r="H148" i="68" s="1"/>
  <c r="E148" i="68"/>
  <c r="D148" i="68"/>
  <c r="C148" i="68"/>
  <c r="A148" i="68"/>
  <c r="G147" i="68"/>
  <c r="H147" i="68" s="1"/>
  <c r="E147" i="68"/>
  <c r="D147" i="68"/>
  <c r="C147" i="68"/>
  <c r="A147" i="68"/>
  <c r="G146" i="68"/>
  <c r="H146" i="68" s="1"/>
  <c r="E146" i="68"/>
  <c r="D146" i="68"/>
  <c r="C146" i="68"/>
  <c r="A146" i="68"/>
  <c r="G145" i="68"/>
  <c r="H145" i="68" s="1"/>
  <c r="E145" i="68"/>
  <c r="D145" i="68"/>
  <c r="C145" i="68"/>
  <c r="A145" i="68"/>
  <c r="G144" i="68"/>
  <c r="H144" i="68" s="1"/>
  <c r="E144" i="68"/>
  <c r="D144" i="68"/>
  <c r="C144" i="68"/>
  <c r="A144" i="68"/>
  <c r="G143" i="68"/>
  <c r="H143" i="68" s="1"/>
  <c r="E143" i="68"/>
  <c r="D143" i="68"/>
  <c r="C143" i="68"/>
  <c r="A143" i="68"/>
  <c r="G142" i="68"/>
  <c r="H142" i="68" s="1"/>
  <c r="E142" i="68"/>
  <c r="D142" i="68"/>
  <c r="C142" i="68"/>
  <c r="A142" i="68"/>
  <c r="G141" i="68"/>
  <c r="H141" i="68" s="1"/>
  <c r="E141" i="68"/>
  <c r="D141" i="68"/>
  <c r="C141" i="68"/>
  <c r="A141" i="68"/>
  <c r="G140" i="68"/>
  <c r="H140" i="68" s="1"/>
  <c r="E140" i="68"/>
  <c r="D140" i="68"/>
  <c r="C140" i="68"/>
  <c r="A140" i="68"/>
  <c r="G139" i="68"/>
  <c r="H139" i="68" s="1"/>
  <c r="E139" i="68"/>
  <c r="D139" i="68"/>
  <c r="C139" i="68"/>
  <c r="A139" i="68"/>
  <c r="G138" i="68"/>
  <c r="H138" i="68" s="1"/>
  <c r="E138" i="68"/>
  <c r="D138" i="68"/>
  <c r="C138" i="68"/>
  <c r="A138" i="68"/>
  <c r="G137" i="68"/>
  <c r="H137" i="68" s="1"/>
  <c r="E137" i="68"/>
  <c r="D137" i="68"/>
  <c r="C137" i="68"/>
  <c r="A137" i="68"/>
  <c r="G136" i="68"/>
  <c r="H136" i="68" s="1"/>
  <c r="E136" i="68"/>
  <c r="D136" i="68"/>
  <c r="C136" i="68"/>
  <c r="A136" i="68"/>
  <c r="G135" i="68"/>
  <c r="H135" i="68" s="1"/>
  <c r="E135" i="68"/>
  <c r="D135" i="68"/>
  <c r="C135" i="68"/>
  <c r="A135" i="68"/>
  <c r="G134" i="68"/>
  <c r="H134" i="68" s="1"/>
  <c r="E134" i="68"/>
  <c r="D134" i="68"/>
  <c r="C134" i="68"/>
  <c r="A134" i="68"/>
  <c r="D133" i="68"/>
  <c r="C133" i="68"/>
  <c r="A133" i="68"/>
  <c r="G132" i="68"/>
  <c r="H132" i="68" s="1"/>
  <c r="E132" i="68"/>
  <c r="D132" i="68"/>
  <c r="C132" i="68"/>
  <c r="A132" i="68"/>
  <c r="G131" i="68"/>
  <c r="H131" i="68" s="1"/>
  <c r="E131" i="68"/>
  <c r="D131" i="68"/>
  <c r="C131" i="68"/>
  <c r="A131" i="68"/>
  <c r="G130" i="68"/>
  <c r="H130" i="68" s="1"/>
  <c r="E130" i="68"/>
  <c r="D130" i="68"/>
  <c r="C130" i="68"/>
  <c r="A130" i="68"/>
  <c r="G129" i="68"/>
  <c r="H129" i="68" s="1"/>
  <c r="E129" i="68"/>
  <c r="D129" i="68"/>
  <c r="C129" i="68"/>
  <c r="A129" i="68"/>
  <c r="G128" i="68"/>
  <c r="H128" i="68" s="1"/>
  <c r="E128" i="68"/>
  <c r="D128" i="68"/>
  <c r="C128" i="68"/>
  <c r="A128" i="68"/>
  <c r="G127" i="68"/>
  <c r="H127" i="68" s="1"/>
  <c r="E127" i="68"/>
  <c r="D127" i="68"/>
  <c r="C127" i="68"/>
  <c r="A127" i="68"/>
  <c r="G126" i="68"/>
  <c r="H126" i="68" s="1"/>
  <c r="E126" i="68"/>
  <c r="D126" i="68"/>
  <c r="C126" i="68"/>
  <c r="A126" i="68"/>
  <c r="G125" i="68"/>
  <c r="H125" i="68" s="1"/>
  <c r="E125" i="68"/>
  <c r="D125" i="68"/>
  <c r="C125" i="68"/>
  <c r="A125" i="68"/>
  <c r="G124" i="68"/>
  <c r="H124" i="68" s="1"/>
  <c r="E124" i="68"/>
  <c r="D124" i="68"/>
  <c r="C124" i="68"/>
  <c r="A124" i="68"/>
  <c r="G123" i="68"/>
  <c r="H123" i="68" s="1"/>
  <c r="E123" i="68"/>
  <c r="D123" i="68"/>
  <c r="C123" i="68"/>
  <c r="A123" i="68"/>
  <c r="G122" i="68"/>
  <c r="H122" i="68" s="1"/>
  <c r="E122" i="68"/>
  <c r="D122" i="68"/>
  <c r="C122" i="68"/>
  <c r="A122" i="68"/>
  <c r="G121" i="68"/>
  <c r="H121" i="68" s="1"/>
  <c r="E121" i="68"/>
  <c r="D121" i="68"/>
  <c r="C121" i="68"/>
  <c r="A121" i="68"/>
  <c r="G120" i="68"/>
  <c r="H120" i="68" s="1"/>
  <c r="E120" i="68"/>
  <c r="D120" i="68"/>
  <c r="C120" i="68"/>
  <c r="A120" i="68"/>
  <c r="G119" i="68"/>
  <c r="H119" i="68" s="1"/>
  <c r="E119" i="68"/>
  <c r="D119" i="68"/>
  <c r="C119" i="68"/>
  <c r="A119" i="68"/>
  <c r="G118" i="68"/>
  <c r="H118" i="68" s="1"/>
  <c r="E118" i="68"/>
  <c r="D118" i="68"/>
  <c r="C118" i="68"/>
  <c r="A118" i="68"/>
  <c r="G117" i="68"/>
  <c r="H117" i="68" s="1"/>
  <c r="E117" i="68"/>
  <c r="D117" i="68"/>
  <c r="C117" i="68"/>
  <c r="A117" i="68"/>
  <c r="G116" i="68"/>
  <c r="H116" i="68" s="1"/>
  <c r="E116" i="68"/>
  <c r="D116" i="68"/>
  <c r="C116" i="68"/>
  <c r="A116" i="68"/>
  <c r="G115" i="68"/>
  <c r="H115" i="68" s="1"/>
  <c r="E115" i="68"/>
  <c r="D115" i="68"/>
  <c r="C115" i="68"/>
  <c r="A115" i="68"/>
  <c r="G114" i="68"/>
  <c r="H114" i="68" s="1"/>
  <c r="E114" i="68"/>
  <c r="D114" i="68"/>
  <c r="C114" i="68"/>
  <c r="A114" i="68"/>
  <c r="G113" i="68"/>
  <c r="H113" i="68" s="1"/>
  <c r="E113" i="68"/>
  <c r="D113" i="68"/>
  <c r="C113" i="68"/>
  <c r="A113" i="68"/>
  <c r="G112" i="68"/>
  <c r="H112" i="68" s="1"/>
  <c r="E112" i="68"/>
  <c r="D112" i="68"/>
  <c r="C112" i="68"/>
  <c r="A112" i="68"/>
  <c r="G111" i="68"/>
  <c r="H111" i="68" s="1"/>
  <c r="E111" i="68"/>
  <c r="D111" i="68"/>
  <c r="C111" i="68"/>
  <c r="A111" i="68"/>
  <c r="G110" i="68"/>
  <c r="H110" i="68" s="1"/>
  <c r="E110" i="68"/>
  <c r="D110" i="68"/>
  <c r="C110" i="68"/>
  <c r="A110" i="68"/>
  <c r="D109" i="68"/>
  <c r="C109" i="68"/>
  <c r="A109" i="68"/>
  <c r="G108" i="68"/>
  <c r="H108" i="68" s="1"/>
  <c r="E108" i="68"/>
  <c r="D108" i="68"/>
  <c r="C108" i="68"/>
  <c r="A108" i="68"/>
  <c r="G107" i="68"/>
  <c r="H107" i="68" s="1"/>
  <c r="E107" i="68"/>
  <c r="D107" i="68"/>
  <c r="C107" i="68"/>
  <c r="A107" i="68"/>
  <c r="G106" i="68"/>
  <c r="H106" i="68" s="1"/>
  <c r="E106" i="68"/>
  <c r="D106" i="68"/>
  <c r="C106" i="68"/>
  <c r="A106" i="68"/>
  <c r="G105" i="68"/>
  <c r="H105" i="68" s="1"/>
  <c r="E105" i="68"/>
  <c r="D105" i="68"/>
  <c r="C105" i="68"/>
  <c r="A105" i="68"/>
  <c r="G104" i="68"/>
  <c r="H104" i="68" s="1"/>
  <c r="E104" i="68"/>
  <c r="D104" i="68"/>
  <c r="C104" i="68"/>
  <c r="A104" i="68"/>
  <c r="G103" i="68"/>
  <c r="H103" i="68" s="1"/>
  <c r="E103" i="68"/>
  <c r="D103" i="68"/>
  <c r="C103" i="68"/>
  <c r="A103" i="68"/>
  <c r="G102" i="68"/>
  <c r="H102" i="68" s="1"/>
  <c r="E102" i="68"/>
  <c r="D102" i="68"/>
  <c r="C102" i="68"/>
  <c r="A102" i="68"/>
  <c r="G101" i="68"/>
  <c r="H101" i="68" s="1"/>
  <c r="E101" i="68"/>
  <c r="D101" i="68"/>
  <c r="C101" i="68"/>
  <c r="A101" i="68"/>
  <c r="G100" i="68"/>
  <c r="H100" i="68" s="1"/>
  <c r="E100" i="68"/>
  <c r="D100" i="68"/>
  <c r="C100" i="68"/>
  <c r="A100" i="68"/>
  <c r="G99" i="68"/>
  <c r="H99" i="68" s="1"/>
  <c r="E99" i="68"/>
  <c r="D99" i="68"/>
  <c r="C99" i="68"/>
  <c r="A99" i="68"/>
  <c r="G98" i="68"/>
  <c r="H98" i="68" s="1"/>
  <c r="E98" i="68"/>
  <c r="D98" i="68"/>
  <c r="C98" i="68"/>
  <c r="A98" i="68"/>
  <c r="G97" i="68"/>
  <c r="H97" i="68" s="1"/>
  <c r="E97" i="68"/>
  <c r="D97" i="68"/>
  <c r="C97" i="68"/>
  <c r="A97" i="68"/>
  <c r="G96" i="68"/>
  <c r="H96" i="68" s="1"/>
  <c r="E96" i="68"/>
  <c r="D96" i="68"/>
  <c r="C96" i="68"/>
  <c r="A96" i="68"/>
  <c r="G95" i="68"/>
  <c r="H95" i="68" s="1"/>
  <c r="E95" i="68"/>
  <c r="D95" i="68"/>
  <c r="C95" i="68"/>
  <c r="A95" i="68"/>
  <c r="G94" i="68"/>
  <c r="H94" i="68" s="1"/>
  <c r="E94" i="68"/>
  <c r="D94" i="68"/>
  <c r="C94" i="68"/>
  <c r="A94" i="68"/>
  <c r="G93" i="68"/>
  <c r="H93" i="68" s="1"/>
  <c r="E93" i="68"/>
  <c r="D93" i="68"/>
  <c r="C93" i="68"/>
  <c r="A93" i="68"/>
  <c r="G92" i="68"/>
  <c r="H92" i="68" s="1"/>
  <c r="E92" i="68"/>
  <c r="D92" i="68"/>
  <c r="C92" i="68"/>
  <c r="A92" i="68"/>
  <c r="G91" i="68"/>
  <c r="H91" i="68" s="1"/>
  <c r="E91" i="68"/>
  <c r="D91" i="68"/>
  <c r="C91" i="68"/>
  <c r="A91" i="68"/>
  <c r="G90" i="68"/>
  <c r="H90" i="68" s="1"/>
  <c r="E90" i="68"/>
  <c r="D90" i="68"/>
  <c r="C90" i="68"/>
  <c r="A90" i="68"/>
  <c r="G89" i="68"/>
  <c r="H89" i="68" s="1"/>
  <c r="E89" i="68"/>
  <c r="D89" i="68"/>
  <c r="C89" i="68"/>
  <c r="A89" i="68"/>
  <c r="G88" i="68"/>
  <c r="H88" i="68" s="1"/>
  <c r="E88" i="68"/>
  <c r="D88" i="68"/>
  <c r="C88" i="68"/>
  <c r="A88" i="68"/>
  <c r="G87" i="68"/>
  <c r="H87" i="68" s="1"/>
  <c r="E87" i="68"/>
  <c r="D87" i="68"/>
  <c r="C87" i="68"/>
  <c r="A87" i="68"/>
  <c r="G86" i="68"/>
  <c r="H86" i="68" s="1"/>
  <c r="E86" i="68"/>
  <c r="D86" i="68"/>
  <c r="C86" i="68"/>
  <c r="A86" i="68"/>
  <c r="G85" i="68"/>
  <c r="H85" i="68" s="1"/>
  <c r="E85" i="68"/>
  <c r="D85" i="68"/>
  <c r="C85" i="68"/>
  <c r="A85" i="68"/>
  <c r="G84" i="68"/>
  <c r="H84" i="68" s="1"/>
  <c r="E84" i="68"/>
  <c r="D84" i="68"/>
  <c r="C84" i="68"/>
  <c r="A84" i="68"/>
  <c r="G83" i="68"/>
  <c r="H83" i="68" s="1"/>
  <c r="E83" i="68"/>
  <c r="D83" i="68"/>
  <c r="C83" i="68"/>
  <c r="A83" i="68"/>
  <c r="D82" i="68"/>
  <c r="C82" i="68"/>
  <c r="A82" i="68"/>
  <c r="G81" i="68"/>
  <c r="H81" i="68" s="1"/>
  <c r="E81" i="68"/>
  <c r="D81" i="68"/>
  <c r="C81" i="68"/>
  <c r="A81" i="68"/>
  <c r="G80" i="68"/>
  <c r="H80" i="68" s="1"/>
  <c r="E80" i="68"/>
  <c r="D80" i="68"/>
  <c r="C80" i="68"/>
  <c r="A80" i="68"/>
  <c r="G79" i="68"/>
  <c r="H79" i="68" s="1"/>
  <c r="E79" i="68"/>
  <c r="D79" i="68"/>
  <c r="C79" i="68"/>
  <c r="A79" i="68"/>
  <c r="G78" i="68"/>
  <c r="H78" i="68" s="1"/>
  <c r="E78" i="68"/>
  <c r="D78" i="68"/>
  <c r="C78" i="68"/>
  <c r="A78" i="68"/>
  <c r="G77" i="68"/>
  <c r="H77" i="68" s="1"/>
  <c r="E77" i="68"/>
  <c r="D77" i="68"/>
  <c r="C77" i="68"/>
  <c r="A77" i="68"/>
  <c r="G76" i="68"/>
  <c r="H76" i="68" s="1"/>
  <c r="E76" i="68"/>
  <c r="D76" i="68"/>
  <c r="C76" i="68"/>
  <c r="A76" i="68"/>
  <c r="G75" i="68"/>
  <c r="H75" i="68" s="1"/>
  <c r="E75" i="68"/>
  <c r="D75" i="68"/>
  <c r="C75" i="68"/>
  <c r="A75" i="68"/>
  <c r="G74" i="68"/>
  <c r="H74" i="68" s="1"/>
  <c r="E74" i="68"/>
  <c r="D74" i="68"/>
  <c r="C74" i="68"/>
  <c r="A74" i="68"/>
  <c r="G73" i="68"/>
  <c r="H73" i="68" s="1"/>
  <c r="E73" i="68"/>
  <c r="D73" i="68"/>
  <c r="C73" i="68"/>
  <c r="A73" i="68"/>
  <c r="G72" i="68"/>
  <c r="H72" i="68" s="1"/>
  <c r="E72" i="68"/>
  <c r="D72" i="68"/>
  <c r="C72" i="68"/>
  <c r="A72" i="68"/>
  <c r="G71" i="68"/>
  <c r="H71" i="68" s="1"/>
  <c r="E71" i="68"/>
  <c r="D71" i="68"/>
  <c r="C71" i="68"/>
  <c r="A71" i="68"/>
  <c r="G70" i="68"/>
  <c r="H70" i="68" s="1"/>
  <c r="E70" i="68"/>
  <c r="D70" i="68"/>
  <c r="C70" i="68"/>
  <c r="A70" i="68"/>
  <c r="G69" i="68"/>
  <c r="H69" i="68" s="1"/>
  <c r="E69" i="68"/>
  <c r="D69" i="68"/>
  <c r="C69" i="68"/>
  <c r="A69" i="68"/>
  <c r="G68" i="68"/>
  <c r="H68" i="68" s="1"/>
  <c r="E68" i="68"/>
  <c r="D68" i="68"/>
  <c r="C68" i="68"/>
  <c r="A68" i="68"/>
  <c r="G67" i="68"/>
  <c r="H67" i="68" s="1"/>
  <c r="E67" i="68"/>
  <c r="D67" i="68"/>
  <c r="C67" i="68"/>
  <c r="A67" i="68"/>
  <c r="G66" i="68"/>
  <c r="H66" i="68" s="1"/>
  <c r="E66" i="68"/>
  <c r="D66" i="68"/>
  <c r="C66" i="68"/>
  <c r="A66" i="68"/>
  <c r="G65" i="68"/>
  <c r="H65" i="68" s="1"/>
  <c r="E65" i="68"/>
  <c r="D65" i="68"/>
  <c r="C65" i="68"/>
  <c r="A65" i="68"/>
  <c r="G64" i="68"/>
  <c r="H64" i="68" s="1"/>
  <c r="E64" i="68"/>
  <c r="D64" i="68"/>
  <c r="C64" i="68"/>
  <c r="A64" i="68"/>
  <c r="G63" i="68"/>
  <c r="H63" i="68" s="1"/>
  <c r="E63" i="68"/>
  <c r="D63" i="68"/>
  <c r="C63" i="68"/>
  <c r="A63" i="68"/>
  <c r="G62" i="68"/>
  <c r="H62" i="68" s="1"/>
  <c r="E62" i="68"/>
  <c r="D62" i="68"/>
  <c r="C62" i="68"/>
  <c r="A62" i="68"/>
  <c r="G61" i="68"/>
  <c r="H61" i="68" s="1"/>
  <c r="E61" i="68"/>
  <c r="D61" i="68"/>
  <c r="C61" i="68"/>
  <c r="A61" i="68"/>
  <c r="G60" i="68"/>
  <c r="H60" i="68" s="1"/>
  <c r="E60" i="68"/>
  <c r="D60" i="68"/>
  <c r="C60" i="68"/>
  <c r="A60" i="68"/>
  <c r="G59" i="68"/>
  <c r="H59" i="68" s="1"/>
  <c r="E59" i="68"/>
  <c r="D59" i="68"/>
  <c r="C59" i="68"/>
  <c r="A59" i="68"/>
  <c r="D58" i="68"/>
  <c r="C58" i="68"/>
  <c r="A58" i="68"/>
  <c r="G57" i="68"/>
  <c r="H57" i="68" s="1"/>
  <c r="E57" i="68"/>
  <c r="D57" i="68"/>
  <c r="C57" i="68"/>
  <c r="A57" i="68"/>
  <c r="G56" i="68"/>
  <c r="H56" i="68" s="1"/>
  <c r="E56" i="68"/>
  <c r="D56" i="68"/>
  <c r="C56" i="68"/>
  <c r="A56" i="68"/>
  <c r="G55" i="68"/>
  <c r="H55" i="68" s="1"/>
  <c r="E55" i="68"/>
  <c r="D55" i="68"/>
  <c r="C55" i="68"/>
  <c r="A55" i="68"/>
  <c r="G54" i="68"/>
  <c r="H54" i="68" s="1"/>
  <c r="E54" i="68"/>
  <c r="D54" i="68"/>
  <c r="C54" i="68"/>
  <c r="A54" i="68"/>
  <c r="G53" i="68"/>
  <c r="H53" i="68" s="1"/>
  <c r="E53" i="68"/>
  <c r="D53" i="68"/>
  <c r="C53" i="68"/>
  <c r="A53" i="68"/>
  <c r="G52" i="68"/>
  <c r="H52" i="68" s="1"/>
  <c r="E52" i="68"/>
  <c r="D52" i="68"/>
  <c r="C52" i="68"/>
  <c r="A52" i="68"/>
  <c r="G51" i="68"/>
  <c r="H51" i="68" s="1"/>
  <c r="E51" i="68"/>
  <c r="D51" i="68"/>
  <c r="C51" i="68"/>
  <c r="A51" i="68"/>
  <c r="G50" i="68"/>
  <c r="H50" i="68" s="1"/>
  <c r="E50" i="68"/>
  <c r="D50" i="68"/>
  <c r="C50" i="68"/>
  <c r="A50" i="68"/>
  <c r="G49" i="68"/>
  <c r="H49" i="68" s="1"/>
  <c r="E49" i="68"/>
  <c r="D49" i="68"/>
  <c r="C49" i="68"/>
  <c r="A49" i="68"/>
  <c r="G48" i="68"/>
  <c r="H48" i="68" s="1"/>
  <c r="E48" i="68"/>
  <c r="D48" i="68"/>
  <c r="C48" i="68"/>
  <c r="A48" i="68"/>
  <c r="G47" i="68"/>
  <c r="H47" i="68" s="1"/>
  <c r="E47" i="68"/>
  <c r="D47" i="68"/>
  <c r="C47" i="68"/>
  <c r="A47" i="68"/>
  <c r="G46" i="68"/>
  <c r="H46" i="68" s="1"/>
  <c r="E46" i="68"/>
  <c r="D46" i="68"/>
  <c r="C46" i="68"/>
  <c r="A46" i="68"/>
  <c r="G45" i="68"/>
  <c r="H45" i="68" s="1"/>
  <c r="E45" i="68"/>
  <c r="D45" i="68"/>
  <c r="C45" i="68"/>
  <c r="A45" i="68"/>
  <c r="G44" i="68"/>
  <c r="H44" i="68" s="1"/>
  <c r="E44" i="68"/>
  <c r="D44" i="68"/>
  <c r="C44" i="68"/>
  <c r="A44" i="68"/>
  <c r="G43" i="68"/>
  <c r="H43" i="68" s="1"/>
  <c r="E43" i="68"/>
  <c r="D43" i="68"/>
  <c r="C43" i="68"/>
  <c r="A43" i="68"/>
  <c r="G42" i="68"/>
  <c r="H42" i="68" s="1"/>
  <c r="E42" i="68"/>
  <c r="D42" i="68"/>
  <c r="C42" i="68"/>
  <c r="A42" i="68"/>
  <c r="G41" i="68"/>
  <c r="H41" i="68" s="1"/>
  <c r="E41" i="68"/>
  <c r="D41" i="68"/>
  <c r="C41" i="68"/>
  <c r="A41" i="68"/>
  <c r="G40" i="68"/>
  <c r="H40" i="68" s="1"/>
  <c r="E40" i="68"/>
  <c r="D40" i="68"/>
  <c r="C40" i="68"/>
  <c r="A40" i="68"/>
  <c r="G39" i="68"/>
  <c r="H39" i="68" s="1"/>
  <c r="E39" i="68"/>
  <c r="D39" i="68"/>
  <c r="C39" i="68"/>
  <c r="A39" i="68"/>
  <c r="G38" i="68"/>
  <c r="H38" i="68" s="1"/>
  <c r="E38" i="68"/>
  <c r="D38" i="68"/>
  <c r="C38" i="68"/>
  <c r="A38" i="68"/>
  <c r="G37" i="68"/>
  <c r="H37" i="68" s="1"/>
  <c r="E37" i="68"/>
  <c r="D37" i="68"/>
  <c r="C37" i="68"/>
  <c r="A37" i="68"/>
  <c r="G36" i="68"/>
  <c r="H36" i="68" s="1"/>
  <c r="E36" i="68"/>
  <c r="D36" i="68"/>
  <c r="C36" i="68"/>
  <c r="A36" i="68"/>
  <c r="G35" i="68"/>
  <c r="H35" i="68" s="1"/>
  <c r="E35" i="68"/>
  <c r="D35" i="68"/>
  <c r="C35" i="68"/>
  <c r="A35" i="68"/>
  <c r="G34" i="68"/>
  <c r="H34" i="68" s="1"/>
  <c r="E34" i="68"/>
  <c r="D34" i="68"/>
  <c r="C34" i="68"/>
  <c r="A34" i="68"/>
  <c r="G33" i="68"/>
  <c r="H33" i="68" s="1"/>
  <c r="E33" i="68"/>
  <c r="D33" i="68"/>
  <c r="C33" i="68"/>
  <c r="A33" i="68"/>
  <c r="D32" i="68"/>
  <c r="C32" i="68"/>
  <c r="A32" i="68"/>
  <c r="G31" i="68"/>
  <c r="H31" i="68" s="1"/>
  <c r="E31" i="68"/>
  <c r="D31" i="68"/>
  <c r="C31" i="68"/>
  <c r="A31" i="68"/>
  <c r="G30" i="68"/>
  <c r="H30" i="68" s="1"/>
  <c r="E30" i="68"/>
  <c r="D30" i="68"/>
  <c r="C30" i="68"/>
  <c r="A30" i="68"/>
  <c r="G29" i="68"/>
  <c r="H29" i="68" s="1"/>
  <c r="E29" i="68"/>
  <c r="D29" i="68"/>
  <c r="C29" i="68"/>
  <c r="A29" i="68"/>
  <c r="G28" i="68"/>
  <c r="H28" i="68" s="1"/>
  <c r="E28" i="68"/>
  <c r="D28" i="68"/>
  <c r="C28" i="68"/>
  <c r="A28" i="68"/>
  <c r="G27" i="68"/>
  <c r="H27" i="68" s="1"/>
  <c r="E27" i="68"/>
  <c r="D27" i="68"/>
  <c r="C27" i="68"/>
  <c r="A27" i="68"/>
  <c r="G26" i="68"/>
  <c r="H26" i="68" s="1"/>
  <c r="E26" i="68"/>
  <c r="D26" i="68"/>
  <c r="C26" i="68"/>
  <c r="A26" i="68"/>
  <c r="G25" i="68"/>
  <c r="H25" i="68" s="1"/>
  <c r="E25" i="68"/>
  <c r="D25" i="68"/>
  <c r="C25" i="68"/>
  <c r="A25" i="68"/>
  <c r="G24" i="68"/>
  <c r="H24" i="68" s="1"/>
  <c r="E24" i="68"/>
  <c r="D24" i="68"/>
  <c r="C24" i="68"/>
  <c r="A24" i="68"/>
  <c r="G23" i="68"/>
  <c r="H23" i="68" s="1"/>
  <c r="E23" i="68"/>
  <c r="D23" i="68"/>
  <c r="C23" i="68"/>
  <c r="A23" i="68"/>
  <c r="G22" i="68"/>
  <c r="H22" i="68" s="1"/>
  <c r="E22" i="68"/>
  <c r="D22" i="68"/>
  <c r="C22" i="68"/>
  <c r="A22" i="68"/>
  <c r="G21" i="68"/>
  <c r="H21" i="68" s="1"/>
  <c r="E21" i="68"/>
  <c r="D21" i="68"/>
  <c r="C21" i="68"/>
  <c r="A21" i="68"/>
  <c r="G20" i="68"/>
  <c r="H20" i="68" s="1"/>
  <c r="E20" i="68"/>
  <c r="D20" i="68"/>
  <c r="C20" i="68"/>
  <c r="A20" i="68"/>
  <c r="G19" i="68"/>
  <c r="H19" i="68" s="1"/>
  <c r="E19" i="68"/>
  <c r="D19" i="68"/>
  <c r="C19" i="68"/>
  <c r="A19" i="68"/>
  <c r="G18" i="68"/>
  <c r="H18" i="68" s="1"/>
  <c r="E18" i="68"/>
  <c r="D18" i="68"/>
  <c r="C18" i="68"/>
  <c r="A18" i="68"/>
  <c r="G17" i="68"/>
  <c r="H17" i="68" s="1"/>
  <c r="E17" i="68"/>
  <c r="D17" i="68"/>
  <c r="C17" i="68"/>
  <c r="A17" i="68"/>
  <c r="G16" i="68"/>
  <c r="H16" i="68" s="1"/>
  <c r="E16" i="68"/>
  <c r="D16" i="68"/>
  <c r="C16" i="68"/>
  <c r="A16" i="68"/>
  <c r="G15" i="68"/>
  <c r="H15" i="68" s="1"/>
  <c r="E15" i="68"/>
  <c r="D15" i="68"/>
  <c r="C15" i="68"/>
  <c r="A15" i="68"/>
  <c r="G14" i="68"/>
  <c r="H14" i="68" s="1"/>
  <c r="E14" i="68"/>
  <c r="D14" i="68"/>
  <c r="C14" i="68"/>
  <c r="A14" i="68"/>
  <c r="G13" i="68"/>
  <c r="H13" i="68" s="1"/>
  <c r="E13" i="68"/>
  <c r="D13" i="68"/>
  <c r="C13" i="68"/>
  <c r="A13" i="68"/>
  <c r="G12" i="68"/>
  <c r="H12" i="68" s="1"/>
  <c r="E12" i="68"/>
  <c r="D12" i="68"/>
  <c r="C12" i="68"/>
  <c r="A12" i="68"/>
  <c r="G11" i="68"/>
  <c r="H11" i="68" s="1"/>
  <c r="E11" i="68"/>
  <c r="D11" i="68"/>
  <c r="C11" i="68"/>
  <c r="A11" i="68"/>
  <c r="G10" i="68"/>
  <c r="H10" i="68" s="1"/>
  <c r="E10" i="68"/>
  <c r="D10" i="68"/>
  <c r="C10" i="68"/>
  <c r="A10" i="68"/>
  <c r="G9" i="68"/>
  <c r="H9" i="68" s="1"/>
  <c r="E9" i="68"/>
  <c r="D9" i="68"/>
  <c r="C9" i="68"/>
  <c r="A9" i="68"/>
  <c r="D8" i="68"/>
  <c r="C8" i="68"/>
  <c r="A8" i="68"/>
  <c r="D7" i="68"/>
  <c r="C7" i="68"/>
  <c r="D6" i="68"/>
  <c r="C6" i="68"/>
  <c r="I5" i="68"/>
  <c r="B5" i="68"/>
  <c r="A5" i="68"/>
  <c r="B4" i="67"/>
  <c r="G524" i="67"/>
  <c r="H524" i="67" s="1"/>
  <c r="H523" i="67" s="1"/>
  <c r="E524" i="67"/>
  <c r="D524" i="67"/>
  <c r="C524" i="67"/>
  <c r="A524" i="67"/>
  <c r="D523" i="67"/>
  <c r="C523" i="67"/>
  <c r="G522" i="67"/>
  <c r="H522" i="67" s="1"/>
  <c r="E522" i="67"/>
  <c r="D522" i="67"/>
  <c r="C522" i="67"/>
  <c r="A522" i="67"/>
  <c r="G521" i="67"/>
  <c r="H521" i="67" s="1"/>
  <c r="E521" i="67"/>
  <c r="D521" i="67"/>
  <c r="C521" i="67"/>
  <c r="A521" i="67"/>
  <c r="G520" i="67"/>
  <c r="H520" i="67" s="1"/>
  <c r="E520" i="67"/>
  <c r="D520" i="67"/>
  <c r="C520" i="67"/>
  <c r="A520" i="67"/>
  <c r="D519" i="67"/>
  <c r="C519" i="67"/>
  <c r="G518" i="67"/>
  <c r="H518" i="67" s="1"/>
  <c r="E518" i="67"/>
  <c r="D518" i="67"/>
  <c r="C518" i="67"/>
  <c r="A518" i="67"/>
  <c r="G517" i="67"/>
  <c r="H517" i="67" s="1"/>
  <c r="E517" i="67"/>
  <c r="D517" i="67"/>
  <c r="C517" i="67"/>
  <c r="A517" i="67"/>
  <c r="G516" i="67"/>
  <c r="H516" i="67" s="1"/>
  <c r="E516" i="67"/>
  <c r="D516" i="67"/>
  <c r="C516" i="67"/>
  <c r="A516" i="67"/>
  <c r="G515" i="67"/>
  <c r="H515" i="67" s="1"/>
  <c r="E515" i="67"/>
  <c r="D515" i="67"/>
  <c r="C515" i="67"/>
  <c r="A515" i="67"/>
  <c r="G514" i="67"/>
  <c r="H514" i="67" s="1"/>
  <c r="E514" i="67"/>
  <c r="D514" i="67"/>
  <c r="C514" i="67"/>
  <c r="A514" i="67"/>
  <c r="G513" i="67"/>
  <c r="H513" i="67" s="1"/>
  <c r="E513" i="67"/>
  <c r="D513" i="67"/>
  <c r="C513" i="67"/>
  <c r="A513" i="67"/>
  <c r="G512" i="67"/>
  <c r="H512" i="67" s="1"/>
  <c r="E512" i="67"/>
  <c r="D512" i="67"/>
  <c r="C512" i="67"/>
  <c r="A512" i="67"/>
  <c r="G511" i="67"/>
  <c r="H511" i="67" s="1"/>
  <c r="E511" i="67"/>
  <c r="D511" i="67"/>
  <c r="C511" i="67"/>
  <c r="A511" i="67"/>
  <c r="G510" i="67"/>
  <c r="H510" i="67" s="1"/>
  <c r="E510" i="67"/>
  <c r="D510" i="67"/>
  <c r="C510" i="67"/>
  <c r="A510" i="67"/>
  <c r="G509" i="67"/>
  <c r="H509" i="67" s="1"/>
  <c r="E509" i="67"/>
  <c r="D509" i="67"/>
  <c r="C509" i="67"/>
  <c r="A509" i="67"/>
  <c r="G508" i="67"/>
  <c r="H508" i="67" s="1"/>
  <c r="E508" i="67"/>
  <c r="D508" i="67"/>
  <c r="C508" i="67"/>
  <c r="A508" i="67"/>
  <c r="G507" i="67"/>
  <c r="H507" i="67" s="1"/>
  <c r="E507" i="67"/>
  <c r="D507" i="67"/>
  <c r="C507" i="67"/>
  <c r="A507" i="67"/>
  <c r="G506" i="67"/>
  <c r="H506" i="67" s="1"/>
  <c r="E506" i="67"/>
  <c r="D506" i="67"/>
  <c r="C506" i="67"/>
  <c r="A506" i="67"/>
  <c r="G505" i="67"/>
  <c r="H505" i="67" s="1"/>
  <c r="E505" i="67"/>
  <c r="D505" i="67"/>
  <c r="C505" i="67"/>
  <c r="A505" i="67"/>
  <c r="G504" i="67"/>
  <c r="H504" i="67" s="1"/>
  <c r="E504" i="67"/>
  <c r="D504" i="67"/>
  <c r="C504" i="67"/>
  <c r="A504" i="67"/>
  <c r="G503" i="67"/>
  <c r="H503" i="67" s="1"/>
  <c r="E503" i="67"/>
  <c r="D503" i="67"/>
  <c r="C503" i="67"/>
  <c r="A503" i="67"/>
  <c r="G502" i="67"/>
  <c r="H502" i="67" s="1"/>
  <c r="E502" i="67"/>
  <c r="D502" i="67"/>
  <c r="C502" i="67"/>
  <c r="A502" i="67"/>
  <c r="G501" i="67"/>
  <c r="H501" i="67" s="1"/>
  <c r="E501" i="67"/>
  <c r="D501" i="67"/>
  <c r="C501" i="67"/>
  <c r="A501" i="67"/>
  <c r="G500" i="67"/>
  <c r="H500" i="67" s="1"/>
  <c r="E500" i="67"/>
  <c r="D500" i="67"/>
  <c r="C500" i="67"/>
  <c r="A500" i="67"/>
  <c r="G499" i="67"/>
  <c r="H499" i="67" s="1"/>
  <c r="E499" i="67"/>
  <c r="D499" i="67"/>
  <c r="C499" i="67"/>
  <c r="A499" i="67"/>
  <c r="G498" i="67"/>
  <c r="H498" i="67" s="1"/>
  <c r="E498" i="67"/>
  <c r="D498" i="67"/>
  <c r="C498" i="67"/>
  <c r="A498" i="67"/>
  <c r="G497" i="67"/>
  <c r="H497" i="67" s="1"/>
  <c r="E497" i="67"/>
  <c r="D497" i="67"/>
  <c r="C497" i="67"/>
  <c r="A497" i="67"/>
  <c r="G496" i="67"/>
  <c r="H496" i="67" s="1"/>
  <c r="E496" i="67"/>
  <c r="D496" i="67"/>
  <c r="C496" i="67"/>
  <c r="A496" i="67"/>
  <c r="G495" i="67"/>
  <c r="H495" i="67" s="1"/>
  <c r="E495" i="67"/>
  <c r="D495" i="67"/>
  <c r="C495" i="67"/>
  <c r="A495" i="67"/>
  <c r="G494" i="67"/>
  <c r="H494" i="67" s="1"/>
  <c r="E494" i="67"/>
  <c r="D494" i="67"/>
  <c r="C494" i="67"/>
  <c r="A494" i="67"/>
  <c r="D493" i="67"/>
  <c r="C493" i="67"/>
  <c r="A493" i="67"/>
  <c r="D492" i="67"/>
  <c r="C492" i="67"/>
  <c r="D491" i="67"/>
  <c r="C491" i="67"/>
  <c r="G489" i="67"/>
  <c r="H489" i="67" s="1"/>
  <c r="E489" i="67"/>
  <c r="A489" i="67"/>
  <c r="A487" i="67"/>
  <c r="G486" i="67"/>
  <c r="H486" i="67" s="1"/>
  <c r="E486" i="67"/>
  <c r="D486" i="67"/>
  <c r="C486" i="67"/>
  <c r="A486" i="67"/>
  <c r="D485" i="67"/>
  <c r="C485" i="67"/>
  <c r="D477" i="67"/>
  <c r="C477" i="67"/>
  <c r="A477" i="67"/>
  <c r="G476" i="67"/>
  <c r="H476" i="67" s="1"/>
  <c r="E476" i="67"/>
  <c r="D476" i="67"/>
  <c r="C476" i="67"/>
  <c r="A476" i="67"/>
  <c r="G474" i="67"/>
  <c r="H474" i="67" s="1"/>
  <c r="H473" i="67" s="1"/>
  <c r="E474" i="67"/>
  <c r="D474" i="67"/>
  <c r="C474" i="67"/>
  <c r="A474" i="67"/>
  <c r="D473" i="67"/>
  <c r="C473" i="67"/>
  <c r="A471" i="67"/>
  <c r="A468" i="67"/>
  <c r="G467" i="67"/>
  <c r="H467" i="67" s="1"/>
  <c r="E467" i="67"/>
  <c r="D467" i="67"/>
  <c r="C467" i="67"/>
  <c r="A467" i="67"/>
  <c r="D466" i="67"/>
  <c r="C466" i="67"/>
  <c r="G459" i="67"/>
  <c r="H459" i="67" s="1"/>
  <c r="A459" i="67"/>
  <c r="G458" i="67"/>
  <c r="H458" i="67" s="1"/>
  <c r="E458" i="67"/>
  <c r="D458" i="67"/>
  <c r="C458" i="67"/>
  <c r="A458" i="67"/>
  <c r="G457" i="67"/>
  <c r="H457" i="67" s="1"/>
  <c r="E457" i="67"/>
  <c r="D457" i="67"/>
  <c r="C457" i="67"/>
  <c r="A457" i="67"/>
  <c r="G456" i="67"/>
  <c r="H456" i="67" s="1"/>
  <c r="E456" i="67"/>
  <c r="D456" i="67"/>
  <c r="C456" i="67"/>
  <c r="A456" i="67"/>
  <c r="G455" i="67"/>
  <c r="H455" i="67" s="1"/>
  <c r="E455" i="67"/>
  <c r="D455" i="67"/>
  <c r="C455" i="67"/>
  <c r="A455" i="67"/>
  <c r="G431" i="67"/>
  <c r="H431" i="67" s="1"/>
  <c r="D431" i="67"/>
  <c r="C431" i="67"/>
  <c r="A431" i="67"/>
  <c r="G430" i="67"/>
  <c r="H430" i="67" s="1"/>
  <c r="E430" i="67"/>
  <c r="D430" i="67"/>
  <c r="C430" i="67"/>
  <c r="A430" i="67"/>
  <c r="G429" i="67"/>
  <c r="H429" i="67" s="1"/>
  <c r="E429" i="67"/>
  <c r="D429" i="67"/>
  <c r="C429" i="67"/>
  <c r="A429" i="67"/>
  <c r="G428" i="67"/>
  <c r="H428" i="67" s="1"/>
  <c r="E428" i="67"/>
  <c r="D428" i="67"/>
  <c r="C428" i="67"/>
  <c r="A428" i="67"/>
  <c r="D427" i="67"/>
  <c r="C427" i="67"/>
  <c r="D426" i="67"/>
  <c r="C426" i="67"/>
  <c r="G424" i="67"/>
  <c r="H424" i="67" s="1"/>
  <c r="E424" i="67"/>
  <c r="D424" i="67"/>
  <c r="C424" i="67"/>
  <c r="A424" i="67"/>
  <c r="G423" i="67"/>
  <c r="H423" i="67" s="1"/>
  <c r="E423" i="67"/>
  <c r="D423" i="67"/>
  <c r="C423" i="67"/>
  <c r="A423" i="67"/>
  <c r="G422" i="67"/>
  <c r="H422" i="67" s="1"/>
  <c r="E422" i="67"/>
  <c r="D422" i="67"/>
  <c r="C422" i="67"/>
  <c r="A422" i="67"/>
  <c r="G421" i="67"/>
  <c r="H421" i="67" s="1"/>
  <c r="E421" i="67"/>
  <c r="D421" i="67"/>
  <c r="C421" i="67"/>
  <c r="A421" i="67"/>
  <c r="G419" i="67"/>
  <c r="H419" i="67" s="1"/>
  <c r="E419" i="67"/>
  <c r="D419" i="67"/>
  <c r="C419" i="67"/>
  <c r="A419" i="67"/>
  <c r="G418" i="67"/>
  <c r="H418" i="67" s="1"/>
  <c r="E418" i="67"/>
  <c r="D418" i="67"/>
  <c r="C418" i="67"/>
  <c r="A418" i="67"/>
  <c r="G417" i="67"/>
  <c r="H417" i="67" s="1"/>
  <c r="E417" i="67"/>
  <c r="D417" i="67"/>
  <c r="C417" i="67"/>
  <c r="A417" i="67"/>
  <c r="G416" i="67"/>
  <c r="H416" i="67" s="1"/>
  <c r="E416" i="67"/>
  <c r="D416" i="67"/>
  <c r="C416" i="67"/>
  <c r="A416" i="67"/>
  <c r="D415" i="67"/>
  <c r="C415" i="67"/>
  <c r="G409" i="67"/>
  <c r="H409" i="67" s="1"/>
  <c r="E409" i="67"/>
  <c r="D409" i="67"/>
  <c r="C409" i="67"/>
  <c r="A409" i="67"/>
  <c r="G408" i="67"/>
  <c r="H408" i="67" s="1"/>
  <c r="E408" i="67"/>
  <c r="D408" i="67"/>
  <c r="C408" i="67"/>
  <c r="A408" i="67"/>
  <c r="D407" i="67"/>
  <c r="C407" i="67"/>
  <c r="G406" i="67"/>
  <c r="H406" i="67" s="1"/>
  <c r="E406" i="67"/>
  <c r="D406" i="67"/>
  <c r="C406" i="67"/>
  <c r="A406" i="67"/>
  <c r="G404" i="67"/>
  <c r="H404" i="67" s="1"/>
  <c r="E404" i="67"/>
  <c r="D404" i="67"/>
  <c r="C404" i="67"/>
  <c r="A404" i="67"/>
  <c r="G403" i="67"/>
  <c r="H403" i="67" s="1"/>
  <c r="E403" i="67"/>
  <c r="D403" i="67"/>
  <c r="C403" i="67"/>
  <c r="A403" i="67"/>
  <c r="G402" i="67"/>
  <c r="H402" i="67" s="1"/>
  <c r="E402" i="67"/>
  <c r="D402" i="67"/>
  <c r="C402" i="67"/>
  <c r="A402" i="67"/>
  <c r="G401" i="67"/>
  <c r="H401" i="67" s="1"/>
  <c r="E401" i="67"/>
  <c r="D401" i="67"/>
  <c r="C401" i="67"/>
  <c r="A401" i="67"/>
  <c r="D400" i="67"/>
  <c r="C400" i="67"/>
  <c r="G399" i="67"/>
  <c r="H399" i="67" s="1"/>
  <c r="E399" i="67"/>
  <c r="D399" i="67"/>
  <c r="C399" i="67"/>
  <c r="A399" i="67"/>
  <c r="G398" i="67"/>
  <c r="H398" i="67" s="1"/>
  <c r="E398" i="67"/>
  <c r="D398" i="67"/>
  <c r="C398" i="67"/>
  <c r="A398" i="67"/>
  <c r="G374" i="67"/>
  <c r="H374" i="67" s="1"/>
  <c r="D374" i="67"/>
  <c r="C374" i="67"/>
  <c r="A374" i="67"/>
  <c r="D373" i="67"/>
  <c r="C373" i="67"/>
  <c r="D361" i="67"/>
  <c r="C361" i="67"/>
  <c r="G359" i="67"/>
  <c r="H359" i="67" s="1"/>
  <c r="E359" i="67"/>
  <c r="D359" i="67"/>
  <c r="C359" i="67"/>
  <c r="A359" i="67"/>
  <c r="G358" i="67"/>
  <c r="H358" i="67" s="1"/>
  <c r="E358" i="67"/>
  <c r="D358" i="67"/>
  <c r="C358" i="67"/>
  <c r="A358" i="67"/>
  <c r="D357" i="67"/>
  <c r="C357" i="67"/>
  <c r="D356" i="67"/>
  <c r="C356" i="67"/>
  <c r="G354" i="67"/>
  <c r="H354" i="67" s="1"/>
  <c r="G351" i="67"/>
  <c r="H351" i="67" s="1"/>
  <c r="G349" i="67"/>
  <c r="H349" i="67" s="1"/>
  <c r="G347" i="67"/>
  <c r="H347" i="67" s="1"/>
  <c r="G345" i="67"/>
  <c r="H345" i="67" s="1"/>
  <c r="G342" i="67"/>
  <c r="H342" i="67" s="1"/>
  <c r="D341" i="67"/>
  <c r="C341" i="67"/>
  <c r="D340" i="67"/>
  <c r="C340" i="67"/>
  <c r="G338" i="67"/>
  <c r="H338" i="67" s="1"/>
  <c r="E338" i="67"/>
  <c r="D338" i="67"/>
  <c r="C338" i="67"/>
  <c r="A338" i="67"/>
  <c r="G337" i="67"/>
  <c r="H337" i="67" s="1"/>
  <c r="E337" i="67"/>
  <c r="D337" i="67"/>
  <c r="C337" i="67"/>
  <c r="A337" i="67"/>
  <c r="G336" i="67"/>
  <c r="H336" i="67" s="1"/>
  <c r="E336" i="67"/>
  <c r="D336" i="67"/>
  <c r="C336" i="67"/>
  <c r="A336" i="67"/>
  <c r="D335" i="67"/>
  <c r="C335" i="67"/>
  <c r="G334" i="67"/>
  <c r="H334" i="67" s="1"/>
  <c r="E334" i="67"/>
  <c r="D334" i="67"/>
  <c r="C334" i="67"/>
  <c r="A334" i="67"/>
  <c r="G333" i="67"/>
  <c r="H333" i="67" s="1"/>
  <c r="E333" i="67"/>
  <c r="D333" i="67"/>
  <c r="C333" i="67"/>
  <c r="A333" i="67"/>
  <c r="G332" i="67"/>
  <c r="H332" i="67" s="1"/>
  <c r="E332" i="67"/>
  <c r="D332" i="67"/>
  <c r="C332" i="67"/>
  <c r="A332" i="67"/>
  <c r="G331" i="67"/>
  <c r="H331" i="67" s="1"/>
  <c r="E331" i="67"/>
  <c r="D331" i="67"/>
  <c r="C331" i="67"/>
  <c r="A331" i="67"/>
  <c r="D330" i="67"/>
  <c r="C330" i="67"/>
  <c r="G329" i="67"/>
  <c r="H329" i="67" s="1"/>
  <c r="E329" i="67"/>
  <c r="D329" i="67"/>
  <c r="C329" i="67"/>
  <c r="A329" i="67"/>
  <c r="G328" i="67"/>
  <c r="H328" i="67" s="1"/>
  <c r="E328" i="67"/>
  <c r="D328" i="67"/>
  <c r="C328" i="67"/>
  <c r="A328" i="67"/>
  <c r="G326" i="67"/>
  <c r="H326" i="67" s="1"/>
  <c r="E326" i="67"/>
  <c r="D326" i="67"/>
  <c r="C326" i="67"/>
  <c r="A326" i="67"/>
  <c r="G325" i="67"/>
  <c r="H325" i="67" s="1"/>
  <c r="E325" i="67"/>
  <c r="D325" i="67"/>
  <c r="C325" i="67"/>
  <c r="A325" i="67"/>
  <c r="G324" i="67"/>
  <c r="H324" i="67" s="1"/>
  <c r="E324" i="67"/>
  <c r="D324" i="67"/>
  <c r="C324" i="67"/>
  <c r="A324" i="67"/>
  <c r="G323" i="67"/>
  <c r="H323" i="67" s="1"/>
  <c r="E323" i="67"/>
  <c r="D323" i="67"/>
  <c r="C323" i="67"/>
  <c r="A323" i="67"/>
  <c r="G322" i="67"/>
  <c r="H322" i="67" s="1"/>
  <c r="E322" i="67"/>
  <c r="D322" i="67"/>
  <c r="C322" i="67"/>
  <c r="A322" i="67"/>
  <c r="G321" i="67"/>
  <c r="H321" i="67" s="1"/>
  <c r="E321" i="67"/>
  <c r="D321" i="67"/>
  <c r="C321" i="67"/>
  <c r="A321" i="67"/>
  <c r="G320" i="67"/>
  <c r="H320" i="67" s="1"/>
  <c r="E320" i="67"/>
  <c r="D320" i="67"/>
  <c r="C320" i="67"/>
  <c r="A320" i="67"/>
  <c r="D319" i="67"/>
  <c r="C319" i="67"/>
  <c r="G318" i="67"/>
  <c r="H318" i="67" s="1"/>
  <c r="E318" i="67"/>
  <c r="D318" i="67"/>
  <c r="C318" i="67"/>
  <c r="A318" i="67"/>
  <c r="G316" i="67"/>
  <c r="H316" i="67" s="1"/>
  <c r="E316" i="67"/>
  <c r="D316" i="67"/>
  <c r="C316" i="67"/>
  <c r="A316" i="67"/>
  <c r="G315" i="67"/>
  <c r="H315" i="67" s="1"/>
  <c r="E315" i="67"/>
  <c r="D315" i="67"/>
  <c r="C315" i="67"/>
  <c r="A315" i="67"/>
  <c r="G314" i="67"/>
  <c r="H314" i="67" s="1"/>
  <c r="E314" i="67"/>
  <c r="D314" i="67"/>
  <c r="C314" i="67"/>
  <c r="A314" i="67"/>
  <c r="G313" i="67"/>
  <c r="H313" i="67" s="1"/>
  <c r="E313" i="67"/>
  <c r="D313" i="67"/>
  <c r="C313" i="67"/>
  <c r="A313" i="67"/>
  <c r="D312" i="67"/>
  <c r="C312" i="67"/>
  <c r="D311" i="67"/>
  <c r="C311" i="67"/>
  <c r="G298" i="67"/>
  <c r="H298" i="67" s="1"/>
  <c r="G297" i="67"/>
  <c r="H297" i="67" s="1"/>
  <c r="D297" i="67"/>
  <c r="C297" i="67"/>
  <c r="G296" i="67"/>
  <c r="H296" i="67" s="1"/>
  <c r="E296" i="67"/>
  <c r="D296" i="67"/>
  <c r="C296" i="67"/>
  <c r="G295" i="67"/>
  <c r="H295" i="67" s="1"/>
  <c r="E295" i="67"/>
  <c r="D295" i="67"/>
  <c r="C295" i="67"/>
  <c r="A295" i="67"/>
  <c r="D294" i="67"/>
  <c r="C294" i="67"/>
  <c r="G293" i="67"/>
  <c r="H293" i="67" s="1"/>
  <c r="A293" i="67"/>
  <c r="G292" i="67"/>
  <c r="H292" i="67" s="1"/>
  <c r="A292" i="67"/>
  <c r="G291" i="67"/>
  <c r="H291" i="67" s="1"/>
  <c r="A291" i="67"/>
  <c r="G290" i="67"/>
  <c r="H290" i="67" s="1"/>
  <c r="A290" i="67"/>
  <c r="G287" i="67"/>
  <c r="H287" i="67" s="1"/>
  <c r="A287" i="67"/>
  <c r="G285" i="67"/>
  <c r="H285" i="67" s="1"/>
  <c r="E285" i="67"/>
  <c r="D285" i="67"/>
  <c r="C285" i="67"/>
  <c r="A285" i="67"/>
  <c r="D284" i="67"/>
  <c r="C284" i="67"/>
  <c r="G283" i="67"/>
  <c r="H283" i="67" s="1"/>
  <c r="E283" i="67"/>
  <c r="D283" i="67"/>
  <c r="C283" i="67"/>
  <c r="A283" i="67"/>
  <c r="G282" i="67"/>
  <c r="H282" i="67" s="1"/>
  <c r="E282" i="67"/>
  <c r="D282" i="67"/>
  <c r="C282" i="67"/>
  <c r="A282" i="67"/>
  <c r="G281" i="67"/>
  <c r="H281" i="67" s="1"/>
  <c r="E281" i="67"/>
  <c r="D281" i="67"/>
  <c r="C281" i="67"/>
  <c r="A281" i="67"/>
  <c r="G280" i="67"/>
  <c r="H280" i="67" s="1"/>
  <c r="E280" i="67"/>
  <c r="D280" i="67"/>
  <c r="C280" i="67"/>
  <c r="A280" i="67"/>
  <c r="G279" i="67"/>
  <c r="H279" i="67" s="1"/>
  <c r="E279" i="67"/>
  <c r="D279" i="67"/>
  <c r="C279" i="67"/>
  <c r="A279" i="67"/>
  <c r="G278" i="67"/>
  <c r="H278" i="67" s="1"/>
  <c r="E278" i="67"/>
  <c r="D278" i="67"/>
  <c r="C278" i="67"/>
  <c r="A278" i="67"/>
  <c r="D277" i="67"/>
  <c r="C277" i="67"/>
  <c r="G276" i="67"/>
  <c r="H276" i="67" s="1"/>
  <c r="E276" i="67"/>
  <c r="D276" i="67"/>
  <c r="C276" i="67"/>
  <c r="A276" i="67"/>
  <c r="G272" i="67"/>
  <c r="H272" i="67" s="1"/>
  <c r="E272" i="67"/>
  <c r="D272" i="67"/>
  <c r="C272" i="67"/>
  <c r="A272" i="67"/>
  <c r="G271" i="67"/>
  <c r="H271" i="67" s="1"/>
  <c r="E271" i="67"/>
  <c r="D271" i="67"/>
  <c r="C271" i="67"/>
  <c r="A271" i="67"/>
  <c r="G270" i="67"/>
  <c r="H270" i="67" s="1"/>
  <c r="E270" i="67"/>
  <c r="D270" i="67"/>
  <c r="C270" i="67"/>
  <c r="A270" i="67"/>
  <c r="G269" i="67"/>
  <c r="H269" i="67" s="1"/>
  <c r="E269" i="67"/>
  <c r="D269" i="67"/>
  <c r="C269" i="67"/>
  <c r="A269" i="67"/>
  <c r="G268" i="67"/>
  <c r="H268" i="67" s="1"/>
  <c r="E268" i="67"/>
  <c r="D268" i="67"/>
  <c r="C268" i="67"/>
  <c r="A268" i="67"/>
  <c r="G267" i="67"/>
  <c r="H267" i="67" s="1"/>
  <c r="E267" i="67"/>
  <c r="D267" i="67"/>
  <c r="C267" i="67"/>
  <c r="A267" i="67"/>
  <c r="G266" i="67"/>
  <c r="H266" i="67" s="1"/>
  <c r="E266" i="67"/>
  <c r="D266" i="67"/>
  <c r="C266" i="67"/>
  <c r="A266" i="67"/>
  <c r="G265" i="67"/>
  <c r="H265" i="67" s="1"/>
  <c r="E265" i="67"/>
  <c r="D265" i="67"/>
  <c r="C265" i="67"/>
  <c r="A265" i="67"/>
  <c r="G264" i="67"/>
  <c r="H264" i="67" s="1"/>
  <c r="E264" i="67"/>
  <c r="D264" i="67"/>
  <c r="C264" i="67"/>
  <c r="A264" i="67"/>
  <c r="G263" i="67"/>
  <c r="H263" i="67" s="1"/>
  <c r="E263" i="67"/>
  <c r="D263" i="67"/>
  <c r="C263" i="67"/>
  <c r="A263" i="67"/>
  <c r="G262" i="67"/>
  <c r="H262" i="67" s="1"/>
  <c r="E262" i="67"/>
  <c r="D262" i="67"/>
  <c r="C262" i="67"/>
  <c r="A262" i="67"/>
  <c r="D261" i="67"/>
  <c r="C261" i="67"/>
  <c r="D260" i="67"/>
  <c r="C260" i="67"/>
  <c r="G258" i="67"/>
  <c r="H258" i="67" s="1"/>
  <c r="E258" i="67"/>
  <c r="D258" i="67"/>
  <c r="C258" i="67"/>
  <c r="A258" i="67"/>
  <c r="G255" i="67"/>
  <c r="H255" i="67" s="1"/>
  <c r="E255" i="67"/>
  <c r="D255" i="67"/>
  <c r="C255" i="67"/>
  <c r="A255" i="67"/>
  <c r="G254" i="67"/>
  <c r="H254" i="67" s="1"/>
  <c r="E254" i="67"/>
  <c r="D254" i="67"/>
  <c r="C254" i="67"/>
  <c r="A254" i="67"/>
  <c r="G253" i="67"/>
  <c r="H253" i="67" s="1"/>
  <c r="E253" i="67"/>
  <c r="D253" i="67"/>
  <c r="C253" i="67"/>
  <c r="A253" i="67"/>
  <c r="G252" i="67"/>
  <c r="H252" i="67" s="1"/>
  <c r="E252" i="67"/>
  <c r="D252" i="67"/>
  <c r="C252" i="67"/>
  <c r="A252" i="67"/>
  <c r="G251" i="67"/>
  <c r="H251" i="67" s="1"/>
  <c r="E251" i="67"/>
  <c r="D251" i="67"/>
  <c r="C251" i="67"/>
  <c r="A251" i="67"/>
  <c r="G250" i="67"/>
  <c r="H250" i="67" s="1"/>
  <c r="E250" i="67"/>
  <c r="D250" i="67"/>
  <c r="C250" i="67"/>
  <c r="A250" i="67"/>
  <c r="G249" i="67"/>
  <c r="H249" i="67" s="1"/>
  <c r="E249" i="67"/>
  <c r="D249" i="67"/>
  <c r="C249" i="67"/>
  <c r="A249" i="67"/>
  <c r="G248" i="67"/>
  <c r="H248" i="67" s="1"/>
  <c r="E248" i="67"/>
  <c r="D248" i="67"/>
  <c r="C248" i="67"/>
  <c r="A248" i="67"/>
  <c r="G247" i="67"/>
  <c r="H247" i="67" s="1"/>
  <c r="E247" i="67"/>
  <c r="D247" i="67"/>
  <c r="C247" i="67"/>
  <c r="A247" i="67"/>
  <c r="G246" i="67"/>
  <c r="H246" i="67" s="1"/>
  <c r="E246" i="67"/>
  <c r="D246" i="67"/>
  <c r="C246" i="67"/>
  <c r="A246" i="67"/>
  <c r="G245" i="67"/>
  <c r="H245" i="67" s="1"/>
  <c r="E245" i="67"/>
  <c r="D245" i="67"/>
  <c r="C245" i="67"/>
  <c r="A245" i="67"/>
  <c r="G244" i="67"/>
  <c r="H244" i="67" s="1"/>
  <c r="E244" i="67"/>
  <c r="D244" i="67"/>
  <c r="C244" i="67"/>
  <c r="A244" i="67"/>
  <c r="G243" i="67"/>
  <c r="H243" i="67" s="1"/>
  <c r="E243" i="67"/>
  <c r="D243" i="67"/>
  <c r="C243" i="67"/>
  <c r="A243" i="67"/>
  <c r="G242" i="67"/>
  <c r="H242" i="67" s="1"/>
  <c r="E242" i="67"/>
  <c r="D242" i="67"/>
  <c r="C242" i="67"/>
  <c r="A242" i="67"/>
  <c r="G241" i="67"/>
  <c r="H241" i="67" s="1"/>
  <c r="E241" i="67"/>
  <c r="D241" i="67"/>
  <c r="C241" i="67"/>
  <c r="A241" i="67"/>
  <c r="G240" i="67"/>
  <c r="H240" i="67" s="1"/>
  <c r="E240" i="67"/>
  <c r="D240" i="67"/>
  <c r="C240" i="67"/>
  <c r="A240" i="67"/>
  <c r="G239" i="67"/>
  <c r="H239" i="67" s="1"/>
  <c r="E239" i="67"/>
  <c r="D239" i="67"/>
  <c r="C239" i="67"/>
  <c r="A239" i="67"/>
  <c r="G238" i="67"/>
  <c r="H238" i="67" s="1"/>
  <c r="E238" i="67"/>
  <c r="D238" i="67"/>
  <c r="C238" i="67"/>
  <c r="A238" i="67"/>
  <c r="G237" i="67"/>
  <c r="H237" i="67" s="1"/>
  <c r="E237" i="67"/>
  <c r="D237" i="67"/>
  <c r="C237" i="67"/>
  <c r="A237" i="67"/>
  <c r="G236" i="67"/>
  <c r="H236" i="67" s="1"/>
  <c r="E236" i="67"/>
  <c r="D236" i="67"/>
  <c r="C236" i="67"/>
  <c r="A236" i="67"/>
  <c r="G235" i="67"/>
  <c r="H235" i="67" s="1"/>
  <c r="E235" i="67"/>
  <c r="D235" i="67"/>
  <c r="C235" i="67"/>
  <c r="A235" i="67"/>
  <c r="G233" i="67"/>
  <c r="H233" i="67" s="1"/>
  <c r="E233" i="67"/>
  <c r="D233" i="67"/>
  <c r="C233" i="67"/>
  <c r="A233" i="67"/>
  <c r="G232" i="67"/>
  <c r="H232" i="67" s="1"/>
  <c r="E232" i="67"/>
  <c r="D232" i="67"/>
  <c r="C232" i="67"/>
  <c r="A232" i="67"/>
  <c r="D231" i="67"/>
  <c r="C231" i="67"/>
  <c r="H230" i="67"/>
  <c r="A230" i="67"/>
  <c r="H225" i="67"/>
  <c r="A225" i="67"/>
  <c r="H224" i="67"/>
  <c r="A224" i="67"/>
  <c r="H223" i="67"/>
  <c r="A223" i="67"/>
  <c r="H222" i="67"/>
  <c r="A222" i="67"/>
  <c r="H221" i="67"/>
  <c r="A221" i="67"/>
  <c r="H220" i="67"/>
  <c r="A220" i="67"/>
  <c r="H219" i="67"/>
  <c r="A219" i="67"/>
  <c r="G218" i="67"/>
  <c r="H218" i="67" s="1"/>
  <c r="E218" i="67"/>
  <c r="D218" i="67"/>
  <c r="A218" i="67"/>
  <c r="G217" i="67"/>
  <c r="H217" i="67" s="1"/>
  <c r="E217" i="67"/>
  <c r="D217" i="67"/>
  <c r="C217" i="67"/>
  <c r="A217" i="67"/>
  <c r="G216" i="67"/>
  <c r="H216" i="67" s="1"/>
  <c r="E216" i="67"/>
  <c r="D216" i="67"/>
  <c r="C216" i="67"/>
  <c r="A216" i="67"/>
  <c r="D215" i="67"/>
  <c r="C215" i="67"/>
  <c r="D214" i="67"/>
  <c r="C214" i="67"/>
  <c r="G212" i="67"/>
  <c r="H212" i="67" s="1"/>
  <c r="E212" i="67"/>
  <c r="D212" i="67"/>
  <c r="C212" i="67"/>
  <c r="A212" i="67"/>
  <c r="G210" i="67"/>
  <c r="H210" i="67" s="1"/>
  <c r="E210" i="67"/>
  <c r="D210" i="67"/>
  <c r="C210" i="67"/>
  <c r="A210" i="67"/>
  <c r="G209" i="67"/>
  <c r="H209" i="67" s="1"/>
  <c r="E209" i="67"/>
  <c r="D209" i="67"/>
  <c r="C209" i="67"/>
  <c r="A209" i="67"/>
  <c r="G208" i="67"/>
  <c r="H208" i="67" s="1"/>
  <c r="E208" i="67"/>
  <c r="D208" i="67"/>
  <c r="C208" i="67"/>
  <c r="A208" i="67"/>
  <c r="G207" i="67"/>
  <c r="H207" i="67" s="1"/>
  <c r="E207" i="67"/>
  <c r="D207" i="67"/>
  <c r="C207" i="67"/>
  <c r="A207" i="67"/>
  <c r="G206" i="67"/>
  <c r="H206" i="67" s="1"/>
  <c r="E206" i="67"/>
  <c r="D206" i="67"/>
  <c r="C206" i="67"/>
  <c r="A206" i="67"/>
  <c r="G205" i="67"/>
  <c r="H205" i="67" s="1"/>
  <c r="E205" i="67"/>
  <c r="D205" i="67"/>
  <c r="C205" i="67"/>
  <c r="A205" i="67"/>
  <c r="G204" i="67"/>
  <c r="H204" i="67" s="1"/>
  <c r="E204" i="67"/>
  <c r="D204" i="67"/>
  <c r="C204" i="67"/>
  <c r="A204" i="67"/>
  <c r="G203" i="67"/>
  <c r="H203" i="67" s="1"/>
  <c r="E203" i="67"/>
  <c r="D203" i="67"/>
  <c r="C203" i="67"/>
  <c r="A203" i="67"/>
  <c r="G202" i="67"/>
  <c r="H202" i="67" s="1"/>
  <c r="E202" i="67"/>
  <c r="D202" i="67"/>
  <c r="C202" i="67"/>
  <c r="A202" i="67"/>
  <c r="G201" i="67"/>
  <c r="H201" i="67" s="1"/>
  <c r="E201" i="67"/>
  <c r="D201" i="67"/>
  <c r="C201" i="67"/>
  <c r="A201" i="67"/>
  <c r="G200" i="67"/>
  <c r="H200" i="67" s="1"/>
  <c r="E200" i="67"/>
  <c r="D200" i="67"/>
  <c r="C200" i="67"/>
  <c r="A200" i="67"/>
  <c r="G199" i="67"/>
  <c r="H199" i="67" s="1"/>
  <c r="E199" i="67"/>
  <c r="D199" i="67"/>
  <c r="C199" i="67"/>
  <c r="A199" i="67"/>
  <c r="G198" i="67"/>
  <c r="H198" i="67" s="1"/>
  <c r="E198" i="67"/>
  <c r="D198" i="67"/>
  <c r="C198" i="67"/>
  <c r="A198" i="67"/>
  <c r="G197" i="67"/>
  <c r="H197" i="67" s="1"/>
  <c r="E197" i="67"/>
  <c r="D197" i="67"/>
  <c r="C197" i="67"/>
  <c r="A197" i="67"/>
  <c r="G196" i="67"/>
  <c r="H196" i="67" s="1"/>
  <c r="E196" i="67"/>
  <c r="D196" i="67"/>
  <c r="C196" i="67"/>
  <c r="A196" i="67"/>
  <c r="G195" i="67"/>
  <c r="H195" i="67" s="1"/>
  <c r="E195" i="67"/>
  <c r="D195" i="67"/>
  <c r="C195" i="67"/>
  <c r="A195" i="67"/>
  <c r="G194" i="67"/>
  <c r="H194" i="67" s="1"/>
  <c r="E194" i="67"/>
  <c r="D194" i="67"/>
  <c r="C194" i="67"/>
  <c r="A194" i="67"/>
  <c r="G193" i="67"/>
  <c r="H193" i="67" s="1"/>
  <c r="E193" i="67"/>
  <c r="D193" i="67"/>
  <c r="C193" i="67"/>
  <c r="A193" i="67"/>
  <c r="G192" i="67"/>
  <c r="H192" i="67" s="1"/>
  <c r="E192" i="67"/>
  <c r="D192" i="67"/>
  <c r="C192" i="67"/>
  <c r="A192" i="67"/>
  <c r="G191" i="67"/>
  <c r="H191" i="67" s="1"/>
  <c r="E191" i="67"/>
  <c r="D191" i="67"/>
  <c r="C191" i="67"/>
  <c r="A191" i="67"/>
  <c r="G190" i="67"/>
  <c r="H190" i="67" s="1"/>
  <c r="E190" i="67"/>
  <c r="D190" i="67"/>
  <c r="C190" i="67"/>
  <c r="A190" i="67"/>
  <c r="G189" i="67"/>
  <c r="H189" i="67" s="1"/>
  <c r="E189" i="67"/>
  <c r="D189" i="67"/>
  <c r="C189" i="67"/>
  <c r="A189" i="67"/>
  <c r="G188" i="67"/>
  <c r="H188" i="67" s="1"/>
  <c r="E188" i="67"/>
  <c r="D188" i="67"/>
  <c r="C188" i="67"/>
  <c r="A188" i="67"/>
  <c r="G187" i="67"/>
  <c r="H187" i="67" s="1"/>
  <c r="E187" i="67"/>
  <c r="D187" i="67"/>
  <c r="C187" i="67"/>
  <c r="A187" i="67"/>
  <c r="G186" i="67"/>
  <c r="H186" i="67" s="1"/>
  <c r="E186" i="67"/>
  <c r="D186" i="67"/>
  <c r="C186" i="67"/>
  <c r="A186" i="67"/>
  <c r="G185" i="67"/>
  <c r="H185" i="67" s="1"/>
  <c r="E185" i="67"/>
  <c r="D185" i="67"/>
  <c r="C185" i="67"/>
  <c r="A185" i="67"/>
  <c r="G184" i="67"/>
  <c r="H184" i="67" s="1"/>
  <c r="E184" i="67"/>
  <c r="D184" i="67"/>
  <c r="C184" i="67"/>
  <c r="A184" i="67"/>
  <c r="G183" i="67"/>
  <c r="H183" i="67" s="1"/>
  <c r="E183" i="67"/>
  <c r="D183" i="67"/>
  <c r="C183" i="67"/>
  <c r="A183" i="67"/>
  <c r="D182" i="67"/>
  <c r="C182" i="67"/>
  <c r="A182" i="67"/>
  <c r="G181" i="67"/>
  <c r="H181" i="67" s="1"/>
  <c r="E181" i="67"/>
  <c r="D181" i="67"/>
  <c r="C181" i="67"/>
  <c r="A181" i="67"/>
  <c r="G180" i="67"/>
  <c r="H180" i="67" s="1"/>
  <c r="E180" i="67"/>
  <c r="D180" i="67"/>
  <c r="C180" i="67"/>
  <c r="A180" i="67"/>
  <c r="G179" i="67"/>
  <c r="H179" i="67" s="1"/>
  <c r="E179" i="67"/>
  <c r="D179" i="67"/>
  <c r="C179" i="67"/>
  <c r="A179" i="67"/>
  <c r="G178" i="67"/>
  <c r="H178" i="67" s="1"/>
  <c r="E178" i="67"/>
  <c r="D178" i="67"/>
  <c r="C178" i="67"/>
  <c r="A178" i="67"/>
  <c r="G177" i="67"/>
  <c r="H177" i="67" s="1"/>
  <c r="E177" i="67"/>
  <c r="D177" i="67"/>
  <c r="C177" i="67"/>
  <c r="A177" i="67"/>
  <c r="G176" i="67"/>
  <c r="H176" i="67" s="1"/>
  <c r="E176" i="67"/>
  <c r="D176" i="67"/>
  <c r="C176" i="67"/>
  <c r="A176" i="67"/>
  <c r="G175" i="67"/>
  <c r="H175" i="67" s="1"/>
  <c r="E175" i="67"/>
  <c r="D175" i="67"/>
  <c r="C175" i="67"/>
  <c r="A175" i="67"/>
  <c r="G174" i="67"/>
  <c r="H174" i="67" s="1"/>
  <c r="E174" i="67"/>
  <c r="D174" i="67"/>
  <c r="C174" i="67"/>
  <c r="A174" i="67"/>
  <c r="G173" i="67"/>
  <c r="H173" i="67" s="1"/>
  <c r="E173" i="67"/>
  <c r="D173" i="67"/>
  <c r="C173" i="67"/>
  <c r="A173" i="67"/>
  <c r="G172" i="67"/>
  <c r="H172" i="67" s="1"/>
  <c r="E172" i="67"/>
  <c r="D172" i="67"/>
  <c r="C172" i="67"/>
  <c r="A172" i="67"/>
  <c r="G171" i="67"/>
  <c r="H171" i="67" s="1"/>
  <c r="E171" i="67"/>
  <c r="D171" i="67"/>
  <c r="C171" i="67"/>
  <c r="A171" i="67"/>
  <c r="G170" i="67"/>
  <c r="H170" i="67" s="1"/>
  <c r="E170" i="67"/>
  <c r="D170" i="67"/>
  <c r="C170" i="67"/>
  <c r="A170" i="67"/>
  <c r="G169" i="67"/>
  <c r="H169" i="67" s="1"/>
  <c r="E169" i="67"/>
  <c r="D169" i="67"/>
  <c r="C169" i="67"/>
  <c r="A169" i="67"/>
  <c r="G168" i="67"/>
  <c r="H168" i="67" s="1"/>
  <c r="E168" i="67"/>
  <c r="D168" i="67"/>
  <c r="C168" i="67"/>
  <c r="A168" i="67"/>
  <c r="G167" i="67"/>
  <c r="H167" i="67" s="1"/>
  <c r="E167" i="67"/>
  <c r="D167" i="67"/>
  <c r="C167" i="67"/>
  <c r="A167" i="67"/>
  <c r="G166" i="67"/>
  <c r="H166" i="67" s="1"/>
  <c r="E166" i="67"/>
  <c r="D166" i="67"/>
  <c r="C166" i="67"/>
  <c r="A166" i="67"/>
  <c r="G165" i="67"/>
  <c r="H165" i="67" s="1"/>
  <c r="E165" i="67"/>
  <c r="D165" i="67"/>
  <c r="C165" i="67"/>
  <c r="A165" i="67"/>
  <c r="G164" i="67"/>
  <c r="H164" i="67" s="1"/>
  <c r="E164" i="67"/>
  <c r="D164" i="67"/>
  <c r="C164" i="67"/>
  <c r="A164" i="67"/>
  <c r="G163" i="67"/>
  <c r="H163" i="67" s="1"/>
  <c r="E163" i="67"/>
  <c r="D163" i="67"/>
  <c r="C163" i="67"/>
  <c r="A163" i="67"/>
  <c r="G162" i="67"/>
  <c r="H162" i="67" s="1"/>
  <c r="E162" i="67"/>
  <c r="D162" i="67"/>
  <c r="C162" i="67"/>
  <c r="A162" i="67"/>
  <c r="G161" i="67"/>
  <c r="H161" i="67" s="1"/>
  <c r="E161" i="67"/>
  <c r="D161" i="67"/>
  <c r="C161" i="67"/>
  <c r="A161" i="67"/>
  <c r="G160" i="67"/>
  <c r="H160" i="67" s="1"/>
  <c r="E160" i="67"/>
  <c r="D160" i="67"/>
  <c r="C160" i="67"/>
  <c r="A160" i="67"/>
  <c r="G159" i="67"/>
  <c r="H159" i="67" s="1"/>
  <c r="E159" i="67"/>
  <c r="D159" i="67"/>
  <c r="C159" i="67"/>
  <c r="A159" i="67"/>
  <c r="D158" i="67"/>
  <c r="C158" i="67"/>
  <c r="A158" i="67"/>
  <c r="D157" i="67"/>
  <c r="C157" i="67"/>
  <c r="G156" i="67"/>
  <c r="H156" i="67" s="1"/>
  <c r="E156" i="67"/>
  <c r="D156" i="67"/>
  <c r="C156" i="67"/>
  <c r="A156" i="67"/>
  <c r="G155" i="67"/>
  <c r="H155" i="67" s="1"/>
  <c r="E155" i="67"/>
  <c r="D155" i="67"/>
  <c r="C155" i="67"/>
  <c r="A155" i="67"/>
  <c r="G154" i="67"/>
  <c r="H154" i="67" s="1"/>
  <c r="E154" i="67"/>
  <c r="D154" i="67"/>
  <c r="C154" i="67"/>
  <c r="A154" i="67"/>
  <c r="G153" i="67"/>
  <c r="H153" i="67" s="1"/>
  <c r="E153" i="67"/>
  <c r="D153" i="67"/>
  <c r="C153" i="67"/>
  <c r="A153" i="67"/>
  <c r="G152" i="67"/>
  <c r="H152" i="67" s="1"/>
  <c r="E152" i="67"/>
  <c r="D152" i="67"/>
  <c r="C152" i="67"/>
  <c r="A152" i="67"/>
  <c r="G151" i="67"/>
  <c r="H151" i="67" s="1"/>
  <c r="E151" i="67"/>
  <c r="D151" i="67"/>
  <c r="C151" i="67"/>
  <c r="A151" i="67"/>
  <c r="G150" i="67"/>
  <c r="H150" i="67" s="1"/>
  <c r="E150" i="67"/>
  <c r="D150" i="67"/>
  <c r="C150" i="67"/>
  <c r="A150" i="67"/>
  <c r="G149" i="67"/>
  <c r="H149" i="67" s="1"/>
  <c r="E149" i="67"/>
  <c r="D149" i="67"/>
  <c r="C149" i="67"/>
  <c r="A149" i="67"/>
  <c r="G148" i="67"/>
  <c r="H148" i="67" s="1"/>
  <c r="E148" i="67"/>
  <c r="D148" i="67"/>
  <c r="C148" i="67"/>
  <c r="A148" i="67"/>
  <c r="G147" i="67"/>
  <c r="H147" i="67" s="1"/>
  <c r="E147" i="67"/>
  <c r="D147" i="67"/>
  <c r="C147" i="67"/>
  <c r="A147" i="67"/>
  <c r="G146" i="67"/>
  <c r="H146" i="67" s="1"/>
  <c r="E146" i="67"/>
  <c r="D146" i="67"/>
  <c r="C146" i="67"/>
  <c r="A146" i="67"/>
  <c r="G145" i="67"/>
  <c r="H145" i="67" s="1"/>
  <c r="E145" i="67"/>
  <c r="D145" i="67"/>
  <c r="C145" i="67"/>
  <c r="A145" i="67"/>
  <c r="G144" i="67"/>
  <c r="H144" i="67" s="1"/>
  <c r="E144" i="67"/>
  <c r="D144" i="67"/>
  <c r="C144" i="67"/>
  <c r="A144" i="67"/>
  <c r="G143" i="67"/>
  <c r="H143" i="67" s="1"/>
  <c r="E143" i="67"/>
  <c r="D143" i="67"/>
  <c r="C143" i="67"/>
  <c r="A143" i="67"/>
  <c r="G142" i="67"/>
  <c r="H142" i="67" s="1"/>
  <c r="E142" i="67"/>
  <c r="D142" i="67"/>
  <c r="C142" i="67"/>
  <c r="A142" i="67"/>
  <c r="G141" i="67"/>
  <c r="H141" i="67" s="1"/>
  <c r="E141" i="67"/>
  <c r="D141" i="67"/>
  <c r="C141" i="67"/>
  <c r="A141" i="67"/>
  <c r="G140" i="67"/>
  <c r="H140" i="67" s="1"/>
  <c r="E140" i="67"/>
  <c r="D140" i="67"/>
  <c r="C140" i="67"/>
  <c r="A140" i="67"/>
  <c r="G139" i="67"/>
  <c r="H139" i="67" s="1"/>
  <c r="E139" i="67"/>
  <c r="D139" i="67"/>
  <c r="C139" i="67"/>
  <c r="A139" i="67"/>
  <c r="G138" i="67"/>
  <c r="H138" i="67" s="1"/>
  <c r="E138" i="67"/>
  <c r="D138" i="67"/>
  <c r="C138" i="67"/>
  <c r="A138" i="67"/>
  <c r="G137" i="67"/>
  <c r="H137" i="67" s="1"/>
  <c r="E137" i="67"/>
  <c r="D137" i="67"/>
  <c r="C137" i="67"/>
  <c r="A137" i="67"/>
  <c r="G136" i="67"/>
  <c r="H136" i="67" s="1"/>
  <c r="E136" i="67"/>
  <c r="D136" i="67"/>
  <c r="C136" i="67"/>
  <c r="A136" i="67"/>
  <c r="G135" i="67"/>
  <c r="H135" i="67" s="1"/>
  <c r="E135" i="67"/>
  <c r="D135" i="67"/>
  <c r="C135" i="67"/>
  <c r="A135" i="67"/>
  <c r="G134" i="67"/>
  <c r="H134" i="67" s="1"/>
  <c r="E134" i="67"/>
  <c r="D134" i="67"/>
  <c r="C134" i="67"/>
  <c r="A134" i="67"/>
  <c r="D133" i="67"/>
  <c r="C133" i="67"/>
  <c r="A133" i="67"/>
  <c r="G132" i="67"/>
  <c r="H132" i="67" s="1"/>
  <c r="E132" i="67"/>
  <c r="D132" i="67"/>
  <c r="C132" i="67"/>
  <c r="A132" i="67"/>
  <c r="G131" i="67"/>
  <c r="H131" i="67" s="1"/>
  <c r="E131" i="67"/>
  <c r="D131" i="67"/>
  <c r="C131" i="67"/>
  <c r="A131" i="67"/>
  <c r="G130" i="67"/>
  <c r="H130" i="67" s="1"/>
  <c r="E130" i="67"/>
  <c r="D130" i="67"/>
  <c r="C130" i="67"/>
  <c r="A130" i="67"/>
  <c r="G129" i="67"/>
  <c r="H129" i="67" s="1"/>
  <c r="E129" i="67"/>
  <c r="D129" i="67"/>
  <c r="C129" i="67"/>
  <c r="A129" i="67"/>
  <c r="G128" i="67"/>
  <c r="H128" i="67" s="1"/>
  <c r="E128" i="67"/>
  <c r="D128" i="67"/>
  <c r="C128" i="67"/>
  <c r="A128" i="67"/>
  <c r="G127" i="67"/>
  <c r="H127" i="67" s="1"/>
  <c r="E127" i="67"/>
  <c r="D127" i="67"/>
  <c r="C127" i="67"/>
  <c r="A127" i="67"/>
  <c r="G126" i="67"/>
  <c r="H126" i="67" s="1"/>
  <c r="E126" i="67"/>
  <c r="D126" i="67"/>
  <c r="C126" i="67"/>
  <c r="A126" i="67"/>
  <c r="G125" i="67"/>
  <c r="H125" i="67" s="1"/>
  <c r="E125" i="67"/>
  <c r="D125" i="67"/>
  <c r="C125" i="67"/>
  <c r="A125" i="67"/>
  <c r="G124" i="67"/>
  <c r="H124" i="67" s="1"/>
  <c r="E124" i="67"/>
  <c r="D124" i="67"/>
  <c r="C124" i="67"/>
  <c r="A124" i="67"/>
  <c r="G123" i="67"/>
  <c r="H123" i="67" s="1"/>
  <c r="E123" i="67"/>
  <c r="D123" i="67"/>
  <c r="C123" i="67"/>
  <c r="A123" i="67"/>
  <c r="G122" i="67"/>
  <c r="H122" i="67" s="1"/>
  <c r="E122" i="67"/>
  <c r="D122" i="67"/>
  <c r="C122" i="67"/>
  <c r="A122" i="67"/>
  <c r="G121" i="67"/>
  <c r="H121" i="67" s="1"/>
  <c r="E121" i="67"/>
  <c r="D121" i="67"/>
  <c r="C121" i="67"/>
  <c r="A121" i="67"/>
  <c r="G120" i="67"/>
  <c r="H120" i="67" s="1"/>
  <c r="E120" i="67"/>
  <c r="D120" i="67"/>
  <c r="C120" i="67"/>
  <c r="A120" i="67"/>
  <c r="G119" i="67"/>
  <c r="H119" i="67" s="1"/>
  <c r="E119" i="67"/>
  <c r="D119" i="67"/>
  <c r="C119" i="67"/>
  <c r="A119" i="67"/>
  <c r="G118" i="67"/>
  <c r="H118" i="67" s="1"/>
  <c r="E118" i="67"/>
  <c r="D118" i="67"/>
  <c r="C118" i="67"/>
  <c r="A118" i="67"/>
  <c r="G117" i="67"/>
  <c r="H117" i="67" s="1"/>
  <c r="E117" i="67"/>
  <c r="D117" i="67"/>
  <c r="C117" i="67"/>
  <c r="A117" i="67"/>
  <c r="G116" i="67"/>
  <c r="H116" i="67" s="1"/>
  <c r="E116" i="67"/>
  <c r="D116" i="67"/>
  <c r="C116" i="67"/>
  <c r="A116" i="67"/>
  <c r="G115" i="67"/>
  <c r="H115" i="67" s="1"/>
  <c r="E115" i="67"/>
  <c r="D115" i="67"/>
  <c r="C115" i="67"/>
  <c r="A115" i="67"/>
  <c r="G114" i="67"/>
  <c r="H114" i="67" s="1"/>
  <c r="E114" i="67"/>
  <c r="D114" i="67"/>
  <c r="C114" i="67"/>
  <c r="A114" i="67"/>
  <c r="G113" i="67"/>
  <c r="H113" i="67" s="1"/>
  <c r="E113" i="67"/>
  <c r="D113" i="67"/>
  <c r="C113" i="67"/>
  <c r="A113" i="67"/>
  <c r="G112" i="67"/>
  <c r="H112" i="67" s="1"/>
  <c r="E112" i="67"/>
  <c r="D112" i="67"/>
  <c r="C112" i="67"/>
  <c r="A112" i="67"/>
  <c r="G111" i="67"/>
  <c r="H111" i="67" s="1"/>
  <c r="E111" i="67"/>
  <c r="D111" i="67"/>
  <c r="C111" i="67"/>
  <c r="A111" i="67"/>
  <c r="G110" i="67"/>
  <c r="H110" i="67" s="1"/>
  <c r="E110" i="67"/>
  <c r="D110" i="67"/>
  <c r="C110" i="67"/>
  <c r="A110" i="67"/>
  <c r="D109" i="67"/>
  <c r="C109" i="67"/>
  <c r="A109" i="67"/>
  <c r="G108" i="67"/>
  <c r="H108" i="67" s="1"/>
  <c r="E108" i="67"/>
  <c r="D108" i="67"/>
  <c r="C108" i="67"/>
  <c r="A108" i="67"/>
  <c r="G107" i="67"/>
  <c r="H107" i="67" s="1"/>
  <c r="E107" i="67"/>
  <c r="D107" i="67"/>
  <c r="C107" i="67"/>
  <c r="A107" i="67"/>
  <c r="G106" i="67"/>
  <c r="H106" i="67" s="1"/>
  <c r="E106" i="67"/>
  <c r="D106" i="67"/>
  <c r="C106" i="67"/>
  <c r="A106" i="67"/>
  <c r="G105" i="67"/>
  <c r="H105" i="67" s="1"/>
  <c r="E105" i="67"/>
  <c r="D105" i="67"/>
  <c r="C105" i="67"/>
  <c r="A105" i="67"/>
  <c r="G104" i="67"/>
  <c r="H104" i="67" s="1"/>
  <c r="E104" i="67"/>
  <c r="D104" i="67"/>
  <c r="C104" i="67"/>
  <c r="A104" i="67"/>
  <c r="G103" i="67"/>
  <c r="H103" i="67" s="1"/>
  <c r="E103" i="67"/>
  <c r="D103" i="67"/>
  <c r="C103" i="67"/>
  <c r="A103" i="67"/>
  <c r="G102" i="67"/>
  <c r="H102" i="67" s="1"/>
  <c r="E102" i="67"/>
  <c r="D102" i="67"/>
  <c r="C102" i="67"/>
  <c r="A102" i="67"/>
  <c r="G101" i="67"/>
  <c r="H101" i="67" s="1"/>
  <c r="E101" i="67"/>
  <c r="D101" i="67"/>
  <c r="C101" i="67"/>
  <c r="A101" i="67"/>
  <c r="G100" i="67"/>
  <c r="H100" i="67" s="1"/>
  <c r="E100" i="67"/>
  <c r="D100" i="67"/>
  <c r="C100" i="67"/>
  <c r="A100" i="67"/>
  <c r="G99" i="67"/>
  <c r="H99" i="67" s="1"/>
  <c r="E99" i="67"/>
  <c r="D99" i="67"/>
  <c r="C99" i="67"/>
  <c r="A99" i="67"/>
  <c r="G98" i="67"/>
  <c r="H98" i="67" s="1"/>
  <c r="E98" i="67"/>
  <c r="D98" i="67"/>
  <c r="C98" i="67"/>
  <c r="A98" i="67"/>
  <c r="G97" i="67"/>
  <c r="H97" i="67" s="1"/>
  <c r="E97" i="67"/>
  <c r="D97" i="67"/>
  <c r="C97" i="67"/>
  <c r="A97" i="67"/>
  <c r="G96" i="67"/>
  <c r="H96" i="67" s="1"/>
  <c r="E96" i="67"/>
  <c r="D96" i="67"/>
  <c r="C96" i="67"/>
  <c r="A96" i="67"/>
  <c r="G95" i="67"/>
  <c r="H95" i="67" s="1"/>
  <c r="E95" i="67"/>
  <c r="D95" i="67"/>
  <c r="C95" i="67"/>
  <c r="A95" i="67"/>
  <c r="G94" i="67"/>
  <c r="H94" i="67" s="1"/>
  <c r="E94" i="67"/>
  <c r="D94" i="67"/>
  <c r="C94" i="67"/>
  <c r="A94" i="67"/>
  <c r="G93" i="67"/>
  <c r="H93" i="67" s="1"/>
  <c r="E93" i="67"/>
  <c r="D93" i="67"/>
  <c r="C93" i="67"/>
  <c r="A93" i="67"/>
  <c r="G92" i="67"/>
  <c r="H92" i="67" s="1"/>
  <c r="E92" i="67"/>
  <c r="D92" i="67"/>
  <c r="C92" i="67"/>
  <c r="A92" i="67"/>
  <c r="G91" i="67"/>
  <c r="H91" i="67" s="1"/>
  <c r="E91" i="67"/>
  <c r="D91" i="67"/>
  <c r="C91" i="67"/>
  <c r="A91" i="67"/>
  <c r="G90" i="67"/>
  <c r="H90" i="67" s="1"/>
  <c r="E90" i="67"/>
  <c r="D90" i="67"/>
  <c r="C90" i="67"/>
  <c r="A90" i="67"/>
  <c r="G89" i="67"/>
  <c r="H89" i="67" s="1"/>
  <c r="E89" i="67"/>
  <c r="D89" i="67"/>
  <c r="C89" i="67"/>
  <c r="A89" i="67"/>
  <c r="G88" i="67"/>
  <c r="H88" i="67" s="1"/>
  <c r="E88" i="67"/>
  <c r="D88" i="67"/>
  <c r="C88" i="67"/>
  <c r="A88" i="67"/>
  <c r="G87" i="67"/>
  <c r="H87" i="67" s="1"/>
  <c r="E87" i="67"/>
  <c r="D87" i="67"/>
  <c r="C87" i="67"/>
  <c r="A87" i="67"/>
  <c r="G86" i="67"/>
  <c r="H86" i="67" s="1"/>
  <c r="E86" i="67"/>
  <c r="D86" i="67"/>
  <c r="C86" i="67"/>
  <c r="A86" i="67"/>
  <c r="G85" i="67"/>
  <c r="H85" i="67" s="1"/>
  <c r="E85" i="67"/>
  <c r="D85" i="67"/>
  <c r="C85" i="67"/>
  <c r="A85" i="67"/>
  <c r="G84" i="67"/>
  <c r="H84" i="67" s="1"/>
  <c r="E84" i="67"/>
  <c r="D84" i="67"/>
  <c r="C84" i="67"/>
  <c r="A84" i="67"/>
  <c r="G83" i="67"/>
  <c r="H83" i="67" s="1"/>
  <c r="E83" i="67"/>
  <c r="D83" i="67"/>
  <c r="C83" i="67"/>
  <c r="A83" i="67"/>
  <c r="D82" i="67"/>
  <c r="C82" i="67"/>
  <c r="A82" i="67"/>
  <c r="G81" i="67"/>
  <c r="H81" i="67" s="1"/>
  <c r="E81" i="67"/>
  <c r="D81" i="67"/>
  <c r="C81" i="67"/>
  <c r="A81" i="67"/>
  <c r="G80" i="67"/>
  <c r="H80" i="67" s="1"/>
  <c r="E80" i="67"/>
  <c r="D80" i="67"/>
  <c r="C80" i="67"/>
  <c r="A80" i="67"/>
  <c r="G79" i="67"/>
  <c r="H79" i="67" s="1"/>
  <c r="E79" i="67"/>
  <c r="D79" i="67"/>
  <c r="C79" i="67"/>
  <c r="A79" i="67"/>
  <c r="G78" i="67"/>
  <c r="H78" i="67" s="1"/>
  <c r="E78" i="67"/>
  <c r="D78" i="67"/>
  <c r="C78" i="67"/>
  <c r="A78" i="67"/>
  <c r="G77" i="67"/>
  <c r="H77" i="67" s="1"/>
  <c r="E77" i="67"/>
  <c r="D77" i="67"/>
  <c r="C77" i="67"/>
  <c r="A77" i="67"/>
  <c r="G76" i="67"/>
  <c r="H76" i="67" s="1"/>
  <c r="E76" i="67"/>
  <c r="D76" i="67"/>
  <c r="C76" i="67"/>
  <c r="A76" i="67"/>
  <c r="G75" i="67"/>
  <c r="H75" i="67" s="1"/>
  <c r="E75" i="67"/>
  <c r="D75" i="67"/>
  <c r="C75" i="67"/>
  <c r="A75" i="67"/>
  <c r="G74" i="67"/>
  <c r="H74" i="67" s="1"/>
  <c r="E74" i="67"/>
  <c r="D74" i="67"/>
  <c r="C74" i="67"/>
  <c r="A74" i="67"/>
  <c r="G73" i="67"/>
  <c r="H73" i="67" s="1"/>
  <c r="E73" i="67"/>
  <c r="D73" i="67"/>
  <c r="C73" i="67"/>
  <c r="A73" i="67"/>
  <c r="G72" i="67"/>
  <c r="H72" i="67" s="1"/>
  <c r="E72" i="67"/>
  <c r="D72" i="67"/>
  <c r="C72" i="67"/>
  <c r="A72" i="67"/>
  <c r="G71" i="67"/>
  <c r="H71" i="67" s="1"/>
  <c r="E71" i="67"/>
  <c r="D71" i="67"/>
  <c r="C71" i="67"/>
  <c r="A71" i="67"/>
  <c r="G70" i="67"/>
  <c r="H70" i="67" s="1"/>
  <c r="E70" i="67"/>
  <c r="D70" i="67"/>
  <c r="C70" i="67"/>
  <c r="A70" i="67"/>
  <c r="G69" i="67"/>
  <c r="H69" i="67" s="1"/>
  <c r="E69" i="67"/>
  <c r="D69" i="67"/>
  <c r="C69" i="67"/>
  <c r="A69" i="67"/>
  <c r="G68" i="67"/>
  <c r="H68" i="67" s="1"/>
  <c r="E68" i="67"/>
  <c r="D68" i="67"/>
  <c r="C68" i="67"/>
  <c r="A68" i="67"/>
  <c r="G67" i="67"/>
  <c r="H67" i="67" s="1"/>
  <c r="E67" i="67"/>
  <c r="D67" i="67"/>
  <c r="C67" i="67"/>
  <c r="A67" i="67"/>
  <c r="G66" i="67"/>
  <c r="H66" i="67" s="1"/>
  <c r="E66" i="67"/>
  <c r="D66" i="67"/>
  <c r="C66" i="67"/>
  <c r="A66" i="67"/>
  <c r="G65" i="67"/>
  <c r="H65" i="67" s="1"/>
  <c r="E65" i="67"/>
  <c r="D65" i="67"/>
  <c r="C65" i="67"/>
  <c r="A65" i="67"/>
  <c r="G64" i="67"/>
  <c r="H64" i="67" s="1"/>
  <c r="E64" i="67"/>
  <c r="D64" i="67"/>
  <c r="C64" i="67"/>
  <c r="A64" i="67"/>
  <c r="G63" i="67"/>
  <c r="H63" i="67" s="1"/>
  <c r="E63" i="67"/>
  <c r="D63" i="67"/>
  <c r="C63" i="67"/>
  <c r="A63" i="67"/>
  <c r="G62" i="67"/>
  <c r="H62" i="67" s="1"/>
  <c r="E62" i="67"/>
  <c r="D62" i="67"/>
  <c r="C62" i="67"/>
  <c r="A62" i="67"/>
  <c r="G61" i="67"/>
  <c r="H61" i="67" s="1"/>
  <c r="E61" i="67"/>
  <c r="D61" i="67"/>
  <c r="C61" i="67"/>
  <c r="A61" i="67"/>
  <c r="G60" i="67"/>
  <c r="H60" i="67" s="1"/>
  <c r="E60" i="67"/>
  <c r="D60" i="67"/>
  <c r="C60" i="67"/>
  <c r="A60" i="67"/>
  <c r="G59" i="67"/>
  <c r="H59" i="67" s="1"/>
  <c r="E59" i="67"/>
  <c r="D59" i="67"/>
  <c r="C59" i="67"/>
  <c r="A59" i="67"/>
  <c r="D58" i="67"/>
  <c r="C58" i="67"/>
  <c r="A58" i="67"/>
  <c r="G57" i="67"/>
  <c r="H57" i="67" s="1"/>
  <c r="E57" i="67"/>
  <c r="D57" i="67"/>
  <c r="C57" i="67"/>
  <c r="A57" i="67"/>
  <c r="G56" i="67"/>
  <c r="H56" i="67" s="1"/>
  <c r="E56" i="67"/>
  <c r="D56" i="67"/>
  <c r="C56" i="67"/>
  <c r="A56" i="67"/>
  <c r="G55" i="67"/>
  <c r="H55" i="67" s="1"/>
  <c r="E55" i="67"/>
  <c r="D55" i="67"/>
  <c r="C55" i="67"/>
  <c r="A55" i="67"/>
  <c r="G54" i="67"/>
  <c r="H54" i="67" s="1"/>
  <c r="E54" i="67"/>
  <c r="D54" i="67"/>
  <c r="C54" i="67"/>
  <c r="A54" i="67"/>
  <c r="G53" i="67"/>
  <c r="H53" i="67" s="1"/>
  <c r="E53" i="67"/>
  <c r="D53" i="67"/>
  <c r="C53" i="67"/>
  <c r="A53" i="67"/>
  <c r="G52" i="67"/>
  <c r="H52" i="67" s="1"/>
  <c r="E52" i="67"/>
  <c r="D52" i="67"/>
  <c r="C52" i="67"/>
  <c r="A52" i="67"/>
  <c r="G51" i="67"/>
  <c r="H51" i="67" s="1"/>
  <c r="E51" i="67"/>
  <c r="D51" i="67"/>
  <c r="C51" i="67"/>
  <c r="A51" i="67"/>
  <c r="G50" i="67"/>
  <c r="H50" i="67" s="1"/>
  <c r="E50" i="67"/>
  <c r="D50" i="67"/>
  <c r="C50" i="67"/>
  <c r="A50" i="67"/>
  <c r="G49" i="67"/>
  <c r="H49" i="67" s="1"/>
  <c r="E49" i="67"/>
  <c r="D49" i="67"/>
  <c r="C49" i="67"/>
  <c r="A49" i="67"/>
  <c r="G48" i="67"/>
  <c r="H48" i="67" s="1"/>
  <c r="E48" i="67"/>
  <c r="D48" i="67"/>
  <c r="C48" i="67"/>
  <c r="A48" i="67"/>
  <c r="G47" i="67"/>
  <c r="H47" i="67" s="1"/>
  <c r="E47" i="67"/>
  <c r="D47" i="67"/>
  <c r="C47" i="67"/>
  <c r="A47" i="67"/>
  <c r="G46" i="67"/>
  <c r="H46" i="67" s="1"/>
  <c r="E46" i="67"/>
  <c r="D46" i="67"/>
  <c r="C46" i="67"/>
  <c r="A46" i="67"/>
  <c r="G45" i="67"/>
  <c r="H45" i="67" s="1"/>
  <c r="E45" i="67"/>
  <c r="D45" i="67"/>
  <c r="C45" i="67"/>
  <c r="A45" i="67"/>
  <c r="G44" i="67"/>
  <c r="H44" i="67" s="1"/>
  <c r="E44" i="67"/>
  <c r="D44" i="67"/>
  <c r="C44" i="67"/>
  <c r="A44" i="67"/>
  <c r="G43" i="67"/>
  <c r="H43" i="67" s="1"/>
  <c r="E43" i="67"/>
  <c r="D43" i="67"/>
  <c r="C43" i="67"/>
  <c r="A43" i="67"/>
  <c r="G42" i="67"/>
  <c r="H42" i="67" s="1"/>
  <c r="E42" i="67"/>
  <c r="D42" i="67"/>
  <c r="C42" i="67"/>
  <c r="A42" i="67"/>
  <c r="G41" i="67"/>
  <c r="H41" i="67" s="1"/>
  <c r="E41" i="67"/>
  <c r="D41" i="67"/>
  <c r="C41" i="67"/>
  <c r="A41" i="67"/>
  <c r="G40" i="67"/>
  <c r="H40" i="67" s="1"/>
  <c r="E40" i="67"/>
  <c r="D40" i="67"/>
  <c r="C40" i="67"/>
  <c r="A40" i="67"/>
  <c r="G39" i="67"/>
  <c r="H39" i="67" s="1"/>
  <c r="E39" i="67"/>
  <c r="D39" i="67"/>
  <c r="C39" i="67"/>
  <c r="A39" i="67"/>
  <c r="G38" i="67"/>
  <c r="H38" i="67" s="1"/>
  <c r="E38" i="67"/>
  <c r="D38" i="67"/>
  <c r="C38" i="67"/>
  <c r="A38" i="67"/>
  <c r="G37" i="67"/>
  <c r="H37" i="67" s="1"/>
  <c r="E37" i="67"/>
  <c r="D37" i="67"/>
  <c r="C37" i="67"/>
  <c r="A37" i="67"/>
  <c r="G36" i="67"/>
  <c r="H36" i="67" s="1"/>
  <c r="E36" i="67"/>
  <c r="D36" i="67"/>
  <c r="C36" i="67"/>
  <c r="A36" i="67"/>
  <c r="G35" i="67"/>
  <c r="H35" i="67" s="1"/>
  <c r="E35" i="67"/>
  <c r="D35" i="67"/>
  <c r="C35" i="67"/>
  <c r="A35" i="67"/>
  <c r="G34" i="67"/>
  <c r="H34" i="67" s="1"/>
  <c r="E34" i="67"/>
  <c r="D34" i="67"/>
  <c r="C34" i="67"/>
  <c r="A34" i="67"/>
  <c r="G33" i="67"/>
  <c r="H33" i="67" s="1"/>
  <c r="E33" i="67"/>
  <c r="D33" i="67"/>
  <c r="C33" i="67"/>
  <c r="A33" i="67"/>
  <c r="D32" i="67"/>
  <c r="C32" i="67"/>
  <c r="A32" i="67"/>
  <c r="G31" i="67"/>
  <c r="H31" i="67" s="1"/>
  <c r="E31" i="67"/>
  <c r="D31" i="67"/>
  <c r="C31" i="67"/>
  <c r="A31" i="67"/>
  <c r="G30" i="67"/>
  <c r="H30" i="67" s="1"/>
  <c r="E30" i="67"/>
  <c r="D30" i="67"/>
  <c r="C30" i="67"/>
  <c r="A30" i="67"/>
  <c r="G29" i="67"/>
  <c r="H29" i="67" s="1"/>
  <c r="E29" i="67"/>
  <c r="D29" i="67"/>
  <c r="C29" i="67"/>
  <c r="A29" i="67"/>
  <c r="G28" i="67"/>
  <c r="H28" i="67" s="1"/>
  <c r="E28" i="67"/>
  <c r="D28" i="67"/>
  <c r="C28" i="67"/>
  <c r="A28" i="67"/>
  <c r="G27" i="67"/>
  <c r="H27" i="67" s="1"/>
  <c r="E27" i="67"/>
  <c r="D27" i="67"/>
  <c r="C27" i="67"/>
  <c r="A27" i="67"/>
  <c r="G26" i="67"/>
  <c r="H26" i="67" s="1"/>
  <c r="E26" i="67"/>
  <c r="D26" i="67"/>
  <c r="C26" i="67"/>
  <c r="A26" i="67"/>
  <c r="G25" i="67"/>
  <c r="H25" i="67" s="1"/>
  <c r="E25" i="67"/>
  <c r="D25" i="67"/>
  <c r="C25" i="67"/>
  <c r="A25" i="67"/>
  <c r="G24" i="67"/>
  <c r="H24" i="67" s="1"/>
  <c r="E24" i="67"/>
  <c r="D24" i="67"/>
  <c r="C24" i="67"/>
  <c r="A24" i="67"/>
  <c r="G23" i="67"/>
  <c r="H23" i="67" s="1"/>
  <c r="E23" i="67"/>
  <c r="D23" i="67"/>
  <c r="C23" i="67"/>
  <c r="A23" i="67"/>
  <c r="G22" i="67"/>
  <c r="H22" i="67" s="1"/>
  <c r="E22" i="67"/>
  <c r="D22" i="67"/>
  <c r="C22" i="67"/>
  <c r="A22" i="67"/>
  <c r="G21" i="67"/>
  <c r="H21" i="67" s="1"/>
  <c r="E21" i="67"/>
  <c r="D21" i="67"/>
  <c r="C21" i="67"/>
  <c r="A21" i="67"/>
  <c r="G20" i="67"/>
  <c r="H20" i="67" s="1"/>
  <c r="E20" i="67"/>
  <c r="D20" i="67"/>
  <c r="C20" i="67"/>
  <c r="A20" i="67"/>
  <c r="G19" i="67"/>
  <c r="H19" i="67" s="1"/>
  <c r="E19" i="67"/>
  <c r="D19" i="67"/>
  <c r="C19" i="67"/>
  <c r="A19" i="67"/>
  <c r="G18" i="67"/>
  <c r="H18" i="67" s="1"/>
  <c r="E18" i="67"/>
  <c r="D18" i="67"/>
  <c r="C18" i="67"/>
  <c r="A18" i="67"/>
  <c r="G17" i="67"/>
  <c r="H17" i="67" s="1"/>
  <c r="E17" i="67"/>
  <c r="D17" i="67"/>
  <c r="C17" i="67"/>
  <c r="A17" i="67"/>
  <c r="G16" i="67"/>
  <c r="H16" i="67" s="1"/>
  <c r="E16" i="67"/>
  <c r="D16" i="67"/>
  <c r="C16" i="67"/>
  <c r="A16" i="67"/>
  <c r="G15" i="67"/>
  <c r="H15" i="67" s="1"/>
  <c r="E15" i="67"/>
  <c r="D15" i="67"/>
  <c r="C15" i="67"/>
  <c r="A15" i="67"/>
  <c r="G14" i="67"/>
  <c r="H14" i="67" s="1"/>
  <c r="E14" i="67"/>
  <c r="D14" i="67"/>
  <c r="C14" i="67"/>
  <c r="A14" i="67"/>
  <c r="G13" i="67"/>
  <c r="H13" i="67" s="1"/>
  <c r="E13" i="67"/>
  <c r="D13" i="67"/>
  <c r="C13" i="67"/>
  <c r="A13" i="67"/>
  <c r="G12" i="67"/>
  <c r="H12" i="67" s="1"/>
  <c r="E12" i="67"/>
  <c r="D12" i="67"/>
  <c r="C12" i="67"/>
  <c r="A12" i="67"/>
  <c r="G11" i="67"/>
  <c r="H11" i="67" s="1"/>
  <c r="E11" i="67"/>
  <c r="D11" i="67"/>
  <c r="C11" i="67"/>
  <c r="A11" i="67"/>
  <c r="G10" i="67"/>
  <c r="H10" i="67" s="1"/>
  <c r="E10" i="67"/>
  <c r="D10" i="67"/>
  <c r="C10" i="67"/>
  <c r="A10" i="67"/>
  <c r="G9" i="67"/>
  <c r="H9" i="67" s="1"/>
  <c r="E9" i="67"/>
  <c r="D9" i="67"/>
  <c r="C9" i="67"/>
  <c r="A9" i="67"/>
  <c r="D8" i="67"/>
  <c r="C8" i="67"/>
  <c r="A8" i="67"/>
  <c r="D7" i="67"/>
  <c r="C7" i="67"/>
  <c r="D6" i="67"/>
  <c r="C6" i="67"/>
  <c r="I5" i="67"/>
  <c r="B5" i="67"/>
  <c r="A5" i="67"/>
  <c r="B4" i="66"/>
  <c r="G524" i="66"/>
  <c r="H524" i="66" s="1"/>
  <c r="H523" i="66" s="1"/>
  <c r="E524" i="66"/>
  <c r="D524" i="66"/>
  <c r="C524" i="66"/>
  <c r="A524" i="66"/>
  <c r="D523" i="66"/>
  <c r="C523" i="66"/>
  <c r="G522" i="66"/>
  <c r="H522" i="66" s="1"/>
  <c r="E522" i="66"/>
  <c r="D522" i="66"/>
  <c r="C522" i="66"/>
  <c r="A522" i="66"/>
  <c r="G521" i="66"/>
  <c r="H521" i="66" s="1"/>
  <c r="E521" i="66"/>
  <c r="D521" i="66"/>
  <c r="C521" i="66"/>
  <c r="A521" i="66"/>
  <c r="G520" i="66"/>
  <c r="H520" i="66" s="1"/>
  <c r="E520" i="66"/>
  <c r="D520" i="66"/>
  <c r="C520" i="66"/>
  <c r="A520" i="66"/>
  <c r="D519" i="66"/>
  <c r="C519" i="66"/>
  <c r="G518" i="66"/>
  <c r="H518" i="66" s="1"/>
  <c r="E518" i="66"/>
  <c r="D518" i="66"/>
  <c r="C518" i="66"/>
  <c r="A518" i="66"/>
  <c r="G517" i="66"/>
  <c r="H517" i="66" s="1"/>
  <c r="E517" i="66"/>
  <c r="D517" i="66"/>
  <c r="C517" i="66"/>
  <c r="A517" i="66"/>
  <c r="G516" i="66"/>
  <c r="H516" i="66" s="1"/>
  <c r="E516" i="66"/>
  <c r="D516" i="66"/>
  <c r="C516" i="66"/>
  <c r="A516" i="66"/>
  <c r="G515" i="66"/>
  <c r="H515" i="66" s="1"/>
  <c r="E515" i="66"/>
  <c r="D515" i="66"/>
  <c r="C515" i="66"/>
  <c r="A515" i="66"/>
  <c r="G514" i="66"/>
  <c r="H514" i="66" s="1"/>
  <c r="E514" i="66"/>
  <c r="D514" i="66"/>
  <c r="C514" i="66"/>
  <c r="A514" i="66"/>
  <c r="G513" i="66"/>
  <c r="H513" i="66" s="1"/>
  <c r="E513" i="66"/>
  <c r="D513" i="66"/>
  <c r="C513" i="66"/>
  <c r="A513" i="66"/>
  <c r="G512" i="66"/>
  <c r="H512" i="66" s="1"/>
  <c r="E512" i="66"/>
  <c r="D512" i="66"/>
  <c r="C512" i="66"/>
  <c r="A512" i="66"/>
  <c r="G511" i="66"/>
  <c r="H511" i="66" s="1"/>
  <c r="E511" i="66"/>
  <c r="D511" i="66"/>
  <c r="C511" i="66"/>
  <c r="A511" i="66"/>
  <c r="G510" i="66"/>
  <c r="H510" i="66" s="1"/>
  <c r="E510" i="66"/>
  <c r="D510" i="66"/>
  <c r="C510" i="66"/>
  <c r="A510" i="66"/>
  <c r="G509" i="66"/>
  <c r="H509" i="66" s="1"/>
  <c r="E509" i="66"/>
  <c r="D509" i="66"/>
  <c r="C509" i="66"/>
  <c r="A509" i="66"/>
  <c r="G508" i="66"/>
  <c r="H508" i="66" s="1"/>
  <c r="E508" i="66"/>
  <c r="D508" i="66"/>
  <c r="C508" i="66"/>
  <c r="A508" i="66"/>
  <c r="G507" i="66"/>
  <c r="H507" i="66" s="1"/>
  <c r="E507" i="66"/>
  <c r="D507" i="66"/>
  <c r="C507" i="66"/>
  <c r="A507" i="66"/>
  <c r="G506" i="66"/>
  <c r="H506" i="66" s="1"/>
  <c r="E506" i="66"/>
  <c r="D506" i="66"/>
  <c r="C506" i="66"/>
  <c r="A506" i="66"/>
  <c r="G505" i="66"/>
  <c r="H505" i="66" s="1"/>
  <c r="E505" i="66"/>
  <c r="D505" i="66"/>
  <c r="C505" i="66"/>
  <c r="A505" i="66"/>
  <c r="G504" i="66"/>
  <c r="H504" i="66" s="1"/>
  <c r="E504" i="66"/>
  <c r="D504" i="66"/>
  <c r="C504" i="66"/>
  <c r="A504" i="66"/>
  <c r="G503" i="66"/>
  <c r="H503" i="66" s="1"/>
  <c r="E503" i="66"/>
  <c r="D503" i="66"/>
  <c r="C503" i="66"/>
  <c r="A503" i="66"/>
  <c r="G502" i="66"/>
  <c r="H502" i="66" s="1"/>
  <c r="E502" i="66"/>
  <c r="D502" i="66"/>
  <c r="C502" i="66"/>
  <c r="A502" i="66"/>
  <c r="G501" i="66"/>
  <c r="H501" i="66" s="1"/>
  <c r="E501" i="66"/>
  <c r="D501" i="66"/>
  <c r="C501" i="66"/>
  <c r="A501" i="66"/>
  <c r="G500" i="66"/>
  <c r="H500" i="66" s="1"/>
  <c r="E500" i="66"/>
  <c r="D500" i="66"/>
  <c r="C500" i="66"/>
  <c r="A500" i="66"/>
  <c r="G499" i="66"/>
  <c r="H499" i="66" s="1"/>
  <c r="E499" i="66"/>
  <c r="D499" i="66"/>
  <c r="C499" i="66"/>
  <c r="A499" i="66"/>
  <c r="G498" i="66"/>
  <c r="H498" i="66" s="1"/>
  <c r="E498" i="66"/>
  <c r="D498" i="66"/>
  <c r="C498" i="66"/>
  <c r="A498" i="66"/>
  <c r="G497" i="66"/>
  <c r="H497" i="66" s="1"/>
  <c r="E497" i="66"/>
  <c r="D497" i="66"/>
  <c r="C497" i="66"/>
  <c r="A497" i="66"/>
  <c r="G496" i="66"/>
  <c r="H496" i="66" s="1"/>
  <c r="E496" i="66"/>
  <c r="D496" i="66"/>
  <c r="C496" i="66"/>
  <c r="A496" i="66"/>
  <c r="G495" i="66"/>
  <c r="H495" i="66" s="1"/>
  <c r="E495" i="66"/>
  <c r="D495" i="66"/>
  <c r="C495" i="66"/>
  <c r="A495" i="66"/>
  <c r="G494" i="66"/>
  <c r="H494" i="66" s="1"/>
  <c r="E494" i="66"/>
  <c r="D494" i="66"/>
  <c r="C494" i="66"/>
  <c r="A494" i="66"/>
  <c r="D493" i="66"/>
  <c r="C493" i="66"/>
  <c r="A493" i="66"/>
  <c r="D492" i="66"/>
  <c r="C492" i="66"/>
  <c r="D491" i="66"/>
  <c r="C491" i="66"/>
  <c r="H489" i="66"/>
  <c r="A489" i="66"/>
  <c r="A487" i="66"/>
  <c r="G486" i="66"/>
  <c r="H486" i="66" s="1"/>
  <c r="E486" i="66"/>
  <c r="D486" i="66"/>
  <c r="C486" i="66"/>
  <c r="A486" i="66"/>
  <c r="D485" i="66"/>
  <c r="C485" i="66"/>
  <c r="D477" i="66"/>
  <c r="C477" i="66"/>
  <c r="G476" i="66"/>
  <c r="H476" i="66" s="1"/>
  <c r="E476" i="66"/>
  <c r="D476" i="66"/>
  <c r="C476" i="66"/>
  <c r="A476" i="66"/>
  <c r="G474" i="66"/>
  <c r="H474" i="66" s="1"/>
  <c r="E474" i="66"/>
  <c r="D474" i="66"/>
  <c r="C474" i="66"/>
  <c r="A474" i="66"/>
  <c r="D473" i="66"/>
  <c r="C473" i="66"/>
  <c r="A471" i="66"/>
  <c r="A468" i="66"/>
  <c r="G467" i="66"/>
  <c r="H467" i="66" s="1"/>
  <c r="E467" i="66"/>
  <c r="D467" i="66"/>
  <c r="C467" i="66"/>
  <c r="A467" i="66"/>
  <c r="D466" i="66"/>
  <c r="C466" i="66"/>
  <c r="A459" i="66"/>
  <c r="H458" i="66"/>
  <c r="E458" i="66"/>
  <c r="D458" i="66"/>
  <c r="A458" i="66"/>
  <c r="G457" i="66"/>
  <c r="H457" i="66" s="1"/>
  <c r="E457" i="66"/>
  <c r="D457" i="66"/>
  <c r="C457" i="66"/>
  <c r="A457" i="66"/>
  <c r="G456" i="66"/>
  <c r="H456" i="66" s="1"/>
  <c r="E456" i="66"/>
  <c r="D456" i="66"/>
  <c r="C456" i="66"/>
  <c r="A456" i="66"/>
  <c r="G455" i="66"/>
  <c r="H455" i="66" s="1"/>
  <c r="E455" i="66"/>
  <c r="D455" i="66"/>
  <c r="C455" i="66"/>
  <c r="A455" i="66"/>
  <c r="G431" i="66"/>
  <c r="H431" i="66" s="1"/>
  <c r="D431" i="66"/>
  <c r="C431" i="66"/>
  <c r="A431" i="66"/>
  <c r="G430" i="66"/>
  <c r="H430" i="66" s="1"/>
  <c r="E430" i="66"/>
  <c r="D430" i="66"/>
  <c r="C430" i="66"/>
  <c r="A430" i="66"/>
  <c r="G429" i="66"/>
  <c r="H429" i="66" s="1"/>
  <c r="E429" i="66"/>
  <c r="D429" i="66"/>
  <c r="C429" i="66"/>
  <c r="A429" i="66"/>
  <c r="G428" i="66"/>
  <c r="H428" i="66" s="1"/>
  <c r="E428" i="66"/>
  <c r="D428" i="66"/>
  <c r="C428" i="66"/>
  <c r="A428" i="66"/>
  <c r="D427" i="66"/>
  <c r="C427" i="66"/>
  <c r="D426" i="66"/>
  <c r="C426" i="66"/>
  <c r="G424" i="66"/>
  <c r="H424" i="66" s="1"/>
  <c r="E424" i="66"/>
  <c r="D424" i="66"/>
  <c r="C424" i="66"/>
  <c r="A424" i="66"/>
  <c r="G423" i="66"/>
  <c r="H423" i="66" s="1"/>
  <c r="E423" i="66"/>
  <c r="D423" i="66"/>
  <c r="C423" i="66"/>
  <c r="A423" i="66"/>
  <c r="G422" i="66"/>
  <c r="H422" i="66" s="1"/>
  <c r="E422" i="66"/>
  <c r="D422" i="66"/>
  <c r="C422" i="66"/>
  <c r="A422" i="66"/>
  <c r="G421" i="66"/>
  <c r="H421" i="66" s="1"/>
  <c r="E421" i="66"/>
  <c r="D421" i="66"/>
  <c r="C421" i="66"/>
  <c r="A421" i="66"/>
  <c r="G419" i="66"/>
  <c r="H419" i="66" s="1"/>
  <c r="E419" i="66"/>
  <c r="D419" i="66"/>
  <c r="C419" i="66"/>
  <c r="A419" i="66"/>
  <c r="G418" i="66"/>
  <c r="H418" i="66" s="1"/>
  <c r="E418" i="66"/>
  <c r="D418" i="66"/>
  <c r="C418" i="66"/>
  <c r="A418" i="66"/>
  <c r="G417" i="66"/>
  <c r="H417" i="66" s="1"/>
  <c r="E417" i="66"/>
  <c r="D417" i="66"/>
  <c r="C417" i="66"/>
  <c r="A417" i="66"/>
  <c r="G416" i="66"/>
  <c r="H416" i="66" s="1"/>
  <c r="E416" i="66"/>
  <c r="D416" i="66"/>
  <c r="C416" i="66"/>
  <c r="A416" i="66"/>
  <c r="D415" i="66"/>
  <c r="C415" i="66"/>
  <c r="G409" i="66"/>
  <c r="H409" i="66" s="1"/>
  <c r="E409" i="66"/>
  <c r="D409" i="66"/>
  <c r="C409" i="66"/>
  <c r="A409" i="66"/>
  <c r="G408" i="66"/>
  <c r="H408" i="66" s="1"/>
  <c r="E408" i="66"/>
  <c r="D408" i="66"/>
  <c r="C408" i="66"/>
  <c r="A408" i="66"/>
  <c r="D407" i="66"/>
  <c r="C407" i="66"/>
  <c r="G406" i="66"/>
  <c r="H406" i="66" s="1"/>
  <c r="E406" i="66"/>
  <c r="D406" i="66"/>
  <c r="C406" i="66"/>
  <c r="A406" i="66"/>
  <c r="G404" i="66"/>
  <c r="H404" i="66" s="1"/>
  <c r="E404" i="66"/>
  <c r="D404" i="66"/>
  <c r="C404" i="66"/>
  <c r="A404" i="66"/>
  <c r="G403" i="66"/>
  <c r="H403" i="66" s="1"/>
  <c r="E403" i="66"/>
  <c r="D403" i="66"/>
  <c r="C403" i="66"/>
  <c r="A403" i="66"/>
  <c r="G402" i="66"/>
  <c r="H402" i="66" s="1"/>
  <c r="E402" i="66"/>
  <c r="D402" i="66"/>
  <c r="C402" i="66"/>
  <c r="A402" i="66"/>
  <c r="G401" i="66"/>
  <c r="H401" i="66" s="1"/>
  <c r="E401" i="66"/>
  <c r="D401" i="66"/>
  <c r="C401" i="66"/>
  <c r="A401" i="66"/>
  <c r="D400" i="66"/>
  <c r="C400" i="66"/>
  <c r="G399" i="66"/>
  <c r="H399" i="66" s="1"/>
  <c r="E399" i="66"/>
  <c r="D399" i="66"/>
  <c r="C399" i="66"/>
  <c r="A399" i="66"/>
  <c r="G398" i="66"/>
  <c r="H398" i="66" s="1"/>
  <c r="E398" i="66"/>
  <c r="D398" i="66"/>
  <c r="C398" i="66"/>
  <c r="A398" i="66"/>
  <c r="G374" i="66"/>
  <c r="H374" i="66" s="1"/>
  <c r="D374" i="66"/>
  <c r="C374" i="66"/>
  <c r="A374" i="66"/>
  <c r="D373" i="66"/>
  <c r="C373" i="66"/>
  <c r="D361" i="66"/>
  <c r="C361" i="66"/>
  <c r="G359" i="66"/>
  <c r="H359" i="66" s="1"/>
  <c r="E359" i="66"/>
  <c r="D359" i="66"/>
  <c r="C359" i="66"/>
  <c r="A359" i="66"/>
  <c r="G358" i="66"/>
  <c r="H358" i="66" s="1"/>
  <c r="E358" i="66"/>
  <c r="D358" i="66"/>
  <c r="C358" i="66"/>
  <c r="A358" i="66"/>
  <c r="D357" i="66"/>
  <c r="C357" i="66"/>
  <c r="D356" i="66"/>
  <c r="C356" i="66"/>
  <c r="G354" i="66"/>
  <c r="H354" i="66" s="1"/>
  <c r="G351" i="66"/>
  <c r="H351" i="66" s="1"/>
  <c r="G349" i="66"/>
  <c r="H349" i="66" s="1"/>
  <c r="G347" i="66"/>
  <c r="H347" i="66" s="1"/>
  <c r="G345" i="66"/>
  <c r="H345" i="66" s="1"/>
  <c r="G342" i="66"/>
  <c r="H342" i="66" s="1"/>
  <c r="D341" i="66"/>
  <c r="C341" i="66"/>
  <c r="D340" i="66"/>
  <c r="C340" i="66"/>
  <c r="G338" i="66"/>
  <c r="H338" i="66" s="1"/>
  <c r="E338" i="66"/>
  <c r="D338" i="66"/>
  <c r="C338" i="66"/>
  <c r="A338" i="66"/>
  <c r="G337" i="66"/>
  <c r="H337" i="66" s="1"/>
  <c r="E337" i="66"/>
  <c r="D337" i="66"/>
  <c r="C337" i="66"/>
  <c r="A337" i="66"/>
  <c r="G336" i="66"/>
  <c r="H336" i="66" s="1"/>
  <c r="E336" i="66"/>
  <c r="D336" i="66"/>
  <c r="C336" i="66"/>
  <c r="A336" i="66"/>
  <c r="D335" i="66"/>
  <c r="C335" i="66"/>
  <c r="G334" i="66"/>
  <c r="H334" i="66" s="1"/>
  <c r="E334" i="66"/>
  <c r="D334" i="66"/>
  <c r="C334" i="66"/>
  <c r="A334" i="66"/>
  <c r="G333" i="66"/>
  <c r="H333" i="66" s="1"/>
  <c r="E333" i="66"/>
  <c r="D333" i="66"/>
  <c r="C333" i="66"/>
  <c r="A333" i="66"/>
  <c r="G332" i="66"/>
  <c r="H332" i="66" s="1"/>
  <c r="E332" i="66"/>
  <c r="D332" i="66"/>
  <c r="C332" i="66"/>
  <c r="A332" i="66"/>
  <c r="G331" i="66"/>
  <c r="H331" i="66" s="1"/>
  <c r="E331" i="66"/>
  <c r="D331" i="66"/>
  <c r="C331" i="66"/>
  <c r="A331" i="66"/>
  <c r="D330" i="66"/>
  <c r="C330" i="66"/>
  <c r="G329" i="66"/>
  <c r="H329" i="66" s="1"/>
  <c r="E329" i="66"/>
  <c r="D329" i="66"/>
  <c r="C329" i="66"/>
  <c r="A329" i="66"/>
  <c r="G328" i="66"/>
  <c r="H328" i="66" s="1"/>
  <c r="E328" i="66"/>
  <c r="D328" i="66"/>
  <c r="C328" i="66"/>
  <c r="A328" i="66"/>
  <c r="G326" i="66"/>
  <c r="H326" i="66" s="1"/>
  <c r="E326" i="66"/>
  <c r="D326" i="66"/>
  <c r="C326" i="66"/>
  <c r="A326" i="66"/>
  <c r="G325" i="66"/>
  <c r="H325" i="66" s="1"/>
  <c r="E325" i="66"/>
  <c r="D325" i="66"/>
  <c r="C325" i="66"/>
  <c r="A325" i="66"/>
  <c r="G324" i="66"/>
  <c r="H324" i="66" s="1"/>
  <c r="E324" i="66"/>
  <c r="D324" i="66"/>
  <c r="C324" i="66"/>
  <c r="A324" i="66"/>
  <c r="G323" i="66"/>
  <c r="H323" i="66" s="1"/>
  <c r="E323" i="66"/>
  <c r="D323" i="66"/>
  <c r="C323" i="66"/>
  <c r="A323" i="66"/>
  <c r="G322" i="66"/>
  <c r="H322" i="66" s="1"/>
  <c r="E322" i="66"/>
  <c r="D322" i="66"/>
  <c r="C322" i="66"/>
  <c r="A322" i="66"/>
  <c r="G321" i="66"/>
  <c r="H321" i="66" s="1"/>
  <c r="E321" i="66"/>
  <c r="D321" i="66"/>
  <c r="C321" i="66"/>
  <c r="A321" i="66"/>
  <c r="G320" i="66"/>
  <c r="H320" i="66" s="1"/>
  <c r="E320" i="66"/>
  <c r="D320" i="66"/>
  <c r="C320" i="66"/>
  <c r="A320" i="66"/>
  <c r="D319" i="66"/>
  <c r="C319" i="66"/>
  <c r="G318" i="66"/>
  <c r="H318" i="66" s="1"/>
  <c r="E318" i="66"/>
  <c r="D318" i="66"/>
  <c r="C318" i="66"/>
  <c r="A318" i="66"/>
  <c r="G316" i="66"/>
  <c r="H316" i="66" s="1"/>
  <c r="E316" i="66"/>
  <c r="D316" i="66"/>
  <c r="C316" i="66"/>
  <c r="A316" i="66"/>
  <c r="G315" i="66"/>
  <c r="H315" i="66" s="1"/>
  <c r="E315" i="66"/>
  <c r="D315" i="66"/>
  <c r="C315" i="66"/>
  <c r="A315" i="66"/>
  <c r="G314" i="66"/>
  <c r="H314" i="66" s="1"/>
  <c r="E314" i="66"/>
  <c r="D314" i="66"/>
  <c r="C314" i="66"/>
  <c r="A314" i="66"/>
  <c r="G313" i="66"/>
  <c r="H313" i="66" s="1"/>
  <c r="E313" i="66"/>
  <c r="D313" i="66"/>
  <c r="C313" i="66"/>
  <c r="A313" i="66"/>
  <c r="D312" i="66"/>
  <c r="C312" i="66"/>
  <c r="D311" i="66"/>
  <c r="C311" i="66"/>
  <c r="G295" i="66"/>
  <c r="H295" i="66" s="1"/>
  <c r="E295" i="66"/>
  <c r="D295" i="66"/>
  <c r="C295" i="66"/>
  <c r="A295" i="66"/>
  <c r="D294" i="66"/>
  <c r="C294" i="66"/>
  <c r="G293" i="66"/>
  <c r="H293" i="66" s="1"/>
  <c r="A293" i="66"/>
  <c r="G292" i="66"/>
  <c r="H292" i="66" s="1"/>
  <c r="A292" i="66"/>
  <c r="G291" i="66"/>
  <c r="H291" i="66" s="1"/>
  <c r="A291" i="66"/>
  <c r="G290" i="66"/>
  <c r="H290" i="66" s="1"/>
  <c r="A290" i="66"/>
  <c r="G287" i="66"/>
  <c r="H287" i="66" s="1"/>
  <c r="A287" i="66"/>
  <c r="G285" i="66"/>
  <c r="H285" i="66" s="1"/>
  <c r="E285" i="66"/>
  <c r="D285" i="66"/>
  <c r="C285" i="66"/>
  <c r="A285" i="66"/>
  <c r="D284" i="66"/>
  <c r="C284" i="66"/>
  <c r="G283" i="66"/>
  <c r="H283" i="66" s="1"/>
  <c r="E283" i="66"/>
  <c r="D283" i="66"/>
  <c r="C283" i="66"/>
  <c r="A283" i="66"/>
  <c r="G282" i="66"/>
  <c r="H282" i="66" s="1"/>
  <c r="E282" i="66"/>
  <c r="D282" i="66"/>
  <c r="C282" i="66"/>
  <c r="A282" i="66"/>
  <c r="G281" i="66"/>
  <c r="H281" i="66" s="1"/>
  <c r="E281" i="66"/>
  <c r="D281" i="66"/>
  <c r="C281" i="66"/>
  <c r="A281" i="66"/>
  <c r="G280" i="66"/>
  <c r="H280" i="66" s="1"/>
  <c r="E280" i="66"/>
  <c r="D280" i="66"/>
  <c r="C280" i="66"/>
  <c r="A280" i="66"/>
  <c r="G279" i="66"/>
  <c r="H279" i="66" s="1"/>
  <c r="E279" i="66"/>
  <c r="D279" i="66"/>
  <c r="C279" i="66"/>
  <c r="A279" i="66"/>
  <c r="G278" i="66"/>
  <c r="H278" i="66" s="1"/>
  <c r="E278" i="66"/>
  <c r="D278" i="66"/>
  <c r="C278" i="66"/>
  <c r="A278" i="66"/>
  <c r="D277" i="66"/>
  <c r="C277" i="66"/>
  <c r="G276" i="66"/>
  <c r="H276" i="66" s="1"/>
  <c r="E276" i="66"/>
  <c r="D276" i="66"/>
  <c r="C276" i="66"/>
  <c r="A276" i="66"/>
  <c r="G272" i="66"/>
  <c r="H272" i="66" s="1"/>
  <c r="E272" i="66"/>
  <c r="D272" i="66"/>
  <c r="C272" i="66"/>
  <c r="A272" i="66"/>
  <c r="G271" i="66"/>
  <c r="H271" i="66" s="1"/>
  <c r="E271" i="66"/>
  <c r="D271" i="66"/>
  <c r="C271" i="66"/>
  <c r="A271" i="66"/>
  <c r="G270" i="66"/>
  <c r="H270" i="66" s="1"/>
  <c r="E270" i="66"/>
  <c r="D270" i="66"/>
  <c r="C270" i="66"/>
  <c r="A270" i="66"/>
  <c r="G269" i="66"/>
  <c r="H269" i="66" s="1"/>
  <c r="E269" i="66"/>
  <c r="D269" i="66"/>
  <c r="C269" i="66"/>
  <c r="A269" i="66"/>
  <c r="G268" i="66"/>
  <c r="H268" i="66" s="1"/>
  <c r="E268" i="66"/>
  <c r="D268" i="66"/>
  <c r="C268" i="66"/>
  <c r="A268" i="66"/>
  <c r="G267" i="66"/>
  <c r="H267" i="66" s="1"/>
  <c r="E267" i="66"/>
  <c r="D267" i="66"/>
  <c r="C267" i="66"/>
  <c r="A267" i="66"/>
  <c r="G266" i="66"/>
  <c r="H266" i="66" s="1"/>
  <c r="E266" i="66"/>
  <c r="D266" i="66"/>
  <c r="C266" i="66"/>
  <c r="A266" i="66"/>
  <c r="G265" i="66"/>
  <c r="H265" i="66" s="1"/>
  <c r="E265" i="66"/>
  <c r="D265" i="66"/>
  <c r="C265" i="66"/>
  <c r="A265" i="66"/>
  <c r="G264" i="66"/>
  <c r="H264" i="66" s="1"/>
  <c r="E264" i="66"/>
  <c r="D264" i="66"/>
  <c r="C264" i="66"/>
  <c r="A264" i="66"/>
  <c r="G263" i="66"/>
  <c r="H263" i="66" s="1"/>
  <c r="E263" i="66"/>
  <c r="D263" i="66"/>
  <c r="C263" i="66"/>
  <c r="A263" i="66"/>
  <c r="G262" i="66"/>
  <c r="H262" i="66" s="1"/>
  <c r="E262" i="66"/>
  <c r="D262" i="66"/>
  <c r="C262" i="66"/>
  <c r="A262" i="66"/>
  <c r="D261" i="66"/>
  <c r="C261" i="66"/>
  <c r="D260" i="66"/>
  <c r="C260" i="66"/>
  <c r="G258" i="66"/>
  <c r="H258" i="66" s="1"/>
  <c r="E258" i="66"/>
  <c r="D258" i="66"/>
  <c r="C258" i="66"/>
  <c r="A258" i="66"/>
  <c r="G255" i="66"/>
  <c r="H255" i="66" s="1"/>
  <c r="E255" i="66"/>
  <c r="D255" i="66"/>
  <c r="C255" i="66"/>
  <c r="A255" i="66"/>
  <c r="G254" i="66"/>
  <c r="H254" i="66" s="1"/>
  <c r="E254" i="66"/>
  <c r="D254" i="66"/>
  <c r="C254" i="66"/>
  <c r="A254" i="66"/>
  <c r="G253" i="66"/>
  <c r="H253" i="66" s="1"/>
  <c r="E253" i="66"/>
  <c r="D253" i="66"/>
  <c r="C253" i="66"/>
  <c r="A253" i="66"/>
  <c r="G252" i="66"/>
  <c r="H252" i="66" s="1"/>
  <c r="E252" i="66"/>
  <c r="D252" i="66"/>
  <c r="C252" i="66"/>
  <c r="A252" i="66"/>
  <c r="G251" i="66"/>
  <c r="H251" i="66" s="1"/>
  <c r="E251" i="66"/>
  <c r="D251" i="66"/>
  <c r="C251" i="66"/>
  <c r="A251" i="66"/>
  <c r="G250" i="66"/>
  <c r="H250" i="66" s="1"/>
  <c r="E250" i="66"/>
  <c r="D250" i="66"/>
  <c r="C250" i="66"/>
  <c r="A250" i="66"/>
  <c r="G249" i="66"/>
  <c r="H249" i="66" s="1"/>
  <c r="E249" i="66"/>
  <c r="D249" i="66"/>
  <c r="C249" i="66"/>
  <c r="A249" i="66"/>
  <c r="G248" i="66"/>
  <c r="H248" i="66" s="1"/>
  <c r="E248" i="66"/>
  <c r="D248" i="66"/>
  <c r="C248" i="66"/>
  <c r="A248" i="66"/>
  <c r="G247" i="66"/>
  <c r="H247" i="66" s="1"/>
  <c r="E247" i="66"/>
  <c r="D247" i="66"/>
  <c r="C247" i="66"/>
  <c r="A247" i="66"/>
  <c r="G246" i="66"/>
  <c r="H246" i="66" s="1"/>
  <c r="E246" i="66"/>
  <c r="D246" i="66"/>
  <c r="C246" i="66"/>
  <c r="A246" i="66"/>
  <c r="G245" i="66"/>
  <c r="H245" i="66" s="1"/>
  <c r="E245" i="66"/>
  <c r="D245" i="66"/>
  <c r="C245" i="66"/>
  <c r="A245" i="66"/>
  <c r="G244" i="66"/>
  <c r="H244" i="66" s="1"/>
  <c r="E244" i="66"/>
  <c r="D244" i="66"/>
  <c r="C244" i="66"/>
  <c r="A244" i="66"/>
  <c r="G243" i="66"/>
  <c r="H243" i="66" s="1"/>
  <c r="E243" i="66"/>
  <c r="D243" i="66"/>
  <c r="C243" i="66"/>
  <c r="A243" i="66"/>
  <c r="G242" i="66"/>
  <c r="H242" i="66" s="1"/>
  <c r="E242" i="66"/>
  <c r="D242" i="66"/>
  <c r="C242" i="66"/>
  <c r="A242" i="66"/>
  <c r="G241" i="66"/>
  <c r="H241" i="66" s="1"/>
  <c r="E241" i="66"/>
  <c r="D241" i="66"/>
  <c r="C241" i="66"/>
  <c r="A241" i="66"/>
  <c r="G240" i="66"/>
  <c r="H240" i="66" s="1"/>
  <c r="E240" i="66"/>
  <c r="D240" i="66"/>
  <c r="C240" i="66"/>
  <c r="A240" i="66"/>
  <c r="G239" i="66"/>
  <c r="H239" i="66" s="1"/>
  <c r="E239" i="66"/>
  <c r="D239" i="66"/>
  <c r="C239" i="66"/>
  <c r="A239" i="66"/>
  <c r="G238" i="66"/>
  <c r="H238" i="66" s="1"/>
  <c r="E238" i="66"/>
  <c r="D238" i="66"/>
  <c r="C238" i="66"/>
  <c r="A238" i="66"/>
  <c r="G237" i="66"/>
  <c r="H237" i="66" s="1"/>
  <c r="E237" i="66"/>
  <c r="D237" i="66"/>
  <c r="C237" i="66"/>
  <c r="A237" i="66"/>
  <c r="G236" i="66"/>
  <c r="H236" i="66" s="1"/>
  <c r="E236" i="66"/>
  <c r="D236" i="66"/>
  <c r="C236" i="66"/>
  <c r="A236" i="66"/>
  <c r="G235" i="66"/>
  <c r="H235" i="66" s="1"/>
  <c r="E235" i="66"/>
  <c r="D235" i="66"/>
  <c r="C235" i="66"/>
  <c r="A235" i="66"/>
  <c r="G233" i="66"/>
  <c r="H233" i="66" s="1"/>
  <c r="E233" i="66"/>
  <c r="D233" i="66"/>
  <c r="C233" i="66"/>
  <c r="A233" i="66"/>
  <c r="G232" i="66"/>
  <c r="H232" i="66" s="1"/>
  <c r="E232" i="66"/>
  <c r="D232" i="66"/>
  <c r="C232" i="66"/>
  <c r="A232" i="66"/>
  <c r="D231" i="66"/>
  <c r="C231" i="66"/>
  <c r="H230" i="66"/>
  <c r="A230" i="66"/>
  <c r="H225" i="66"/>
  <c r="A225" i="66"/>
  <c r="H224" i="66"/>
  <c r="A224" i="66"/>
  <c r="H223" i="66"/>
  <c r="A223" i="66"/>
  <c r="H222" i="66"/>
  <c r="A222" i="66"/>
  <c r="H221" i="66"/>
  <c r="A221" i="66"/>
  <c r="H220" i="66"/>
  <c r="A220" i="66"/>
  <c r="G219" i="66"/>
  <c r="H219" i="66" s="1"/>
  <c r="A219" i="66"/>
  <c r="G218" i="66"/>
  <c r="H218" i="66" s="1"/>
  <c r="E218" i="66"/>
  <c r="D218" i="66"/>
  <c r="C218" i="66"/>
  <c r="A218" i="66"/>
  <c r="G217" i="66"/>
  <c r="H217" i="66" s="1"/>
  <c r="E217" i="66"/>
  <c r="D217" i="66"/>
  <c r="C217" i="66"/>
  <c r="A217" i="66"/>
  <c r="G216" i="66"/>
  <c r="H216" i="66" s="1"/>
  <c r="E216" i="66"/>
  <c r="D216" i="66"/>
  <c r="C216" i="66"/>
  <c r="A216" i="66"/>
  <c r="D215" i="66"/>
  <c r="C215" i="66"/>
  <c r="D214" i="66"/>
  <c r="C214" i="66"/>
  <c r="G212" i="66"/>
  <c r="H212" i="66" s="1"/>
  <c r="E212" i="66"/>
  <c r="D212" i="66"/>
  <c r="C212" i="66"/>
  <c r="A212" i="66"/>
  <c r="G210" i="66"/>
  <c r="H210" i="66" s="1"/>
  <c r="E210" i="66"/>
  <c r="D210" i="66"/>
  <c r="C210" i="66"/>
  <c r="A210" i="66"/>
  <c r="G209" i="66"/>
  <c r="H209" i="66" s="1"/>
  <c r="E209" i="66"/>
  <c r="D209" i="66"/>
  <c r="C209" i="66"/>
  <c r="A209" i="66"/>
  <c r="G208" i="66"/>
  <c r="H208" i="66" s="1"/>
  <c r="E208" i="66"/>
  <c r="D208" i="66"/>
  <c r="C208" i="66"/>
  <c r="A208" i="66"/>
  <c r="G207" i="66"/>
  <c r="H207" i="66" s="1"/>
  <c r="E207" i="66"/>
  <c r="D207" i="66"/>
  <c r="C207" i="66"/>
  <c r="A207" i="66"/>
  <c r="G206" i="66"/>
  <c r="H206" i="66" s="1"/>
  <c r="E206" i="66"/>
  <c r="D206" i="66"/>
  <c r="C206" i="66"/>
  <c r="A206" i="66"/>
  <c r="G205" i="66"/>
  <c r="H205" i="66" s="1"/>
  <c r="E205" i="66"/>
  <c r="D205" i="66"/>
  <c r="C205" i="66"/>
  <c r="A205" i="66"/>
  <c r="G204" i="66"/>
  <c r="H204" i="66" s="1"/>
  <c r="E204" i="66"/>
  <c r="D204" i="66"/>
  <c r="C204" i="66"/>
  <c r="A204" i="66"/>
  <c r="G203" i="66"/>
  <c r="H203" i="66" s="1"/>
  <c r="E203" i="66"/>
  <c r="D203" i="66"/>
  <c r="C203" i="66"/>
  <c r="A203" i="66"/>
  <c r="G202" i="66"/>
  <c r="H202" i="66" s="1"/>
  <c r="E202" i="66"/>
  <c r="D202" i="66"/>
  <c r="C202" i="66"/>
  <c r="A202" i="66"/>
  <c r="G201" i="66"/>
  <c r="H201" i="66" s="1"/>
  <c r="E201" i="66"/>
  <c r="D201" i="66"/>
  <c r="C201" i="66"/>
  <c r="A201" i="66"/>
  <c r="G200" i="66"/>
  <c r="H200" i="66" s="1"/>
  <c r="E200" i="66"/>
  <c r="D200" i="66"/>
  <c r="C200" i="66"/>
  <c r="A200" i="66"/>
  <c r="G199" i="66"/>
  <c r="H199" i="66" s="1"/>
  <c r="E199" i="66"/>
  <c r="D199" i="66"/>
  <c r="C199" i="66"/>
  <c r="A199" i="66"/>
  <c r="G198" i="66"/>
  <c r="H198" i="66" s="1"/>
  <c r="E198" i="66"/>
  <c r="D198" i="66"/>
  <c r="C198" i="66"/>
  <c r="A198" i="66"/>
  <c r="G197" i="66"/>
  <c r="H197" i="66" s="1"/>
  <c r="E197" i="66"/>
  <c r="D197" i="66"/>
  <c r="C197" i="66"/>
  <c r="A197" i="66"/>
  <c r="G196" i="66"/>
  <c r="H196" i="66" s="1"/>
  <c r="E196" i="66"/>
  <c r="D196" i="66"/>
  <c r="C196" i="66"/>
  <c r="A196" i="66"/>
  <c r="G195" i="66"/>
  <c r="H195" i="66" s="1"/>
  <c r="E195" i="66"/>
  <c r="D195" i="66"/>
  <c r="C195" i="66"/>
  <c r="A195" i="66"/>
  <c r="G194" i="66"/>
  <c r="H194" i="66" s="1"/>
  <c r="E194" i="66"/>
  <c r="D194" i="66"/>
  <c r="C194" i="66"/>
  <c r="A194" i="66"/>
  <c r="G193" i="66"/>
  <c r="H193" i="66" s="1"/>
  <c r="E193" i="66"/>
  <c r="D193" i="66"/>
  <c r="C193" i="66"/>
  <c r="A193" i="66"/>
  <c r="G192" i="66"/>
  <c r="H192" i="66" s="1"/>
  <c r="E192" i="66"/>
  <c r="D192" i="66"/>
  <c r="C192" i="66"/>
  <c r="A192" i="66"/>
  <c r="G191" i="66"/>
  <c r="H191" i="66" s="1"/>
  <c r="E191" i="66"/>
  <c r="D191" i="66"/>
  <c r="C191" i="66"/>
  <c r="A191" i="66"/>
  <c r="G190" i="66"/>
  <c r="H190" i="66" s="1"/>
  <c r="E190" i="66"/>
  <c r="D190" i="66"/>
  <c r="C190" i="66"/>
  <c r="A190" i="66"/>
  <c r="G189" i="66"/>
  <c r="H189" i="66" s="1"/>
  <c r="E189" i="66"/>
  <c r="D189" i="66"/>
  <c r="C189" i="66"/>
  <c r="A189" i="66"/>
  <c r="G188" i="66"/>
  <c r="H188" i="66" s="1"/>
  <c r="E188" i="66"/>
  <c r="D188" i="66"/>
  <c r="C188" i="66"/>
  <c r="A188" i="66"/>
  <c r="G187" i="66"/>
  <c r="H187" i="66" s="1"/>
  <c r="E187" i="66"/>
  <c r="D187" i="66"/>
  <c r="C187" i="66"/>
  <c r="A187" i="66"/>
  <c r="G186" i="66"/>
  <c r="H186" i="66" s="1"/>
  <c r="E186" i="66"/>
  <c r="D186" i="66"/>
  <c r="C186" i="66"/>
  <c r="A186" i="66"/>
  <c r="G185" i="66"/>
  <c r="H185" i="66" s="1"/>
  <c r="E185" i="66"/>
  <c r="D185" i="66"/>
  <c r="C185" i="66"/>
  <c r="A185" i="66"/>
  <c r="G184" i="66"/>
  <c r="H184" i="66" s="1"/>
  <c r="E184" i="66"/>
  <c r="D184" i="66"/>
  <c r="C184" i="66"/>
  <c r="A184" i="66"/>
  <c r="G183" i="66"/>
  <c r="H183" i="66" s="1"/>
  <c r="E183" i="66"/>
  <c r="D183" i="66"/>
  <c r="C183" i="66"/>
  <c r="A183" i="66"/>
  <c r="D182" i="66"/>
  <c r="C182" i="66"/>
  <c r="A182" i="66"/>
  <c r="G181" i="66"/>
  <c r="H181" i="66" s="1"/>
  <c r="E181" i="66"/>
  <c r="D181" i="66"/>
  <c r="C181" i="66"/>
  <c r="A181" i="66"/>
  <c r="G180" i="66"/>
  <c r="H180" i="66" s="1"/>
  <c r="E180" i="66"/>
  <c r="D180" i="66"/>
  <c r="C180" i="66"/>
  <c r="A180" i="66"/>
  <c r="G179" i="66"/>
  <c r="H179" i="66" s="1"/>
  <c r="E179" i="66"/>
  <c r="D179" i="66"/>
  <c r="C179" i="66"/>
  <c r="A179" i="66"/>
  <c r="G178" i="66"/>
  <c r="H178" i="66" s="1"/>
  <c r="E178" i="66"/>
  <c r="D178" i="66"/>
  <c r="C178" i="66"/>
  <c r="A178" i="66"/>
  <c r="G177" i="66"/>
  <c r="H177" i="66" s="1"/>
  <c r="E177" i="66"/>
  <c r="D177" i="66"/>
  <c r="C177" i="66"/>
  <c r="A177" i="66"/>
  <c r="G176" i="66"/>
  <c r="H176" i="66" s="1"/>
  <c r="E176" i="66"/>
  <c r="D176" i="66"/>
  <c r="C176" i="66"/>
  <c r="A176" i="66"/>
  <c r="G175" i="66"/>
  <c r="H175" i="66" s="1"/>
  <c r="E175" i="66"/>
  <c r="D175" i="66"/>
  <c r="C175" i="66"/>
  <c r="A175" i="66"/>
  <c r="G174" i="66"/>
  <c r="H174" i="66" s="1"/>
  <c r="E174" i="66"/>
  <c r="D174" i="66"/>
  <c r="C174" i="66"/>
  <c r="A174" i="66"/>
  <c r="G173" i="66"/>
  <c r="H173" i="66" s="1"/>
  <c r="E173" i="66"/>
  <c r="D173" i="66"/>
  <c r="C173" i="66"/>
  <c r="A173" i="66"/>
  <c r="G172" i="66"/>
  <c r="H172" i="66" s="1"/>
  <c r="E172" i="66"/>
  <c r="D172" i="66"/>
  <c r="C172" i="66"/>
  <c r="A172" i="66"/>
  <c r="G171" i="66"/>
  <c r="H171" i="66" s="1"/>
  <c r="E171" i="66"/>
  <c r="D171" i="66"/>
  <c r="C171" i="66"/>
  <c r="A171" i="66"/>
  <c r="G170" i="66"/>
  <c r="H170" i="66" s="1"/>
  <c r="E170" i="66"/>
  <c r="D170" i="66"/>
  <c r="C170" i="66"/>
  <c r="A170" i="66"/>
  <c r="G169" i="66"/>
  <c r="H169" i="66" s="1"/>
  <c r="E169" i="66"/>
  <c r="D169" i="66"/>
  <c r="C169" i="66"/>
  <c r="A169" i="66"/>
  <c r="G168" i="66"/>
  <c r="H168" i="66" s="1"/>
  <c r="E168" i="66"/>
  <c r="D168" i="66"/>
  <c r="C168" i="66"/>
  <c r="A168" i="66"/>
  <c r="G167" i="66"/>
  <c r="H167" i="66" s="1"/>
  <c r="E167" i="66"/>
  <c r="D167" i="66"/>
  <c r="C167" i="66"/>
  <c r="A167" i="66"/>
  <c r="G166" i="66"/>
  <c r="H166" i="66" s="1"/>
  <c r="E166" i="66"/>
  <c r="D166" i="66"/>
  <c r="C166" i="66"/>
  <c r="A166" i="66"/>
  <c r="G165" i="66"/>
  <c r="H165" i="66" s="1"/>
  <c r="E165" i="66"/>
  <c r="D165" i="66"/>
  <c r="C165" i="66"/>
  <c r="A165" i="66"/>
  <c r="G164" i="66"/>
  <c r="H164" i="66" s="1"/>
  <c r="E164" i="66"/>
  <c r="D164" i="66"/>
  <c r="C164" i="66"/>
  <c r="A164" i="66"/>
  <c r="G163" i="66"/>
  <c r="H163" i="66" s="1"/>
  <c r="E163" i="66"/>
  <c r="D163" i="66"/>
  <c r="C163" i="66"/>
  <c r="A163" i="66"/>
  <c r="G162" i="66"/>
  <c r="H162" i="66" s="1"/>
  <c r="E162" i="66"/>
  <c r="D162" i="66"/>
  <c r="C162" i="66"/>
  <c r="A162" i="66"/>
  <c r="G161" i="66"/>
  <c r="H161" i="66" s="1"/>
  <c r="E161" i="66"/>
  <c r="D161" i="66"/>
  <c r="C161" i="66"/>
  <c r="A161" i="66"/>
  <c r="G160" i="66"/>
  <c r="H160" i="66" s="1"/>
  <c r="E160" i="66"/>
  <c r="D160" i="66"/>
  <c r="C160" i="66"/>
  <c r="A160" i="66"/>
  <c r="G159" i="66"/>
  <c r="H159" i="66" s="1"/>
  <c r="E159" i="66"/>
  <c r="D159" i="66"/>
  <c r="C159" i="66"/>
  <c r="A159" i="66"/>
  <c r="D158" i="66"/>
  <c r="C158" i="66"/>
  <c r="A158" i="66"/>
  <c r="D157" i="66"/>
  <c r="C157" i="66"/>
  <c r="G156" i="66"/>
  <c r="H156" i="66" s="1"/>
  <c r="E156" i="66"/>
  <c r="D156" i="66"/>
  <c r="C156" i="66"/>
  <c r="A156" i="66"/>
  <c r="G155" i="66"/>
  <c r="H155" i="66" s="1"/>
  <c r="E155" i="66"/>
  <c r="D155" i="66"/>
  <c r="C155" i="66"/>
  <c r="A155" i="66"/>
  <c r="G154" i="66"/>
  <c r="H154" i="66" s="1"/>
  <c r="E154" i="66"/>
  <c r="D154" i="66"/>
  <c r="C154" i="66"/>
  <c r="A154" i="66"/>
  <c r="G153" i="66"/>
  <c r="H153" i="66" s="1"/>
  <c r="E153" i="66"/>
  <c r="D153" i="66"/>
  <c r="C153" i="66"/>
  <c r="A153" i="66"/>
  <c r="G152" i="66"/>
  <c r="H152" i="66" s="1"/>
  <c r="E152" i="66"/>
  <c r="D152" i="66"/>
  <c r="C152" i="66"/>
  <c r="A152" i="66"/>
  <c r="G151" i="66"/>
  <c r="H151" i="66" s="1"/>
  <c r="E151" i="66"/>
  <c r="D151" i="66"/>
  <c r="C151" i="66"/>
  <c r="A151" i="66"/>
  <c r="G150" i="66"/>
  <c r="H150" i="66" s="1"/>
  <c r="E150" i="66"/>
  <c r="D150" i="66"/>
  <c r="C150" i="66"/>
  <c r="A150" i="66"/>
  <c r="G149" i="66"/>
  <c r="H149" i="66" s="1"/>
  <c r="E149" i="66"/>
  <c r="D149" i="66"/>
  <c r="C149" i="66"/>
  <c r="A149" i="66"/>
  <c r="G148" i="66"/>
  <c r="H148" i="66" s="1"/>
  <c r="E148" i="66"/>
  <c r="D148" i="66"/>
  <c r="C148" i="66"/>
  <c r="A148" i="66"/>
  <c r="G147" i="66"/>
  <c r="H147" i="66" s="1"/>
  <c r="E147" i="66"/>
  <c r="D147" i="66"/>
  <c r="C147" i="66"/>
  <c r="A147" i="66"/>
  <c r="G146" i="66"/>
  <c r="H146" i="66" s="1"/>
  <c r="E146" i="66"/>
  <c r="D146" i="66"/>
  <c r="C146" i="66"/>
  <c r="A146" i="66"/>
  <c r="G145" i="66"/>
  <c r="H145" i="66" s="1"/>
  <c r="E145" i="66"/>
  <c r="D145" i="66"/>
  <c r="C145" i="66"/>
  <c r="A145" i="66"/>
  <c r="G144" i="66"/>
  <c r="H144" i="66" s="1"/>
  <c r="E144" i="66"/>
  <c r="D144" i="66"/>
  <c r="C144" i="66"/>
  <c r="A144" i="66"/>
  <c r="G143" i="66"/>
  <c r="H143" i="66" s="1"/>
  <c r="E143" i="66"/>
  <c r="D143" i="66"/>
  <c r="C143" i="66"/>
  <c r="A143" i="66"/>
  <c r="G142" i="66"/>
  <c r="H142" i="66" s="1"/>
  <c r="E142" i="66"/>
  <c r="D142" i="66"/>
  <c r="C142" i="66"/>
  <c r="A142" i="66"/>
  <c r="G141" i="66"/>
  <c r="H141" i="66" s="1"/>
  <c r="E141" i="66"/>
  <c r="D141" i="66"/>
  <c r="C141" i="66"/>
  <c r="A141" i="66"/>
  <c r="G140" i="66"/>
  <c r="H140" i="66" s="1"/>
  <c r="E140" i="66"/>
  <c r="D140" i="66"/>
  <c r="C140" i="66"/>
  <c r="A140" i="66"/>
  <c r="G139" i="66"/>
  <c r="H139" i="66" s="1"/>
  <c r="E139" i="66"/>
  <c r="D139" i="66"/>
  <c r="C139" i="66"/>
  <c r="A139" i="66"/>
  <c r="G138" i="66"/>
  <c r="H138" i="66" s="1"/>
  <c r="E138" i="66"/>
  <c r="D138" i="66"/>
  <c r="C138" i="66"/>
  <c r="A138" i="66"/>
  <c r="G137" i="66"/>
  <c r="H137" i="66" s="1"/>
  <c r="E137" i="66"/>
  <c r="D137" i="66"/>
  <c r="C137" i="66"/>
  <c r="A137" i="66"/>
  <c r="G136" i="66"/>
  <c r="H136" i="66" s="1"/>
  <c r="E136" i="66"/>
  <c r="D136" i="66"/>
  <c r="C136" i="66"/>
  <c r="A136" i="66"/>
  <c r="G135" i="66"/>
  <c r="H135" i="66" s="1"/>
  <c r="E135" i="66"/>
  <c r="D135" i="66"/>
  <c r="C135" i="66"/>
  <c r="A135" i="66"/>
  <c r="G134" i="66"/>
  <c r="H134" i="66" s="1"/>
  <c r="E134" i="66"/>
  <c r="D134" i="66"/>
  <c r="C134" i="66"/>
  <c r="A134" i="66"/>
  <c r="D133" i="66"/>
  <c r="C133" i="66"/>
  <c r="A133" i="66"/>
  <c r="G132" i="66"/>
  <c r="H132" i="66" s="1"/>
  <c r="E132" i="66"/>
  <c r="D132" i="66"/>
  <c r="C132" i="66"/>
  <c r="A132" i="66"/>
  <c r="G131" i="66"/>
  <c r="H131" i="66" s="1"/>
  <c r="E131" i="66"/>
  <c r="D131" i="66"/>
  <c r="C131" i="66"/>
  <c r="A131" i="66"/>
  <c r="G130" i="66"/>
  <c r="H130" i="66" s="1"/>
  <c r="E130" i="66"/>
  <c r="D130" i="66"/>
  <c r="C130" i="66"/>
  <c r="A130" i="66"/>
  <c r="G129" i="66"/>
  <c r="H129" i="66" s="1"/>
  <c r="E129" i="66"/>
  <c r="D129" i="66"/>
  <c r="C129" i="66"/>
  <c r="A129" i="66"/>
  <c r="G128" i="66"/>
  <c r="H128" i="66" s="1"/>
  <c r="E128" i="66"/>
  <c r="D128" i="66"/>
  <c r="C128" i="66"/>
  <c r="A128" i="66"/>
  <c r="G127" i="66"/>
  <c r="H127" i="66" s="1"/>
  <c r="E127" i="66"/>
  <c r="D127" i="66"/>
  <c r="C127" i="66"/>
  <c r="A127" i="66"/>
  <c r="G126" i="66"/>
  <c r="H126" i="66" s="1"/>
  <c r="E126" i="66"/>
  <c r="D126" i="66"/>
  <c r="C126" i="66"/>
  <c r="A126" i="66"/>
  <c r="G125" i="66"/>
  <c r="H125" i="66" s="1"/>
  <c r="E125" i="66"/>
  <c r="D125" i="66"/>
  <c r="C125" i="66"/>
  <c r="A125" i="66"/>
  <c r="G124" i="66"/>
  <c r="H124" i="66" s="1"/>
  <c r="E124" i="66"/>
  <c r="D124" i="66"/>
  <c r="C124" i="66"/>
  <c r="A124" i="66"/>
  <c r="G123" i="66"/>
  <c r="H123" i="66" s="1"/>
  <c r="E123" i="66"/>
  <c r="D123" i="66"/>
  <c r="C123" i="66"/>
  <c r="A123" i="66"/>
  <c r="G122" i="66"/>
  <c r="H122" i="66" s="1"/>
  <c r="E122" i="66"/>
  <c r="D122" i="66"/>
  <c r="C122" i="66"/>
  <c r="A122" i="66"/>
  <c r="G121" i="66"/>
  <c r="H121" i="66" s="1"/>
  <c r="E121" i="66"/>
  <c r="D121" i="66"/>
  <c r="C121" i="66"/>
  <c r="A121" i="66"/>
  <c r="G120" i="66"/>
  <c r="H120" i="66" s="1"/>
  <c r="E120" i="66"/>
  <c r="D120" i="66"/>
  <c r="C120" i="66"/>
  <c r="A120" i="66"/>
  <c r="G119" i="66"/>
  <c r="H119" i="66" s="1"/>
  <c r="E119" i="66"/>
  <c r="D119" i="66"/>
  <c r="C119" i="66"/>
  <c r="A119" i="66"/>
  <c r="G118" i="66"/>
  <c r="H118" i="66" s="1"/>
  <c r="E118" i="66"/>
  <c r="D118" i="66"/>
  <c r="C118" i="66"/>
  <c r="A118" i="66"/>
  <c r="G117" i="66"/>
  <c r="H117" i="66" s="1"/>
  <c r="E117" i="66"/>
  <c r="D117" i="66"/>
  <c r="C117" i="66"/>
  <c r="A117" i="66"/>
  <c r="G116" i="66"/>
  <c r="H116" i="66" s="1"/>
  <c r="E116" i="66"/>
  <c r="D116" i="66"/>
  <c r="C116" i="66"/>
  <c r="A116" i="66"/>
  <c r="G115" i="66"/>
  <c r="H115" i="66" s="1"/>
  <c r="E115" i="66"/>
  <c r="D115" i="66"/>
  <c r="C115" i="66"/>
  <c r="A115" i="66"/>
  <c r="G114" i="66"/>
  <c r="H114" i="66" s="1"/>
  <c r="E114" i="66"/>
  <c r="D114" i="66"/>
  <c r="C114" i="66"/>
  <c r="A114" i="66"/>
  <c r="G113" i="66"/>
  <c r="H113" i="66" s="1"/>
  <c r="E113" i="66"/>
  <c r="D113" i="66"/>
  <c r="C113" i="66"/>
  <c r="A113" i="66"/>
  <c r="G112" i="66"/>
  <c r="H112" i="66" s="1"/>
  <c r="E112" i="66"/>
  <c r="D112" i="66"/>
  <c r="C112" i="66"/>
  <c r="A112" i="66"/>
  <c r="G111" i="66"/>
  <c r="H111" i="66" s="1"/>
  <c r="E111" i="66"/>
  <c r="D111" i="66"/>
  <c r="C111" i="66"/>
  <c r="A111" i="66"/>
  <c r="G110" i="66"/>
  <c r="H110" i="66" s="1"/>
  <c r="E110" i="66"/>
  <c r="D110" i="66"/>
  <c r="C110" i="66"/>
  <c r="A110" i="66"/>
  <c r="D109" i="66"/>
  <c r="C109" i="66"/>
  <c r="A109" i="66"/>
  <c r="G108" i="66"/>
  <c r="H108" i="66" s="1"/>
  <c r="E108" i="66"/>
  <c r="D108" i="66"/>
  <c r="C108" i="66"/>
  <c r="A108" i="66"/>
  <c r="G107" i="66"/>
  <c r="H107" i="66" s="1"/>
  <c r="E107" i="66"/>
  <c r="D107" i="66"/>
  <c r="C107" i="66"/>
  <c r="A107" i="66"/>
  <c r="G106" i="66"/>
  <c r="H106" i="66" s="1"/>
  <c r="E106" i="66"/>
  <c r="D106" i="66"/>
  <c r="C106" i="66"/>
  <c r="A106" i="66"/>
  <c r="G105" i="66"/>
  <c r="H105" i="66" s="1"/>
  <c r="E105" i="66"/>
  <c r="D105" i="66"/>
  <c r="C105" i="66"/>
  <c r="A105" i="66"/>
  <c r="G104" i="66"/>
  <c r="H104" i="66" s="1"/>
  <c r="E104" i="66"/>
  <c r="D104" i="66"/>
  <c r="C104" i="66"/>
  <c r="A104" i="66"/>
  <c r="G103" i="66"/>
  <c r="H103" i="66" s="1"/>
  <c r="E103" i="66"/>
  <c r="D103" i="66"/>
  <c r="C103" i="66"/>
  <c r="A103" i="66"/>
  <c r="G102" i="66"/>
  <c r="H102" i="66" s="1"/>
  <c r="E102" i="66"/>
  <c r="D102" i="66"/>
  <c r="C102" i="66"/>
  <c r="A102" i="66"/>
  <c r="G101" i="66"/>
  <c r="H101" i="66" s="1"/>
  <c r="E101" i="66"/>
  <c r="D101" i="66"/>
  <c r="C101" i="66"/>
  <c r="A101" i="66"/>
  <c r="G100" i="66"/>
  <c r="H100" i="66" s="1"/>
  <c r="E100" i="66"/>
  <c r="D100" i="66"/>
  <c r="C100" i="66"/>
  <c r="A100" i="66"/>
  <c r="G99" i="66"/>
  <c r="H99" i="66" s="1"/>
  <c r="E99" i="66"/>
  <c r="D99" i="66"/>
  <c r="C99" i="66"/>
  <c r="A99" i="66"/>
  <c r="G98" i="66"/>
  <c r="H98" i="66" s="1"/>
  <c r="E98" i="66"/>
  <c r="D98" i="66"/>
  <c r="C98" i="66"/>
  <c r="A98" i="66"/>
  <c r="G97" i="66"/>
  <c r="H97" i="66" s="1"/>
  <c r="E97" i="66"/>
  <c r="D97" i="66"/>
  <c r="C97" i="66"/>
  <c r="A97" i="66"/>
  <c r="G96" i="66"/>
  <c r="H96" i="66" s="1"/>
  <c r="E96" i="66"/>
  <c r="D96" i="66"/>
  <c r="C96" i="66"/>
  <c r="A96" i="66"/>
  <c r="G95" i="66"/>
  <c r="H95" i="66" s="1"/>
  <c r="E95" i="66"/>
  <c r="D95" i="66"/>
  <c r="C95" i="66"/>
  <c r="A95" i="66"/>
  <c r="G94" i="66"/>
  <c r="H94" i="66" s="1"/>
  <c r="E94" i="66"/>
  <c r="D94" i="66"/>
  <c r="C94" i="66"/>
  <c r="A94" i="66"/>
  <c r="G93" i="66"/>
  <c r="H93" i="66" s="1"/>
  <c r="E93" i="66"/>
  <c r="D93" i="66"/>
  <c r="C93" i="66"/>
  <c r="A93" i="66"/>
  <c r="G92" i="66"/>
  <c r="H92" i="66" s="1"/>
  <c r="E92" i="66"/>
  <c r="D92" i="66"/>
  <c r="C92" i="66"/>
  <c r="A92" i="66"/>
  <c r="G91" i="66"/>
  <c r="H91" i="66" s="1"/>
  <c r="E91" i="66"/>
  <c r="D91" i="66"/>
  <c r="C91" i="66"/>
  <c r="A91" i="66"/>
  <c r="G90" i="66"/>
  <c r="H90" i="66" s="1"/>
  <c r="E90" i="66"/>
  <c r="D90" i="66"/>
  <c r="C90" i="66"/>
  <c r="A90" i="66"/>
  <c r="G89" i="66"/>
  <c r="H89" i="66" s="1"/>
  <c r="E89" i="66"/>
  <c r="D89" i="66"/>
  <c r="C89" i="66"/>
  <c r="A89" i="66"/>
  <c r="G88" i="66"/>
  <c r="H88" i="66" s="1"/>
  <c r="E88" i="66"/>
  <c r="D88" i="66"/>
  <c r="C88" i="66"/>
  <c r="A88" i="66"/>
  <c r="G87" i="66"/>
  <c r="H87" i="66" s="1"/>
  <c r="E87" i="66"/>
  <c r="D87" i="66"/>
  <c r="C87" i="66"/>
  <c r="A87" i="66"/>
  <c r="G86" i="66"/>
  <c r="H86" i="66" s="1"/>
  <c r="E86" i="66"/>
  <c r="D86" i="66"/>
  <c r="C86" i="66"/>
  <c r="A86" i="66"/>
  <c r="G85" i="66"/>
  <c r="H85" i="66" s="1"/>
  <c r="E85" i="66"/>
  <c r="D85" i="66"/>
  <c r="C85" i="66"/>
  <c r="A85" i="66"/>
  <c r="G84" i="66"/>
  <c r="H84" i="66" s="1"/>
  <c r="E84" i="66"/>
  <c r="D84" i="66"/>
  <c r="C84" i="66"/>
  <c r="A84" i="66"/>
  <c r="G83" i="66"/>
  <c r="H83" i="66" s="1"/>
  <c r="E83" i="66"/>
  <c r="D83" i="66"/>
  <c r="C83" i="66"/>
  <c r="A83" i="66"/>
  <c r="D82" i="66"/>
  <c r="C82" i="66"/>
  <c r="A82" i="66"/>
  <c r="G81" i="66"/>
  <c r="H81" i="66" s="1"/>
  <c r="E81" i="66"/>
  <c r="D81" i="66"/>
  <c r="C81" i="66"/>
  <c r="A81" i="66"/>
  <c r="G80" i="66"/>
  <c r="H80" i="66" s="1"/>
  <c r="E80" i="66"/>
  <c r="D80" i="66"/>
  <c r="C80" i="66"/>
  <c r="A80" i="66"/>
  <c r="G79" i="66"/>
  <c r="H79" i="66" s="1"/>
  <c r="E79" i="66"/>
  <c r="D79" i="66"/>
  <c r="C79" i="66"/>
  <c r="A79" i="66"/>
  <c r="G78" i="66"/>
  <c r="H78" i="66" s="1"/>
  <c r="E78" i="66"/>
  <c r="D78" i="66"/>
  <c r="C78" i="66"/>
  <c r="A78" i="66"/>
  <c r="G77" i="66"/>
  <c r="H77" i="66" s="1"/>
  <c r="E77" i="66"/>
  <c r="D77" i="66"/>
  <c r="C77" i="66"/>
  <c r="A77" i="66"/>
  <c r="G76" i="66"/>
  <c r="H76" i="66" s="1"/>
  <c r="E76" i="66"/>
  <c r="D76" i="66"/>
  <c r="C76" i="66"/>
  <c r="A76" i="66"/>
  <c r="G75" i="66"/>
  <c r="H75" i="66" s="1"/>
  <c r="E75" i="66"/>
  <c r="D75" i="66"/>
  <c r="C75" i="66"/>
  <c r="A75" i="66"/>
  <c r="G74" i="66"/>
  <c r="H74" i="66" s="1"/>
  <c r="E74" i="66"/>
  <c r="D74" i="66"/>
  <c r="C74" i="66"/>
  <c r="A74" i="66"/>
  <c r="G73" i="66"/>
  <c r="H73" i="66" s="1"/>
  <c r="E73" i="66"/>
  <c r="D73" i="66"/>
  <c r="C73" i="66"/>
  <c r="A73" i="66"/>
  <c r="G72" i="66"/>
  <c r="H72" i="66" s="1"/>
  <c r="E72" i="66"/>
  <c r="D72" i="66"/>
  <c r="C72" i="66"/>
  <c r="A72" i="66"/>
  <c r="G71" i="66"/>
  <c r="H71" i="66" s="1"/>
  <c r="E71" i="66"/>
  <c r="D71" i="66"/>
  <c r="C71" i="66"/>
  <c r="A71" i="66"/>
  <c r="G70" i="66"/>
  <c r="H70" i="66" s="1"/>
  <c r="E70" i="66"/>
  <c r="D70" i="66"/>
  <c r="C70" i="66"/>
  <c r="A70" i="66"/>
  <c r="G69" i="66"/>
  <c r="H69" i="66" s="1"/>
  <c r="E69" i="66"/>
  <c r="D69" i="66"/>
  <c r="C69" i="66"/>
  <c r="A69" i="66"/>
  <c r="G68" i="66"/>
  <c r="H68" i="66" s="1"/>
  <c r="E68" i="66"/>
  <c r="D68" i="66"/>
  <c r="C68" i="66"/>
  <c r="A68" i="66"/>
  <c r="G67" i="66"/>
  <c r="H67" i="66" s="1"/>
  <c r="E67" i="66"/>
  <c r="D67" i="66"/>
  <c r="C67" i="66"/>
  <c r="A67" i="66"/>
  <c r="G66" i="66"/>
  <c r="H66" i="66" s="1"/>
  <c r="E66" i="66"/>
  <c r="D66" i="66"/>
  <c r="C66" i="66"/>
  <c r="A66" i="66"/>
  <c r="G65" i="66"/>
  <c r="H65" i="66" s="1"/>
  <c r="E65" i="66"/>
  <c r="D65" i="66"/>
  <c r="C65" i="66"/>
  <c r="A65" i="66"/>
  <c r="G64" i="66"/>
  <c r="H64" i="66" s="1"/>
  <c r="E64" i="66"/>
  <c r="D64" i="66"/>
  <c r="C64" i="66"/>
  <c r="A64" i="66"/>
  <c r="G63" i="66"/>
  <c r="H63" i="66" s="1"/>
  <c r="E63" i="66"/>
  <c r="D63" i="66"/>
  <c r="C63" i="66"/>
  <c r="A63" i="66"/>
  <c r="G62" i="66"/>
  <c r="H62" i="66" s="1"/>
  <c r="E62" i="66"/>
  <c r="D62" i="66"/>
  <c r="C62" i="66"/>
  <c r="A62" i="66"/>
  <c r="G61" i="66"/>
  <c r="H61" i="66" s="1"/>
  <c r="E61" i="66"/>
  <c r="D61" i="66"/>
  <c r="C61" i="66"/>
  <c r="A61" i="66"/>
  <c r="G60" i="66"/>
  <c r="H60" i="66" s="1"/>
  <c r="E60" i="66"/>
  <c r="D60" i="66"/>
  <c r="C60" i="66"/>
  <c r="A60" i="66"/>
  <c r="G59" i="66"/>
  <c r="H59" i="66" s="1"/>
  <c r="E59" i="66"/>
  <c r="D59" i="66"/>
  <c r="C59" i="66"/>
  <c r="A59" i="66"/>
  <c r="D58" i="66"/>
  <c r="C58" i="66"/>
  <c r="A58" i="66"/>
  <c r="G57" i="66"/>
  <c r="H57" i="66" s="1"/>
  <c r="E57" i="66"/>
  <c r="D57" i="66"/>
  <c r="C57" i="66"/>
  <c r="A57" i="66"/>
  <c r="G56" i="66"/>
  <c r="H56" i="66" s="1"/>
  <c r="E56" i="66"/>
  <c r="D56" i="66"/>
  <c r="C56" i="66"/>
  <c r="A56" i="66"/>
  <c r="G55" i="66"/>
  <c r="H55" i="66" s="1"/>
  <c r="E55" i="66"/>
  <c r="D55" i="66"/>
  <c r="C55" i="66"/>
  <c r="A55" i="66"/>
  <c r="G54" i="66"/>
  <c r="H54" i="66" s="1"/>
  <c r="E54" i="66"/>
  <c r="D54" i="66"/>
  <c r="C54" i="66"/>
  <c r="A54" i="66"/>
  <c r="G53" i="66"/>
  <c r="H53" i="66" s="1"/>
  <c r="E53" i="66"/>
  <c r="D53" i="66"/>
  <c r="C53" i="66"/>
  <c r="A53" i="66"/>
  <c r="G52" i="66"/>
  <c r="H52" i="66" s="1"/>
  <c r="E52" i="66"/>
  <c r="D52" i="66"/>
  <c r="C52" i="66"/>
  <c r="A52" i="66"/>
  <c r="G51" i="66"/>
  <c r="H51" i="66" s="1"/>
  <c r="E51" i="66"/>
  <c r="D51" i="66"/>
  <c r="C51" i="66"/>
  <c r="A51" i="66"/>
  <c r="G50" i="66"/>
  <c r="H50" i="66" s="1"/>
  <c r="E50" i="66"/>
  <c r="D50" i="66"/>
  <c r="C50" i="66"/>
  <c r="A50" i="66"/>
  <c r="G49" i="66"/>
  <c r="H49" i="66" s="1"/>
  <c r="E49" i="66"/>
  <c r="D49" i="66"/>
  <c r="C49" i="66"/>
  <c r="A49" i="66"/>
  <c r="G48" i="66"/>
  <c r="H48" i="66" s="1"/>
  <c r="E48" i="66"/>
  <c r="D48" i="66"/>
  <c r="C48" i="66"/>
  <c r="A48" i="66"/>
  <c r="G47" i="66"/>
  <c r="H47" i="66" s="1"/>
  <c r="E47" i="66"/>
  <c r="D47" i="66"/>
  <c r="C47" i="66"/>
  <c r="A47" i="66"/>
  <c r="G46" i="66"/>
  <c r="H46" i="66" s="1"/>
  <c r="E46" i="66"/>
  <c r="D46" i="66"/>
  <c r="C46" i="66"/>
  <c r="A46" i="66"/>
  <c r="G45" i="66"/>
  <c r="H45" i="66" s="1"/>
  <c r="E45" i="66"/>
  <c r="D45" i="66"/>
  <c r="C45" i="66"/>
  <c r="A45" i="66"/>
  <c r="G44" i="66"/>
  <c r="H44" i="66" s="1"/>
  <c r="E44" i="66"/>
  <c r="D44" i="66"/>
  <c r="C44" i="66"/>
  <c r="A44" i="66"/>
  <c r="G43" i="66"/>
  <c r="H43" i="66" s="1"/>
  <c r="E43" i="66"/>
  <c r="D43" i="66"/>
  <c r="C43" i="66"/>
  <c r="A43" i="66"/>
  <c r="G42" i="66"/>
  <c r="H42" i="66" s="1"/>
  <c r="E42" i="66"/>
  <c r="D42" i="66"/>
  <c r="C42" i="66"/>
  <c r="A42" i="66"/>
  <c r="G41" i="66"/>
  <c r="H41" i="66" s="1"/>
  <c r="E41" i="66"/>
  <c r="D41" i="66"/>
  <c r="C41" i="66"/>
  <c r="A41" i="66"/>
  <c r="G40" i="66"/>
  <c r="H40" i="66" s="1"/>
  <c r="E40" i="66"/>
  <c r="D40" i="66"/>
  <c r="C40" i="66"/>
  <c r="A40" i="66"/>
  <c r="G39" i="66"/>
  <c r="H39" i="66" s="1"/>
  <c r="E39" i="66"/>
  <c r="D39" i="66"/>
  <c r="C39" i="66"/>
  <c r="A39" i="66"/>
  <c r="G38" i="66"/>
  <c r="H38" i="66" s="1"/>
  <c r="E38" i="66"/>
  <c r="D38" i="66"/>
  <c r="C38" i="66"/>
  <c r="A38" i="66"/>
  <c r="G37" i="66"/>
  <c r="H37" i="66" s="1"/>
  <c r="E37" i="66"/>
  <c r="D37" i="66"/>
  <c r="C37" i="66"/>
  <c r="A37" i="66"/>
  <c r="G36" i="66"/>
  <c r="H36" i="66" s="1"/>
  <c r="E36" i="66"/>
  <c r="D36" i="66"/>
  <c r="C36" i="66"/>
  <c r="A36" i="66"/>
  <c r="G35" i="66"/>
  <c r="H35" i="66" s="1"/>
  <c r="E35" i="66"/>
  <c r="D35" i="66"/>
  <c r="C35" i="66"/>
  <c r="A35" i="66"/>
  <c r="G34" i="66"/>
  <c r="H34" i="66" s="1"/>
  <c r="E34" i="66"/>
  <c r="D34" i="66"/>
  <c r="C34" i="66"/>
  <c r="A34" i="66"/>
  <c r="G33" i="66"/>
  <c r="H33" i="66" s="1"/>
  <c r="E33" i="66"/>
  <c r="D33" i="66"/>
  <c r="C33" i="66"/>
  <c r="A33" i="66"/>
  <c r="D32" i="66"/>
  <c r="C32" i="66"/>
  <c r="A32" i="66"/>
  <c r="G31" i="66"/>
  <c r="H31" i="66" s="1"/>
  <c r="E31" i="66"/>
  <c r="D31" i="66"/>
  <c r="C31" i="66"/>
  <c r="A31" i="66"/>
  <c r="G30" i="66"/>
  <c r="H30" i="66" s="1"/>
  <c r="E30" i="66"/>
  <c r="D30" i="66"/>
  <c r="C30" i="66"/>
  <c r="A30" i="66"/>
  <c r="G29" i="66"/>
  <c r="H29" i="66" s="1"/>
  <c r="E29" i="66"/>
  <c r="D29" i="66"/>
  <c r="C29" i="66"/>
  <c r="A29" i="66"/>
  <c r="G28" i="66"/>
  <c r="H28" i="66" s="1"/>
  <c r="E28" i="66"/>
  <c r="D28" i="66"/>
  <c r="C28" i="66"/>
  <c r="A28" i="66"/>
  <c r="G27" i="66"/>
  <c r="H27" i="66" s="1"/>
  <c r="E27" i="66"/>
  <c r="D27" i="66"/>
  <c r="C27" i="66"/>
  <c r="A27" i="66"/>
  <c r="G26" i="66"/>
  <c r="H26" i="66" s="1"/>
  <c r="E26" i="66"/>
  <c r="D26" i="66"/>
  <c r="C26" i="66"/>
  <c r="A26" i="66"/>
  <c r="G25" i="66"/>
  <c r="H25" i="66" s="1"/>
  <c r="E25" i="66"/>
  <c r="D25" i="66"/>
  <c r="C25" i="66"/>
  <c r="A25" i="66"/>
  <c r="G24" i="66"/>
  <c r="H24" i="66" s="1"/>
  <c r="E24" i="66"/>
  <c r="D24" i="66"/>
  <c r="C24" i="66"/>
  <c r="A24" i="66"/>
  <c r="G23" i="66"/>
  <c r="H23" i="66" s="1"/>
  <c r="E23" i="66"/>
  <c r="D23" i="66"/>
  <c r="C23" i="66"/>
  <c r="A23" i="66"/>
  <c r="G22" i="66"/>
  <c r="H22" i="66" s="1"/>
  <c r="E22" i="66"/>
  <c r="D22" i="66"/>
  <c r="C22" i="66"/>
  <c r="A22" i="66"/>
  <c r="G21" i="66"/>
  <c r="H21" i="66" s="1"/>
  <c r="E21" i="66"/>
  <c r="D21" i="66"/>
  <c r="C21" i="66"/>
  <c r="A21" i="66"/>
  <c r="G20" i="66"/>
  <c r="H20" i="66" s="1"/>
  <c r="E20" i="66"/>
  <c r="D20" i="66"/>
  <c r="C20" i="66"/>
  <c r="A20" i="66"/>
  <c r="G19" i="66"/>
  <c r="H19" i="66" s="1"/>
  <c r="E19" i="66"/>
  <c r="D19" i="66"/>
  <c r="C19" i="66"/>
  <c r="A19" i="66"/>
  <c r="G18" i="66"/>
  <c r="H18" i="66" s="1"/>
  <c r="E18" i="66"/>
  <c r="D18" i="66"/>
  <c r="C18" i="66"/>
  <c r="A18" i="66"/>
  <c r="G17" i="66"/>
  <c r="H17" i="66" s="1"/>
  <c r="E17" i="66"/>
  <c r="D17" i="66"/>
  <c r="C17" i="66"/>
  <c r="A17" i="66"/>
  <c r="G16" i="66"/>
  <c r="H16" i="66" s="1"/>
  <c r="E16" i="66"/>
  <c r="D16" i="66"/>
  <c r="C16" i="66"/>
  <c r="A16" i="66"/>
  <c r="G15" i="66"/>
  <c r="H15" i="66" s="1"/>
  <c r="E15" i="66"/>
  <c r="D15" i="66"/>
  <c r="C15" i="66"/>
  <c r="A15" i="66"/>
  <c r="G14" i="66"/>
  <c r="H14" i="66" s="1"/>
  <c r="E14" i="66"/>
  <c r="D14" i="66"/>
  <c r="C14" i="66"/>
  <c r="A14" i="66"/>
  <c r="G13" i="66"/>
  <c r="H13" i="66" s="1"/>
  <c r="E13" i="66"/>
  <c r="D13" i="66"/>
  <c r="C13" i="66"/>
  <c r="A13" i="66"/>
  <c r="G12" i="66"/>
  <c r="H12" i="66" s="1"/>
  <c r="E12" i="66"/>
  <c r="D12" i="66"/>
  <c r="C12" i="66"/>
  <c r="A12" i="66"/>
  <c r="G11" i="66"/>
  <c r="H11" i="66" s="1"/>
  <c r="E11" i="66"/>
  <c r="D11" i="66"/>
  <c r="C11" i="66"/>
  <c r="A11" i="66"/>
  <c r="G10" i="66"/>
  <c r="H10" i="66" s="1"/>
  <c r="E10" i="66"/>
  <c r="D10" i="66"/>
  <c r="C10" i="66"/>
  <c r="A10" i="66"/>
  <c r="G9" i="66"/>
  <c r="H9" i="66" s="1"/>
  <c r="E9" i="66"/>
  <c r="D9" i="66"/>
  <c r="C9" i="66"/>
  <c r="A9" i="66"/>
  <c r="D8" i="66"/>
  <c r="C8" i="66"/>
  <c r="A8" i="66"/>
  <c r="D7" i="66"/>
  <c r="C7" i="66"/>
  <c r="D6" i="66"/>
  <c r="C6" i="66"/>
  <c r="I5" i="66"/>
  <c r="B5" i="66"/>
  <c r="A5" i="66"/>
  <c r="F282" i="65"/>
  <c r="F281" i="65"/>
  <c r="B4" i="65"/>
  <c r="G524" i="65"/>
  <c r="H524" i="65" s="1"/>
  <c r="H523" i="65" s="1"/>
  <c r="E524" i="65"/>
  <c r="D524" i="65"/>
  <c r="C524" i="65"/>
  <c r="A524" i="65"/>
  <c r="D523" i="65"/>
  <c r="C523" i="65"/>
  <c r="G522" i="65"/>
  <c r="H522" i="65" s="1"/>
  <c r="E522" i="65"/>
  <c r="D522" i="65"/>
  <c r="C522" i="65"/>
  <c r="A522" i="65"/>
  <c r="G521" i="65"/>
  <c r="H521" i="65" s="1"/>
  <c r="E521" i="65"/>
  <c r="D521" i="65"/>
  <c r="C521" i="65"/>
  <c r="A521" i="65"/>
  <c r="G520" i="65"/>
  <c r="H520" i="65" s="1"/>
  <c r="E520" i="65"/>
  <c r="D520" i="65"/>
  <c r="C520" i="65"/>
  <c r="A520" i="65"/>
  <c r="D519" i="65"/>
  <c r="C519" i="65"/>
  <c r="G518" i="65"/>
  <c r="H518" i="65" s="1"/>
  <c r="E518" i="65"/>
  <c r="D518" i="65"/>
  <c r="C518" i="65"/>
  <c r="A518" i="65"/>
  <c r="G517" i="65"/>
  <c r="H517" i="65" s="1"/>
  <c r="E517" i="65"/>
  <c r="D517" i="65"/>
  <c r="C517" i="65"/>
  <c r="A517" i="65"/>
  <c r="G516" i="65"/>
  <c r="H516" i="65" s="1"/>
  <c r="E516" i="65"/>
  <c r="D516" i="65"/>
  <c r="C516" i="65"/>
  <c r="A516" i="65"/>
  <c r="G515" i="65"/>
  <c r="H515" i="65" s="1"/>
  <c r="E515" i="65"/>
  <c r="D515" i="65"/>
  <c r="C515" i="65"/>
  <c r="A515" i="65"/>
  <c r="G514" i="65"/>
  <c r="H514" i="65" s="1"/>
  <c r="E514" i="65"/>
  <c r="D514" i="65"/>
  <c r="C514" i="65"/>
  <c r="A514" i="65"/>
  <c r="G513" i="65"/>
  <c r="H513" i="65" s="1"/>
  <c r="E513" i="65"/>
  <c r="D513" i="65"/>
  <c r="C513" i="65"/>
  <c r="A513" i="65"/>
  <c r="G512" i="65"/>
  <c r="H512" i="65" s="1"/>
  <c r="E512" i="65"/>
  <c r="D512" i="65"/>
  <c r="C512" i="65"/>
  <c r="A512" i="65"/>
  <c r="G511" i="65"/>
  <c r="H511" i="65" s="1"/>
  <c r="E511" i="65"/>
  <c r="D511" i="65"/>
  <c r="C511" i="65"/>
  <c r="A511" i="65"/>
  <c r="G510" i="65"/>
  <c r="H510" i="65" s="1"/>
  <c r="E510" i="65"/>
  <c r="D510" i="65"/>
  <c r="C510" i="65"/>
  <c r="A510" i="65"/>
  <c r="G509" i="65"/>
  <c r="H509" i="65" s="1"/>
  <c r="E509" i="65"/>
  <c r="D509" i="65"/>
  <c r="C509" i="65"/>
  <c r="A509" i="65"/>
  <c r="G508" i="65"/>
  <c r="H508" i="65" s="1"/>
  <c r="E508" i="65"/>
  <c r="D508" i="65"/>
  <c r="C508" i="65"/>
  <c r="A508" i="65"/>
  <c r="G507" i="65"/>
  <c r="H507" i="65" s="1"/>
  <c r="E507" i="65"/>
  <c r="D507" i="65"/>
  <c r="C507" i="65"/>
  <c r="A507" i="65"/>
  <c r="G506" i="65"/>
  <c r="H506" i="65" s="1"/>
  <c r="E506" i="65"/>
  <c r="D506" i="65"/>
  <c r="C506" i="65"/>
  <c r="A506" i="65"/>
  <c r="G505" i="65"/>
  <c r="H505" i="65" s="1"/>
  <c r="E505" i="65"/>
  <c r="D505" i="65"/>
  <c r="C505" i="65"/>
  <c r="A505" i="65"/>
  <c r="G504" i="65"/>
  <c r="H504" i="65" s="1"/>
  <c r="E504" i="65"/>
  <c r="D504" i="65"/>
  <c r="C504" i="65"/>
  <c r="A504" i="65"/>
  <c r="G503" i="65"/>
  <c r="H503" i="65" s="1"/>
  <c r="E503" i="65"/>
  <c r="D503" i="65"/>
  <c r="C503" i="65"/>
  <c r="A503" i="65"/>
  <c r="G502" i="65"/>
  <c r="H502" i="65" s="1"/>
  <c r="E502" i="65"/>
  <c r="D502" i="65"/>
  <c r="C502" i="65"/>
  <c r="A502" i="65"/>
  <c r="G501" i="65"/>
  <c r="H501" i="65" s="1"/>
  <c r="E501" i="65"/>
  <c r="D501" i="65"/>
  <c r="C501" i="65"/>
  <c r="A501" i="65"/>
  <c r="G500" i="65"/>
  <c r="H500" i="65" s="1"/>
  <c r="E500" i="65"/>
  <c r="D500" i="65"/>
  <c r="C500" i="65"/>
  <c r="A500" i="65"/>
  <c r="G499" i="65"/>
  <c r="H499" i="65" s="1"/>
  <c r="E499" i="65"/>
  <c r="D499" i="65"/>
  <c r="C499" i="65"/>
  <c r="A499" i="65"/>
  <c r="G498" i="65"/>
  <c r="H498" i="65" s="1"/>
  <c r="E498" i="65"/>
  <c r="D498" i="65"/>
  <c r="C498" i="65"/>
  <c r="A498" i="65"/>
  <c r="G497" i="65"/>
  <c r="H497" i="65" s="1"/>
  <c r="E497" i="65"/>
  <c r="D497" i="65"/>
  <c r="C497" i="65"/>
  <c r="A497" i="65"/>
  <c r="G496" i="65"/>
  <c r="H496" i="65" s="1"/>
  <c r="E496" i="65"/>
  <c r="D496" i="65"/>
  <c r="C496" i="65"/>
  <c r="A496" i="65"/>
  <c r="G495" i="65"/>
  <c r="H495" i="65" s="1"/>
  <c r="E495" i="65"/>
  <c r="D495" i="65"/>
  <c r="C495" i="65"/>
  <c r="A495" i="65"/>
  <c r="G494" i="65"/>
  <c r="H494" i="65" s="1"/>
  <c r="E494" i="65"/>
  <c r="D494" i="65"/>
  <c r="C494" i="65"/>
  <c r="A494" i="65"/>
  <c r="D493" i="65"/>
  <c r="C493" i="65"/>
  <c r="A493" i="65"/>
  <c r="D492" i="65"/>
  <c r="C492" i="65"/>
  <c r="D491" i="65"/>
  <c r="C491" i="65"/>
  <c r="H489" i="65"/>
  <c r="C489" i="65"/>
  <c r="A489" i="65"/>
  <c r="A487" i="65"/>
  <c r="G486" i="65"/>
  <c r="H486" i="65" s="1"/>
  <c r="E486" i="65"/>
  <c r="D486" i="65"/>
  <c r="C486" i="65"/>
  <c r="A486" i="65"/>
  <c r="D485" i="65"/>
  <c r="C485" i="65"/>
  <c r="G474" i="65"/>
  <c r="H474" i="65" s="1"/>
  <c r="H473" i="65" s="1"/>
  <c r="E474" i="65"/>
  <c r="D474" i="65"/>
  <c r="C474" i="65"/>
  <c r="A474" i="65"/>
  <c r="D473" i="65"/>
  <c r="C473" i="65"/>
  <c r="A471" i="65"/>
  <c r="A468" i="65"/>
  <c r="G467" i="65"/>
  <c r="H467" i="65" s="1"/>
  <c r="E467" i="65"/>
  <c r="D467" i="65"/>
  <c r="C467" i="65"/>
  <c r="A467" i="65"/>
  <c r="D466" i="65"/>
  <c r="C466" i="65"/>
  <c r="G459" i="65"/>
  <c r="H459" i="65" s="1"/>
  <c r="C459" i="65"/>
  <c r="G458" i="65"/>
  <c r="H458" i="65" s="1"/>
  <c r="D458" i="65"/>
  <c r="C458" i="65"/>
  <c r="G457" i="65"/>
  <c r="H457" i="65" s="1"/>
  <c r="E457" i="65"/>
  <c r="D457" i="65"/>
  <c r="C457" i="65"/>
  <c r="A457" i="65"/>
  <c r="G456" i="65"/>
  <c r="H456" i="65" s="1"/>
  <c r="E456" i="65"/>
  <c r="D456" i="65"/>
  <c r="C456" i="65"/>
  <c r="A456" i="65"/>
  <c r="G455" i="65"/>
  <c r="H455" i="65" s="1"/>
  <c r="E455" i="65"/>
  <c r="D455" i="65"/>
  <c r="C455" i="65"/>
  <c r="A455" i="65"/>
  <c r="G431" i="65"/>
  <c r="H431" i="65" s="1"/>
  <c r="D431" i="65"/>
  <c r="C431" i="65"/>
  <c r="A431" i="65"/>
  <c r="G430" i="65"/>
  <c r="H430" i="65" s="1"/>
  <c r="E430" i="65"/>
  <c r="D430" i="65"/>
  <c r="C430" i="65"/>
  <c r="A430" i="65"/>
  <c r="G429" i="65"/>
  <c r="H429" i="65" s="1"/>
  <c r="E429" i="65"/>
  <c r="D429" i="65"/>
  <c r="C429" i="65"/>
  <c r="A429" i="65"/>
  <c r="G428" i="65"/>
  <c r="H428" i="65" s="1"/>
  <c r="E428" i="65"/>
  <c r="D428" i="65"/>
  <c r="C428" i="65"/>
  <c r="A428" i="65"/>
  <c r="D427" i="65"/>
  <c r="C427" i="65"/>
  <c r="D426" i="65"/>
  <c r="C426" i="65"/>
  <c r="G416" i="65"/>
  <c r="H416" i="65" s="1"/>
  <c r="E416" i="65"/>
  <c r="D416" i="65"/>
  <c r="C416" i="65"/>
  <c r="A416" i="65"/>
  <c r="D415" i="65"/>
  <c r="C415" i="65"/>
  <c r="G409" i="65"/>
  <c r="H409" i="65" s="1"/>
  <c r="E409" i="65"/>
  <c r="D409" i="65"/>
  <c r="C409" i="65"/>
  <c r="A409" i="65"/>
  <c r="G408" i="65"/>
  <c r="H408" i="65" s="1"/>
  <c r="E408" i="65"/>
  <c r="D408" i="65"/>
  <c r="C408" i="65"/>
  <c r="A408" i="65"/>
  <c r="D407" i="65"/>
  <c r="C407" i="65"/>
  <c r="G406" i="65"/>
  <c r="H406" i="65" s="1"/>
  <c r="E406" i="65"/>
  <c r="D406" i="65"/>
  <c r="C406" i="65"/>
  <c r="A406" i="65"/>
  <c r="G404" i="65"/>
  <c r="H404" i="65" s="1"/>
  <c r="E404" i="65"/>
  <c r="D404" i="65"/>
  <c r="C404" i="65"/>
  <c r="A404" i="65"/>
  <c r="G403" i="65"/>
  <c r="H403" i="65" s="1"/>
  <c r="E403" i="65"/>
  <c r="D403" i="65"/>
  <c r="C403" i="65"/>
  <c r="A403" i="65"/>
  <c r="G402" i="65"/>
  <c r="H402" i="65" s="1"/>
  <c r="E402" i="65"/>
  <c r="D402" i="65"/>
  <c r="C402" i="65"/>
  <c r="A402" i="65"/>
  <c r="G401" i="65"/>
  <c r="H401" i="65" s="1"/>
  <c r="E401" i="65"/>
  <c r="D401" i="65"/>
  <c r="C401" i="65"/>
  <c r="A401" i="65"/>
  <c r="D400" i="65"/>
  <c r="C400" i="65"/>
  <c r="G399" i="65"/>
  <c r="H399" i="65" s="1"/>
  <c r="E399" i="65"/>
  <c r="D399" i="65"/>
  <c r="C399" i="65"/>
  <c r="A399" i="65"/>
  <c r="G398" i="65"/>
  <c r="H398" i="65" s="1"/>
  <c r="E398" i="65"/>
  <c r="D398" i="65"/>
  <c r="C398" i="65"/>
  <c r="A398" i="65"/>
  <c r="G374" i="65"/>
  <c r="H374" i="65" s="1"/>
  <c r="D374" i="65"/>
  <c r="C374" i="65"/>
  <c r="A374" i="65"/>
  <c r="D373" i="65"/>
  <c r="C373" i="65"/>
  <c r="D361" i="65"/>
  <c r="C361" i="65"/>
  <c r="G359" i="65"/>
  <c r="H359" i="65" s="1"/>
  <c r="E359" i="65"/>
  <c r="D359" i="65"/>
  <c r="C359" i="65"/>
  <c r="A359" i="65"/>
  <c r="G358" i="65"/>
  <c r="H358" i="65" s="1"/>
  <c r="E358" i="65"/>
  <c r="D358" i="65"/>
  <c r="C358" i="65"/>
  <c r="A358" i="65"/>
  <c r="D357" i="65"/>
  <c r="C357" i="65"/>
  <c r="D356" i="65"/>
  <c r="C356" i="65"/>
  <c r="G354" i="65"/>
  <c r="H354" i="65" s="1"/>
  <c r="G351" i="65"/>
  <c r="H351" i="65" s="1"/>
  <c r="G349" i="65"/>
  <c r="H349" i="65" s="1"/>
  <c r="G347" i="65"/>
  <c r="H347" i="65" s="1"/>
  <c r="G345" i="65"/>
  <c r="H345" i="65" s="1"/>
  <c r="G342" i="65"/>
  <c r="H342" i="65" s="1"/>
  <c r="D341" i="65"/>
  <c r="C341" i="65"/>
  <c r="D340" i="65"/>
  <c r="C340" i="65"/>
  <c r="G338" i="65"/>
  <c r="H338" i="65" s="1"/>
  <c r="E338" i="65"/>
  <c r="D338" i="65"/>
  <c r="C338" i="65"/>
  <c r="A338" i="65"/>
  <c r="G337" i="65"/>
  <c r="H337" i="65" s="1"/>
  <c r="E337" i="65"/>
  <c r="D337" i="65"/>
  <c r="C337" i="65"/>
  <c r="A337" i="65"/>
  <c r="G336" i="65"/>
  <c r="H336" i="65" s="1"/>
  <c r="E336" i="65"/>
  <c r="D336" i="65"/>
  <c r="C336" i="65"/>
  <c r="A336" i="65"/>
  <c r="D335" i="65"/>
  <c r="C335" i="65"/>
  <c r="G334" i="65"/>
  <c r="H334" i="65" s="1"/>
  <c r="E334" i="65"/>
  <c r="D334" i="65"/>
  <c r="C334" i="65"/>
  <c r="A334" i="65"/>
  <c r="G333" i="65"/>
  <c r="H333" i="65" s="1"/>
  <c r="E333" i="65"/>
  <c r="D333" i="65"/>
  <c r="C333" i="65"/>
  <c r="A333" i="65"/>
  <c r="G332" i="65"/>
  <c r="H332" i="65" s="1"/>
  <c r="E332" i="65"/>
  <c r="D332" i="65"/>
  <c r="C332" i="65"/>
  <c r="A332" i="65"/>
  <c r="G331" i="65"/>
  <c r="H331" i="65" s="1"/>
  <c r="E331" i="65"/>
  <c r="D331" i="65"/>
  <c r="C331" i="65"/>
  <c r="A331" i="65"/>
  <c r="D330" i="65"/>
  <c r="C330" i="65"/>
  <c r="G329" i="65"/>
  <c r="H329" i="65" s="1"/>
  <c r="E329" i="65"/>
  <c r="D329" i="65"/>
  <c r="C329" i="65"/>
  <c r="A329" i="65"/>
  <c r="G328" i="65"/>
  <c r="H328" i="65" s="1"/>
  <c r="E328" i="65"/>
  <c r="D328" i="65"/>
  <c r="C328" i="65"/>
  <c r="A328" i="65"/>
  <c r="G326" i="65"/>
  <c r="H326" i="65" s="1"/>
  <c r="E326" i="65"/>
  <c r="D326" i="65"/>
  <c r="C326" i="65"/>
  <c r="A326" i="65"/>
  <c r="G325" i="65"/>
  <c r="H325" i="65" s="1"/>
  <c r="E325" i="65"/>
  <c r="D325" i="65"/>
  <c r="C325" i="65"/>
  <c r="A325" i="65"/>
  <c r="G324" i="65"/>
  <c r="H324" i="65" s="1"/>
  <c r="E324" i="65"/>
  <c r="D324" i="65"/>
  <c r="C324" i="65"/>
  <c r="A324" i="65"/>
  <c r="G323" i="65"/>
  <c r="H323" i="65" s="1"/>
  <c r="E323" i="65"/>
  <c r="D323" i="65"/>
  <c r="C323" i="65"/>
  <c r="A323" i="65"/>
  <c r="G322" i="65"/>
  <c r="H322" i="65" s="1"/>
  <c r="E322" i="65"/>
  <c r="D322" i="65"/>
  <c r="C322" i="65"/>
  <c r="A322" i="65"/>
  <c r="G321" i="65"/>
  <c r="H321" i="65" s="1"/>
  <c r="E321" i="65"/>
  <c r="D321" i="65"/>
  <c r="C321" i="65"/>
  <c r="A321" i="65"/>
  <c r="G320" i="65"/>
  <c r="H320" i="65" s="1"/>
  <c r="E320" i="65"/>
  <c r="D320" i="65"/>
  <c r="C320" i="65"/>
  <c r="A320" i="65"/>
  <c r="D319" i="65"/>
  <c r="C319" i="65"/>
  <c r="G318" i="65"/>
  <c r="H318" i="65" s="1"/>
  <c r="E318" i="65"/>
  <c r="D318" i="65"/>
  <c r="C318" i="65"/>
  <c r="A318" i="65"/>
  <c r="G316" i="65"/>
  <c r="H316" i="65" s="1"/>
  <c r="E316" i="65"/>
  <c r="D316" i="65"/>
  <c r="C316" i="65"/>
  <c r="A316" i="65"/>
  <c r="G315" i="65"/>
  <c r="H315" i="65" s="1"/>
  <c r="E315" i="65"/>
  <c r="D315" i="65"/>
  <c r="C315" i="65"/>
  <c r="A315" i="65"/>
  <c r="G314" i="65"/>
  <c r="H314" i="65" s="1"/>
  <c r="E314" i="65"/>
  <c r="D314" i="65"/>
  <c r="C314" i="65"/>
  <c r="A314" i="65"/>
  <c r="G313" i="65"/>
  <c r="H313" i="65" s="1"/>
  <c r="E313" i="65"/>
  <c r="D313" i="65"/>
  <c r="C313" i="65"/>
  <c r="A313" i="65"/>
  <c r="D312" i="65"/>
  <c r="C312" i="65"/>
  <c r="D311" i="65"/>
  <c r="C311" i="65"/>
  <c r="G295" i="65"/>
  <c r="H295" i="65" s="1"/>
  <c r="E295" i="65"/>
  <c r="D295" i="65"/>
  <c r="C295" i="65"/>
  <c r="A295" i="65"/>
  <c r="D294" i="65"/>
  <c r="C294" i="65"/>
  <c r="G293" i="65"/>
  <c r="H293" i="65" s="1"/>
  <c r="A293" i="65"/>
  <c r="G292" i="65"/>
  <c r="H292" i="65" s="1"/>
  <c r="A292" i="65"/>
  <c r="G291" i="65"/>
  <c r="H291" i="65" s="1"/>
  <c r="A291" i="65"/>
  <c r="G290" i="65"/>
  <c r="H290" i="65" s="1"/>
  <c r="A290" i="65"/>
  <c r="G287" i="65"/>
  <c r="H287" i="65" s="1"/>
  <c r="A287" i="65"/>
  <c r="G285" i="65"/>
  <c r="H285" i="65" s="1"/>
  <c r="E285" i="65"/>
  <c r="D285" i="65"/>
  <c r="C285" i="65"/>
  <c r="A285" i="65"/>
  <c r="D284" i="65"/>
  <c r="C284" i="65"/>
  <c r="G283" i="65"/>
  <c r="H283" i="65" s="1"/>
  <c r="E283" i="65"/>
  <c r="D283" i="65"/>
  <c r="C283" i="65"/>
  <c r="A283" i="65"/>
  <c r="G282" i="65"/>
  <c r="E282" i="65"/>
  <c r="D282" i="65"/>
  <c r="C282" i="65"/>
  <c r="A282" i="65"/>
  <c r="G281" i="65"/>
  <c r="E281" i="65"/>
  <c r="D281" i="65"/>
  <c r="C281" i="65"/>
  <c r="A281" i="65"/>
  <c r="G280" i="65"/>
  <c r="H280" i="65" s="1"/>
  <c r="E280" i="65"/>
  <c r="D280" i="65"/>
  <c r="C280" i="65"/>
  <c r="A280" i="65"/>
  <c r="G279" i="65"/>
  <c r="H279" i="65" s="1"/>
  <c r="E279" i="65"/>
  <c r="D279" i="65"/>
  <c r="C279" i="65"/>
  <c r="A279" i="65"/>
  <c r="G278" i="65"/>
  <c r="H278" i="65" s="1"/>
  <c r="E278" i="65"/>
  <c r="D278" i="65"/>
  <c r="C278" i="65"/>
  <c r="A278" i="65"/>
  <c r="D277" i="65"/>
  <c r="C277" i="65"/>
  <c r="G276" i="65"/>
  <c r="H276" i="65" s="1"/>
  <c r="E276" i="65"/>
  <c r="D276" i="65"/>
  <c r="C276" i="65"/>
  <c r="A276" i="65"/>
  <c r="G272" i="65"/>
  <c r="H272" i="65" s="1"/>
  <c r="E272" i="65"/>
  <c r="D272" i="65"/>
  <c r="C272" i="65"/>
  <c r="A272" i="65"/>
  <c r="G271" i="65"/>
  <c r="H271" i="65" s="1"/>
  <c r="E271" i="65"/>
  <c r="D271" i="65"/>
  <c r="C271" i="65"/>
  <c r="A271" i="65"/>
  <c r="G270" i="65"/>
  <c r="H270" i="65" s="1"/>
  <c r="E270" i="65"/>
  <c r="D270" i="65"/>
  <c r="C270" i="65"/>
  <c r="A270" i="65"/>
  <c r="G269" i="65"/>
  <c r="H269" i="65" s="1"/>
  <c r="E269" i="65"/>
  <c r="D269" i="65"/>
  <c r="C269" i="65"/>
  <c r="A269" i="65"/>
  <c r="G268" i="65"/>
  <c r="H268" i="65" s="1"/>
  <c r="E268" i="65"/>
  <c r="D268" i="65"/>
  <c r="C268" i="65"/>
  <c r="A268" i="65"/>
  <c r="G267" i="65"/>
  <c r="H267" i="65" s="1"/>
  <c r="E267" i="65"/>
  <c r="D267" i="65"/>
  <c r="C267" i="65"/>
  <c r="A267" i="65"/>
  <c r="G266" i="65"/>
  <c r="H266" i="65" s="1"/>
  <c r="E266" i="65"/>
  <c r="D266" i="65"/>
  <c r="C266" i="65"/>
  <c r="A266" i="65"/>
  <c r="G265" i="65"/>
  <c r="H265" i="65" s="1"/>
  <c r="E265" i="65"/>
  <c r="D265" i="65"/>
  <c r="C265" i="65"/>
  <c r="A265" i="65"/>
  <c r="G264" i="65"/>
  <c r="H264" i="65" s="1"/>
  <c r="E264" i="65"/>
  <c r="D264" i="65"/>
  <c r="C264" i="65"/>
  <c r="A264" i="65"/>
  <c r="G263" i="65"/>
  <c r="H263" i="65" s="1"/>
  <c r="E263" i="65"/>
  <c r="D263" i="65"/>
  <c r="C263" i="65"/>
  <c r="A263" i="65"/>
  <c r="G262" i="65"/>
  <c r="H262" i="65" s="1"/>
  <c r="E262" i="65"/>
  <c r="D262" i="65"/>
  <c r="C262" i="65"/>
  <c r="A262" i="65"/>
  <c r="D261" i="65"/>
  <c r="C261" i="65"/>
  <c r="D260" i="65"/>
  <c r="C260" i="65"/>
  <c r="G258" i="65"/>
  <c r="H258" i="65" s="1"/>
  <c r="E258" i="65"/>
  <c r="D258" i="65"/>
  <c r="C258" i="65"/>
  <c r="A258" i="65"/>
  <c r="G255" i="65"/>
  <c r="H255" i="65" s="1"/>
  <c r="E255" i="65"/>
  <c r="D255" i="65"/>
  <c r="C255" i="65"/>
  <c r="A255" i="65"/>
  <c r="G254" i="65"/>
  <c r="H254" i="65" s="1"/>
  <c r="E254" i="65"/>
  <c r="D254" i="65"/>
  <c r="C254" i="65"/>
  <c r="A254" i="65"/>
  <c r="G253" i="65"/>
  <c r="H253" i="65" s="1"/>
  <c r="E253" i="65"/>
  <c r="D253" i="65"/>
  <c r="C253" i="65"/>
  <c r="A253" i="65"/>
  <c r="G252" i="65"/>
  <c r="H252" i="65" s="1"/>
  <c r="E252" i="65"/>
  <c r="D252" i="65"/>
  <c r="C252" i="65"/>
  <c r="A252" i="65"/>
  <c r="G251" i="65"/>
  <c r="H251" i="65" s="1"/>
  <c r="E251" i="65"/>
  <c r="D251" i="65"/>
  <c r="C251" i="65"/>
  <c r="A251" i="65"/>
  <c r="G250" i="65"/>
  <c r="H250" i="65" s="1"/>
  <c r="E250" i="65"/>
  <c r="D250" i="65"/>
  <c r="C250" i="65"/>
  <c r="A250" i="65"/>
  <c r="G249" i="65"/>
  <c r="H249" i="65" s="1"/>
  <c r="E249" i="65"/>
  <c r="D249" i="65"/>
  <c r="C249" i="65"/>
  <c r="A249" i="65"/>
  <c r="G248" i="65"/>
  <c r="H248" i="65" s="1"/>
  <c r="E248" i="65"/>
  <c r="D248" i="65"/>
  <c r="C248" i="65"/>
  <c r="A248" i="65"/>
  <c r="G247" i="65"/>
  <c r="H247" i="65" s="1"/>
  <c r="E247" i="65"/>
  <c r="D247" i="65"/>
  <c r="C247" i="65"/>
  <c r="A247" i="65"/>
  <c r="G246" i="65"/>
  <c r="H246" i="65" s="1"/>
  <c r="E246" i="65"/>
  <c r="D246" i="65"/>
  <c r="C246" i="65"/>
  <c r="A246" i="65"/>
  <c r="G245" i="65"/>
  <c r="H245" i="65" s="1"/>
  <c r="E245" i="65"/>
  <c r="D245" i="65"/>
  <c r="C245" i="65"/>
  <c r="A245" i="65"/>
  <c r="G244" i="65"/>
  <c r="H244" i="65" s="1"/>
  <c r="E244" i="65"/>
  <c r="D244" i="65"/>
  <c r="C244" i="65"/>
  <c r="A244" i="65"/>
  <c r="G243" i="65"/>
  <c r="H243" i="65" s="1"/>
  <c r="E243" i="65"/>
  <c r="D243" i="65"/>
  <c r="C243" i="65"/>
  <c r="A243" i="65"/>
  <c r="G242" i="65"/>
  <c r="H242" i="65" s="1"/>
  <c r="E242" i="65"/>
  <c r="D242" i="65"/>
  <c r="C242" i="65"/>
  <c r="A242" i="65"/>
  <c r="G241" i="65"/>
  <c r="H241" i="65" s="1"/>
  <c r="E241" i="65"/>
  <c r="D241" i="65"/>
  <c r="C241" i="65"/>
  <c r="A241" i="65"/>
  <c r="G240" i="65"/>
  <c r="H240" i="65" s="1"/>
  <c r="E240" i="65"/>
  <c r="D240" i="65"/>
  <c r="C240" i="65"/>
  <c r="A240" i="65"/>
  <c r="G239" i="65"/>
  <c r="H239" i="65" s="1"/>
  <c r="E239" i="65"/>
  <c r="D239" i="65"/>
  <c r="C239" i="65"/>
  <c r="A239" i="65"/>
  <c r="G238" i="65"/>
  <c r="H238" i="65" s="1"/>
  <c r="E238" i="65"/>
  <c r="D238" i="65"/>
  <c r="C238" i="65"/>
  <c r="A238" i="65"/>
  <c r="G237" i="65"/>
  <c r="H237" i="65" s="1"/>
  <c r="E237" i="65"/>
  <c r="D237" i="65"/>
  <c r="C237" i="65"/>
  <c r="A237" i="65"/>
  <c r="G236" i="65"/>
  <c r="H236" i="65" s="1"/>
  <c r="E236" i="65"/>
  <c r="D236" i="65"/>
  <c r="C236" i="65"/>
  <c r="A236" i="65"/>
  <c r="G235" i="65"/>
  <c r="H235" i="65" s="1"/>
  <c r="E235" i="65"/>
  <c r="D235" i="65"/>
  <c r="C235" i="65"/>
  <c r="A235" i="65"/>
  <c r="G233" i="65"/>
  <c r="H233" i="65" s="1"/>
  <c r="E233" i="65"/>
  <c r="D233" i="65"/>
  <c r="C233" i="65"/>
  <c r="A233" i="65"/>
  <c r="G232" i="65"/>
  <c r="H232" i="65" s="1"/>
  <c r="E232" i="65"/>
  <c r="D232" i="65"/>
  <c r="C232" i="65"/>
  <c r="A232" i="65"/>
  <c r="D231" i="65"/>
  <c r="C231" i="65"/>
  <c r="G230" i="65"/>
  <c r="H230" i="65" s="1"/>
  <c r="A230" i="65"/>
  <c r="G225" i="65"/>
  <c r="H225" i="65" s="1"/>
  <c r="A225" i="65"/>
  <c r="G224" i="65"/>
  <c r="H224" i="65" s="1"/>
  <c r="A224" i="65"/>
  <c r="G223" i="65"/>
  <c r="H223" i="65" s="1"/>
  <c r="A223" i="65"/>
  <c r="G222" i="65"/>
  <c r="H222" i="65" s="1"/>
  <c r="A222" i="65"/>
  <c r="G221" i="65"/>
  <c r="H221" i="65" s="1"/>
  <c r="A221" i="65"/>
  <c r="G220" i="65"/>
  <c r="H220" i="65" s="1"/>
  <c r="D220" i="65"/>
  <c r="A220" i="65"/>
  <c r="G219" i="65"/>
  <c r="H219" i="65" s="1"/>
  <c r="E219" i="65"/>
  <c r="D219" i="65"/>
  <c r="A219" i="65"/>
  <c r="G218" i="65"/>
  <c r="H218" i="65" s="1"/>
  <c r="E218" i="65"/>
  <c r="D218" i="65"/>
  <c r="A218" i="65"/>
  <c r="G217" i="65"/>
  <c r="H217" i="65" s="1"/>
  <c r="E217" i="65"/>
  <c r="D217" i="65"/>
  <c r="C217" i="65"/>
  <c r="A217" i="65"/>
  <c r="G216" i="65"/>
  <c r="H216" i="65" s="1"/>
  <c r="E216" i="65"/>
  <c r="D216" i="65"/>
  <c r="C216" i="65"/>
  <c r="A216" i="65"/>
  <c r="D215" i="65"/>
  <c r="C215" i="65"/>
  <c r="D214" i="65"/>
  <c r="C214" i="65"/>
  <c r="G212" i="65"/>
  <c r="H212" i="65" s="1"/>
  <c r="E212" i="65"/>
  <c r="D212" i="65"/>
  <c r="C212" i="65"/>
  <c r="A212" i="65"/>
  <c r="G210" i="65"/>
  <c r="H210" i="65" s="1"/>
  <c r="E210" i="65"/>
  <c r="D210" i="65"/>
  <c r="C210" i="65"/>
  <c r="A210" i="65"/>
  <c r="G209" i="65"/>
  <c r="H209" i="65" s="1"/>
  <c r="E209" i="65"/>
  <c r="D209" i="65"/>
  <c r="C209" i="65"/>
  <c r="A209" i="65"/>
  <c r="G208" i="65"/>
  <c r="H208" i="65" s="1"/>
  <c r="E208" i="65"/>
  <c r="D208" i="65"/>
  <c r="C208" i="65"/>
  <c r="A208" i="65"/>
  <c r="G207" i="65"/>
  <c r="H207" i="65" s="1"/>
  <c r="E207" i="65"/>
  <c r="D207" i="65"/>
  <c r="C207" i="65"/>
  <c r="A207" i="65"/>
  <c r="G206" i="65"/>
  <c r="H206" i="65" s="1"/>
  <c r="E206" i="65"/>
  <c r="D206" i="65"/>
  <c r="C206" i="65"/>
  <c r="A206" i="65"/>
  <c r="G205" i="65"/>
  <c r="H205" i="65" s="1"/>
  <c r="E205" i="65"/>
  <c r="D205" i="65"/>
  <c r="C205" i="65"/>
  <c r="A205" i="65"/>
  <c r="G204" i="65"/>
  <c r="H204" i="65" s="1"/>
  <c r="E204" i="65"/>
  <c r="D204" i="65"/>
  <c r="C204" i="65"/>
  <c r="A204" i="65"/>
  <c r="G203" i="65"/>
  <c r="H203" i="65" s="1"/>
  <c r="E203" i="65"/>
  <c r="D203" i="65"/>
  <c r="C203" i="65"/>
  <c r="A203" i="65"/>
  <c r="G202" i="65"/>
  <c r="H202" i="65" s="1"/>
  <c r="E202" i="65"/>
  <c r="D202" i="65"/>
  <c r="C202" i="65"/>
  <c r="A202" i="65"/>
  <c r="G201" i="65"/>
  <c r="H201" i="65" s="1"/>
  <c r="E201" i="65"/>
  <c r="D201" i="65"/>
  <c r="C201" i="65"/>
  <c r="A201" i="65"/>
  <c r="G200" i="65"/>
  <c r="H200" i="65" s="1"/>
  <c r="E200" i="65"/>
  <c r="D200" i="65"/>
  <c r="C200" i="65"/>
  <c r="A200" i="65"/>
  <c r="G199" i="65"/>
  <c r="H199" i="65" s="1"/>
  <c r="E199" i="65"/>
  <c r="D199" i="65"/>
  <c r="C199" i="65"/>
  <c r="A199" i="65"/>
  <c r="G198" i="65"/>
  <c r="H198" i="65" s="1"/>
  <c r="E198" i="65"/>
  <c r="D198" i="65"/>
  <c r="C198" i="65"/>
  <c r="A198" i="65"/>
  <c r="G197" i="65"/>
  <c r="H197" i="65" s="1"/>
  <c r="E197" i="65"/>
  <c r="D197" i="65"/>
  <c r="C197" i="65"/>
  <c r="A197" i="65"/>
  <c r="G196" i="65"/>
  <c r="H196" i="65" s="1"/>
  <c r="E196" i="65"/>
  <c r="D196" i="65"/>
  <c r="C196" i="65"/>
  <c r="A196" i="65"/>
  <c r="G195" i="65"/>
  <c r="H195" i="65" s="1"/>
  <c r="E195" i="65"/>
  <c r="D195" i="65"/>
  <c r="C195" i="65"/>
  <c r="A195" i="65"/>
  <c r="G194" i="65"/>
  <c r="H194" i="65" s="1"/>
  <c r="E194" i="65"/>
  <c r="D194" i="65"/>
  <c r="C194" i="65"/>
  <c r="A194" i="65"/>
  <c r="G193" i="65"/>
  <c r="H193" i="65" s="1"/>
  <c r="E193" i="65"/>
  <c r="D193" i="65"/>
  <c r="C193" i="65"/>
  <c r="A193" i="65"/>
  <c r="G192" i="65"/>
  <c r="H192" i="65" s="1"/>
  <c r="E192" i="65"/>
  <c r="D192" i="65"/>
  <c r="C192" i="65"/>
  <c r="A192" i="65"/>
  <c r="G191" i="65"/>
  <c r="H191" i="65" s="1"/>
  <c r="E191" i="65"/>
  <c r="D191" i="65"/>
  <c r="C191" i="65"/>
  <c r="A191" i="65"/>
  <c r="G190" i="65"/>
  <c r="H190" i="65" s="1"/>
  <c r="E190" i="65"/>
  <c r="D190" i="65"/>
  <c r="C190" i="65"/>
  <c r="A190" i="65"/>
  <c r="G189" i="65"/>
  <c r="H189" i="65" s="1"/>
  <c r="E189" i="65"/>
  <c r="D189" i="65"/>
  <c r="C189" i="65"/>
  <c r="A189" i="65"/>
  <c r="G188" i="65"/>
  <c r="H188" i="65" s="1"/>
  <c r="E188" i="65"/>
  <c r="D188" i="65"/>
  <c r="C188" i="65"/>
  <c r="A188" i="65"/>
  <c r="G187" i="65"/>
  <c r="H187" i="65" s="1"/>
  <c r="E187" i="65"/>
  <c r="D187" i="65"/>
  <c r="C187" i="65"/>
  <c r="A187" i="65"/>
  <c r="G186" i="65"/>
  <c r="H186" i="65" s="1"/>
  <c r="E186" i="65"/>
  <c r="D186" i="65"/>
  <c r="C186" i="65"/>
  <c r="A186" i="65"/>
  <c r="G185" i="65"/>
  <c r="H185" i="65" s="1"/>
  <c r="E185" i="65"/>
  <c r="D185" i="65"/>
  <c r="C185" i="65"/>
  <c r="A185" i="65"/>
  <c r="G184" i="65"/>
  <c r="H184" i="65" s="1"/>
  <c r="E184" i="65"/>
  <c r="D184" i="65"/>
  <c r="C184" i="65"/>
  <c r="A184" i="65"/>
  <c r="G183" i="65"/>
  <c r="H183" i="65" s="1"/>
  <c r="E183" i="65"/>
  <c r="D183" i="65"/>
  <c r="C183" i="65"/>
  <c r="A183" i="65"/>
  <c r="D182" i="65"/>
  <c r="C182" i="65"/>
  <c r="A182" i="65"/>
  <c r="G181" i="65"/>
  <c r="H181" i="65" s="1"/>
  <c r="E181" i="65"/>
  <c r="D181" i="65"/>
  <c r="C181" i="65"/>
  <c r="A181" i="65"/>
  <c r="G180" i="65"/>
  <c r="H180" i="65" s="1"/>
  <c r="E180" i="65"/>
  <c r="D180" i="65"/>
  <c r="C180" i="65"/>
  <c r="A180" i="65"/>
  <c r="G179" i="65"/>
  <c r="H179" i="65" s="1"/>
  <c r="E179" i="65"/>
  <c r="D179" i="65"/>
  <c r="C179" i="65"/>
  <c r="A179" i="65"/>
  <c r="G178" i="65"/>
  <c r="H178" i="65" s="1"/>
  <c r="E178" i="65"/>
  <c r="D178" i="65"/>
  <c r="C178" i="65"/>
  <c r="A178" i="65"/>
  <c r="G177" i="65"/>
  <c r="H177" i="65" s="1"/>
  <c r="E177" i="65"/>
  <c r="D177" i="65"/>
  <c r="C177" i="65"/>
  <c r="A177" i="65"/>
  <c r="G176" i="65"/>
  <c r="H176" i="65" s="1"/>
  <c r="E176" i="65"/>
  <c r="D176" i="65"/>
  <c r="C176" i="65"/>
  <c r="A176" i="65"/>
  <c r="G175" i="65"/>
  <c r="H175" i="65" s="1"/>
  <c r="E175" i="65"/>
  <c r="D175" i="65"/>
  <c r="C175" i="65"/>
  <c r="A175" i="65"/>
  <c r="G174" i="65"/>
  <c r="H174" i="65" s="1"/>
  <c r="E174" i="65"/>
  <c r="D174" i="65"/>
  <c r="C174" i="65"/>
  <c r="A174" i="65"/>
  <c r="G173" i="65"/>
  <c r="H173" i="65" s="1"/>
  <c r="E173" i="65"/>
  <c r="D173" i="65"/>
  <c r="C173" i="65"/>
  <c r="A173" i="65"/>
  <c r="G172" i="65"/>
  <c r="H172" i="65" s="1"/>
  <c r="E172" i="65"/>
  <c r="D172" i="65"/>
  <c r="C172" i="65"/>
  <c r="A172" i="65"/>
  <c r="G171" i="65"/>
  <c r="H171" i="65" s="1"/>
  <c r="E171" i="65"/>
  <c r="D171" i="65"/>
  <c r="C171" i="65"/>
  <c r="A171" i="65"/>
  <c r="G170" i="65"/>
  <c r="H170" i="65" s="1"/>
  <c r="E170" i="65"/>
  <c r="D170" i="65"/>
  <c r="C170" i="65"/>
  <c r="A170" i="65"/>
  <c r="G169" i="65"/>
  <c r="H169" i="65" s="1"/>
  <c r="E169" i="65"/>
  <c r="D169" i="65"/>
  <c r="C169" i="65"/>
  <c r="A169" i="65"/>
  <c r="G168" i="65"/>
  <c r="H168" i="65" s="1"/>
  <c r="E168" i="65"/>
  <c r="D168" i="65"/>
  <c r="C168" i="65"/>
  <c r="A168" i="65"/>
  <c r="G167" i="65"/>
  <c r="H167" i="65" s="1"/>
  <c r="E167" i="65"/>
  <c r="D167" i="65"/>
  <c r="C167" i="65"/>
  <c r="A167" i="65"/>
  <c r="G166" i="65"/>
  <c r="H166" i="65" s="1"/>
  <c r="E166" i="65"/>
  <c r="D166" i="65"/>
  <c r="C166" i="65"/>
  <c r="A166" i="65"/>
  <c r="G165" i="65"/>
  <c r="H165" i="65" s="1"/>
  <c r="E165" i="65"/>
  <c r="D165" i="65"/>
  <c r="C165" i="65"/>
  <c r="A165" i="65"/>
  <c r="G164" i="65"/>
  <c r="H164" i="65" s="1"/>
  <c r="E164" i="65"/>
  <c r="D164" i="65"/>
  <c r="C164" i="65"/>
  <c r="A164" i="65"/>
  <c r="G163" i="65"/>
  <c r="H163" i="65" s="1"/>
  <c r="E163" i="65"/>
  <c r="D163" i="65"/>
  <c r="C163" i="65"/>
  <c r="A163" i="65"/>
  <c r="G162" i="65"/>
  <c r="H162" i="65" s="1"/>
  <c r="E162" i="65"/>
  <c r="D162" i="65"/>
  <c r="C162" i="65"/>
  <c r="A162" i="65"/>
  <c r="G161" i="65"/>
  <c r="H161" i="65" s="1"/>
  <c r="E161" i="65"/>
  <c r="D161" i="65"/>
  <c r="C161" i="65"/>
  <c r="A161" i="65"/>
  <c r="G160" i="65"/>
  <c r="H160" i="65" s="1"/>
  <c r="E160" i="65"/>
  <c r="D160" i="65"/>
  <c r="C160" i="65"/>
  <c r="A160" i="65"/>
  <c r="G159" i="65"/>
  <c r="H159" i="65" s="1"/>
  <c r="E159" i="65"/>
  <c r="D159" i="65"/>
  <c r="C159" i="65"/>
  <c r="A159" i="65"/>
  <c r="D158" i="65"/>
  <c r="C158" i="65"/>
  <c r="A158" i="65"/>
  <c r="D157" i="65"/>
  <c r="C157" i="65"/>
  <c r="G156" i="65"/>
  <c r="H156" i="65" s="1"/>
  <c r="E156" i="65"/>
  <c r="D156" i="65"/>
  <c r="C156" i="65"/>
  <c r="A156" i="65"/>
  <c r="G155" i="65"/>
  <c r="H155" i="65" s="1"/>
  <c r="E155" i="65"/>
  <c r="D155" i="65"/>
  <c r="C155" i="65"/>
  <c r="A155" i="65"/>
  <c r="G154" i="65"/>
  <c r="H154" i="65" s="1"/>
  <c r="E154" i="65"/>
  <c r="D154" i="65"/>
  <c r="C154" i="65"/>
  <c r="A154" i="65"/>
  <c r="G153" i="65"/>
  <c r="H153" i="65" s="1"/>
  <c r="E153" i="65"/>
  <c r="D153" i="65"/>
  <c r="C153" i="65"/>
  <c r="A153" i="65"/>
  <c r="G152" i="65"/>
  <c r="H152" i="65" s="1"/>
  <c r="E152" i="65"/>
  <c r="D152" i="65"/>
  <c r="C152" i="65"/>
  <c r="A152" i="65"/>
  <c r="G151" i="65"/>
  <c r="H151" i="65" s="1"/>
  <c r="E151" i="65"/>
  <c r="D151" i="65"/>
  <c r="C151" i="65"/>
  <c r="A151" i="65"/>
  <c r="G150" i="65"/>
  <c r="H150" i="65" s="1"/>
  <c r="E150" i="65"/>
  <c r="D150" i="65"/>
  <c r="C150" i="65"/>
  <c r="A150" i="65"/>
  <c r="G149" i="65"/>
  <c r="H149" i="65" s="1"/>
  <c r="E149" i="65"/>
  <c r="D149" i="65"/>
  <c r="C149" i="65"/>
  <c r="A149" i="65"/>
  <c r="G148" i="65"/>
  <c r="H148" i="65" s="1"/>
  <c r="E148" i="65"/>
  <c r="D148" i="65"/>
  <c r="C148" i="65"/>
  <c r="A148" i="65"/>
  <c r="G147" i="65"/>
  <c r="H147" i="65" s="1"/>
  <c r="E147" i="65"/>
  <c r="D147" i="65"/>
  <c r="C147" i="65"/>
  <c r="A147" i="65"/>
  <c r="G146" i="65"/>
  <c r="H146" i="65" s="1"/>
  <c r="E146" i="65"/>
  <c r="D146" i="65"/>
  <c r="C146" i="65"/>
  <c r="A146" i="65"/>
  <c r="G145" i="65"/>
  <c r="H145" i="65" s="1"/>
  <c r="E145" i="65"/>
  <c r="D145" i="65"/>
  <c r="C145" i="65"/>
  <c r="A145" i="65"/>
  <c r="G144" i="65"/>
  <c r="H144" i="65" s="1"/>
  <c r="E144" i="65"/>
  <c r="D144" i="65"/>
  <c r="C144" i="65"/>
  <c r="A144" i="65"/>
  <c r="G143" i="65"/>
  <c r="H143" i="65" s="1"/>
  <c r="E143" i="65"/>
  <c r="D143" i="65"/>
  <c r="C143" i="65"/>
  <c r="A143" i="65"/>
  <c r="G142" i="65"/>
  <c r="H142" i="65" s="1"/>
  <c r="E142" i="65"/>
  <c r="D142" i="65"/>
  <c r="C142" i="65"/>
  <c r="A142" i="65"/>
  <c r="G141" i="65"/>
  <c r="H141" i="65" s="1"/>
  <c r="E141" i="65"/>
  <c r="D141" i="65"/>
  <c r="C141" i="65"/>
  <c r="A141" i="65"/>
  <c r="G140" i="65"/>
  <c r="H140" i="65" s="1"/>
  <c r="E140" i="65"/>
  <c r="D140" i="65"/>
  <c r="C140" i="65"/>
  <c r="A140" i="65"/>
  <c r="G139" i="65"/>
  <c r="H139" i="65" s="1"/>
  <c r="E139" i="65"/>
  <c r="D139" i="65"/>
  <c r="C139" i="65"/>
  <c r="A139" i="65"/>
  <c r="G138" i="65"/>
  <c r="H138" i="65" s="1"/>
  <c r="E138" i="65"/>
  <c r="D138" i="65"/>
  <c r="C138" i="65"/>
  <c r="A138" i="65"/>
  <c r="G137" i="65"/>
  <c r="H137" i="65" s="1"/>
  <c r="E137" i="65"/>
  <c r="D137" i="65"/>
  <c r="C137" i="65"/>
  <c r="A137" i="65"/>
  <c r="G136" i="65"/>
  <c r="H136" i="65" s="1"/>
  <c r="E136" i="65"/>
  <c r="D136" i="65"/>
  <c r="C136" i="65"/>
  <c r="A136" i="65"/>
  <c r="G135" i="65"/>
  <c r="H135" i="65" s="1"/>
  <c r="E135" i="65"/>
  <c r="D135" i="65"/>
  <c r="C135" i="65"/>
  <c r="A135" i="65"/>
  <c r="G134" i="65"/>
  <c r="H134" i="65" s="1"/>
  <c r="E134" i="65"/>
  <c r="D134" i="65"/>
  <c r="C134" i="65"/>
  <c r="A134" i="65"/>
  <c r="D133" i="65"/>
  <c r="C133" i="65"/>
  <c r="A133" i="65"/>
  <c r="G132" i="65"/>
  <c r="H132" i="65" s="1"/>
  <c r="E132" i="65"/>
  <c r="D132" i="65"/>
  <c r="C132" i="65"/>
  <c r="A132" i="65"/>
  <c r="G131" i="65"/>
  <c r="H131" i="65" s="1"/>
  <c r="E131" i="65"/>
  <c r="D131" i="65"/>
  <c r="C131" i="65"/>
  <c r="A131" i="65"/>
  <c r="G130" i="65"/>
  <c r="H130" i="65" s="1"/>
  <c r="E130" i="65"/>
  <c r="D130" i="65"/>
  <c r="C130" i="65"/>
  <c r="A130" i="65"/>
  <c r="G129" i="65"/>
  <c r="H129" i="65" s="1"/>
  <c r="E129" i="65"/>
  <c r="D129" i="65"/>
  <c r="C129" i="65"/>
  <c r="A129" i="65"/>
  <c r="G128" i="65"/>
  <c r="H128" i="65" s="1"/>
  <c r="E128" i="65"/>
  <c r="D128" i="65"/>
  <c r="C128" i="65"/>
  <c r="A128" i="65"/>
  <c r="G127" i="65"/>
  <c r="H127" i="65" s="1"/>
  <c r="E127" i="65"/>
  <c r="D127" i="65"/>
  <c r="C127" i="65"/>
  <c r="A127" i="65"/>
  <c r="G126" i="65"/>
  <c r="H126" i="65" s="1"/>
  <c r="E126" i="65"/>
  <c r="D126" i="65"/>
  <c r="C126" i="65"/>
  <c r="A126" i="65"/>
  <c r="G125" i="65"/>
  <c r="H125" i="65" s="1"/>
  <c r="E125" i="65"/>
  <c r="D125" i="65"/>
  <c r="C125" i="65"/>
  <c r="A125" i="65"/>
  <c r="G124" i="65"/>
  <c r="H124" i="65" s="1"/>
  <c r="E124" i="65"/>
  <c r="D124" i="65"/>
  <c r="C124" i="65"/>
  <c r="A124" i="65"/>
  <c r="G123" i="65"/>
  <c r="H123" i="65" s="1"/>
  <c r="E123" i="65"/>
  <c r="D123" i="65"/>
  <c r="C123" i="65"/>
  <c r="A123" i="65"/>
  <c r="G122" i="65"/>
  <c r="H122" i="65" s="1"/>
  <c r="E122" i="65"/>
  <c r="D122" i="65"/>
  <c r="C122" i="65"/>
  <c r="A122" i="65"/>
  <c r="G121" i="65"/>
  <c r="H121" i="65" s="1"/>
  <c r="E121" i="65"/>
  <c r="D121" i="65"/>
  <c r="C121" i="65"/>
  <c r="A121" i="65"/>
  <c r="G120" i="65"/>
  <c r="H120" i="65" s="1"/>
  <c r="E120" i="65"/>
  <c r="D120" i="65"/>
  <c r="C120" i="65"/>
  <c r="A120" i="65"/>
  <c r="G119" i="65"/>
  <c r="H119" i="65" s="1"/>
  <c r="E119" i="65"/>
  <c r="D119" i="65"/>
  <c r="C119" i="65"/>
  <c r="A119" i="65"/>
  <c r="G118" i="65"/>
  <c r="H118" i="65" s="1"/>
  <c r="E118" i="65"/>
  <c r="D118" i="65"/>
  <c r="C118" i="65"/>
  <c r="A118" i="65"/>
  <c r="G117" i="65"/>
  <c r="H117" i="65" s="1"/>
  <c r="E117" i="65"/>
  <c r="D117" i="65"/>
  <c r="C117" i="65"/>
  <c r="A117" i="65"/>
  <c r="G116" i="65"/>
  <c r="H116" i="65" s="1"/>
  <c r="E116" i="65"/>
  <c r="D116" i="65"/>
  <c r="C116" i="65"/>
  <c r="A116" i="65"/>
  <c r="G115" i="65"/>
  <c r="H115" i="65" s="1"/>
  <c r="E115" i="65"/>
  <c r="D115" i="65"/>
  <c r="C115" i="65"/>
  <c r="A115" i="65"/>
  <c r="G114" i="65"/>
  <c r="H114" i="65" s="1"/>
  <c r="E114" i="65"/>
  <c r="D114" i="65"/>
  <c r="C114" i="65"/>
  <c r="A114" i="65"/>
  <c r="G113" i="65"/>
  <c r="H113" i="65" s="1"/>
  <c r="E113" i="65"/>
  <c r="D113" i="65"/>
  <c r="C113" i="65"/>
  <c r="A113" i="65"/>
  <c r="G112" i="65"/>
  <c r="H112" i="65" s="1"/>
  <c r="E112" i="65"/>
  <c r="D112" i="65"/>
  <c r="C112" i="65"/>
  <c r="A112" i="65"/>
  <c r="G111" i="65"/>
  <c r="H111" i="65" s="1"/>
  <c r="E111" i="65"/>
  <c r="D111" i="65"/>
  <c r="C111" i="65"/>
  <c r="A111" i="65"/>
  <c r="G110" i="65"/>
  <c r="H110" i="65" s="1"/>
  <c r="E110" i="65"/>
  <c r="D110" i="65"/>
  <c r="C110" i="65"/>
  <c r="A110" i="65"/>
  <c r="D109" i="65"/>
  <c r="C109" i="65"/>
  <c r="A109" i="65"/>
  <c r="G108" i="65"/>
  <c r="H108" i="65" s="1"/>
  <c r="E108" i="65"/>
  <c r="D108" i="65"/>
  <c r="C108" i="65"/>
  <c r="A108" i="65"/>
  <c r="G107" i="65"/>
  <c r="H107" i="65" s="1"/>
  <c r="E107" i="65"/>
  <c r="D107" i="65"/>
  <c r="C107" i="65"/>
  <c r="A107" i="65"/>
  <c r="G106" i="65"/>
  <c r="H106" i="65" s="1"/>
  <c r="E106" i="65"/>
  <c r="D106" i="65"/>
  <c r="C106" i="65"/>
  <c r="A106" i="65"/>
  <c r="G105" i="65"/>
  <c r="H105" i="65" s="1"/>
  <c r="E105" i="65"/>
  <c r="D105" i="65"/>
  <c r="C105" i="65"/>
  <c r="A105" i="65"/>
  <c r="G104" i="65"/>
  <c r="H104" i="65" s="1"/>
  <c r="E104" i="65"/>
  <c r="D104" i="65"/>
  <c r="C104" i="65"/>
  <c r="A104" i="65"/>
  <c r="G103" i="65"/>
  <c r="H103" i="65" s="1"/>
  <c r="E103" i="65"/>
  <c r="D103" i="65"/>
  <c r="C103" i="65"/>
  <c r="A103" i="65"/>
  <c r="G102" i="65"/>
  <c r="H102" i="65" s="1"/>
  <c r="E102" i="65"/>
  <c r="D102" i="65"/>
  <c r="C102" i="65"/>
  <c r="A102" i="65"/>
  <c r="G101" i="65"/>
  <c r="H101" i="65" s="1"/>
  <c r="E101" i="65"/>
  <c r="D101" i="65"/>
  <c r="C101" i="65"/>
  <c r="A101" i="65"/>
  <c r="G100" i="65"/>
  <c r="H100" i="65" s="1"/>
  <c r="E100" i="65"/>
  <c r="D100" i="65"/>
  <c r="C100" i="65"/>
  <c r="A100" i="65"/>
  <c r="G99" i="65"/>
  <c r="H99" i="65" s="1"/>
  <c r="E99" i="65"/>
  <c r="D99" i="65"/>
  <c r="C99" i="65"/>
  <c r="A99" i="65"/>
  <c r="G98" i="65"/>
  <c r="H98" i="65" s="1"/>
  <c r="E98" i="65"/>
  <c r="D98" i="65"/>
  <c r="C98" i="65"/>
  <c r="A98" i="65"/>
  <c r="G97" i="65"/>
  <c r="H97" i="65" s="1"/>
  <c r="E97" i="65"/>
  <c r="D97" i="65"/>
  <c r="C97" i="65"/>
  <c r="A97" i="65"/>
  <c r="G96" i="65"/>
  <c r="H96" i="65" s="1"/>
  <c r="E96" i="65"/>
  <c r="D96" i="65"/>
  <c r="C96" i="65"/>
  <c r="A96" i="65"/>
  <c r="G95" i="65"/>
  <c r="H95" i="65" s="1"/>
  <c r="E95" i="65"/>
  <c r="D95" i="65"/>
  <c r="C95" i="65"/>
  <c r="A95" i="65"/>
  <c r="G94" i="65"/>
  <c r="H94" i="65" s="1"/>
  <c r="E94" i="65"/>
  <c r="D94" i="65"/>
  <c r="C94" i="65"/>
  <c r="A94" i="65"/>
  <c r="G93" i="65"/>
  <c r="H93" i="65" s="1"/>
  <c r="E93" i="65"/>
  <c r="D93" i="65"/>
  <c r="C93" i="65"/>
  <c r="A93" i="65"/>
  <c r="G92" i="65"/>
  <c r="H92" i="65" s="1"/>
  <c r="E92" i="65"/>
  <c r="D92" i="65"/>
  <c r="C92" i="65"/>
  <c r="A92" i="65"/>
  <c r="G91" i="65"/>
  <c r="H91" i="65" s="1"/>
  <c r="E91" i="65"/>
  <c r="D91" i="65"/>
  <c r="C91" i="65"/>
  <c r="A91" i="65"/>
  <c r="G90" i="65"/>
  <c r="H90" i="65" s="1"/>
  <c r="E90" i="65"/>
  <c r="D90" i="65"/>
  <c r="C90" i="65"/>
  <c r="A90" i="65"/>
  <c r="G89" i="65"/>
  <c r="H89" i="65" s="1"/>
  <c r="E89" i="65"/>
  <c r="D89" i="65"/>
  <c r="C89" i="65"/>
  <c r="A89" i="65"/>
  <c r="G88" i="65"/>
  <c r="H88" i="65" s="1"/>
  <c r="E88" i="65"/>
  <c r="D88" i="65"/>
  <c r="C88" i="65"/>
  <c r="A88" i="65"/>
  <c r="G87" i="65"/>
  <c r="H87" i="65" s="1"/>
  <c r="E87" i="65"/>
  <c r="D87" i="65"/>
  <c r="C87" i="65"/>
  <c r="A87" i="65"/>
  <c r="G86" i="65"/>
  <c r="H86" i="65" s="1"/>
  <c r="E86" i="65"/>
  <c r="D86" i="65"/>
  <c r="C86" i="65"/>
  <c r="A86" i="65"/>
  <c r="G85" i="65"/>
  <c r="H85" i="65" s="1"/>
  <c r="E85" i="65"/>
  <c r="D85" i="65"/>
  <c r="C85" i="65"/>
  <c r="A85" i="65"/>
  <c r="G84" i="65"/>
  <c r="H84" i="65" s="1"/>
  <c r="E84" i="65"/>
  <c r="D84" i="65"/>
  <c r="C84" i="65"/>
  <c r="A84" i="65"/>
  <c r="G83" i="65"/>
  <c r="H83" i="65" s="1"/>
  <c r="E83" i="65"/>
  <c r="D83" i="65"/>
  <c r="C83" i="65"/>
  <c r="A83" i="65"/>
  <c r="D82" i="65"/>
  <c r="C82" i="65"/>
  <c r="A82" i="65"/>
  <c r="G81" i="65"/>
  <c r="H81" i="65" s="1"/>
  <c r="E81" i="65"/>
  <c r="D81" i="65"/>
  <c r="C81" i="65"/>
  <c r="A81" i="65"/>
  <c r="G80" i="65"/>
  <c r="H80" i="65" s="1"/>
  <c r="E80" i="65"/>
  <c r="D80" i="65"/>
  <c r="C80" i="65"/>
  <c r="A80" i="65"/>
  <c r="G79" i="65"/>
  <c r="H79" i="65" s="1"/>
  <c r="E79" i="65"/>
  <c r="D79" i="65"/>
  <c r="C79" i="65"/>
  <c r="A79" i="65"/>
  <c r="G78" i="65"/>
  <c r="H78" i="65" s="1"/>
  <c r="E78" i="65"/>
  <c r="D78" i="65"/>
  <c r="C78" i="65"/>
  <c r="A78" i="65"/>
  <c r="G77" i="65"/>
  <c r="H77" i="65" s="1"/>
  <c r="E77" i="65"/>
  <c r="D77" i="65"/>
  <c r="C77" i="65"/>
  <c r="A77" i="65"/>
  <c r="G76" i="65"/>
  <c r="H76" i="65" s="1"/>
  <c r="E76" i="65"/>
  <c r="D76" i="65"/>
  <c r="C76" i="65"/>
  <c r="A76" i="65"/>
  <c r="G75" i="65"/>
  <c r="H75" i="65" s="1"/>
  <c r="E75" i="65"/>
  <c r="D75" i="65"/>
  <c r="C75" i="65"/>
  <c r="A75" i="65"/>
  <c r="G74" i="65"/>
  <c r="H74" i="65" s="1"/>
  <c r="E74" i="65"/>
  <c r="D74" i="65"/>
  <c r="C74" i="65"/>
  <c r="A74" i="65"/>
  <c r="G73" i="65"/>
  <c r="H73" i="65" s="1"/>
  <c r="E73" i="65"/>
  <c r="D73" i="65"/>
  <c r="C73" i="65"/>
  <c r="A73" i="65"/>
  <c r="G72" i="65"/>
  <c r="H72" i="65" s="1"/>
  <c r="E72" i="65"/>
  <c r="D72" i="65"/>
  <c r="C72" i="65"/>
  <c r="A72" i="65"/>
  <c r="G71" i="65"/>
  <c r="H71" i="65" s="1"/>
  <c r="E71" i="65"/>
  <c r="D71" i="65"/>
  <c r="C71" i="65"/>
  <c r="A71" i="65"/>
  <c r="G70" i="65"/>
  <c r="H70" i="65" s="1"/>
  <c r="E70" i="65"/>
  <c r="D70" i="65"/>
  <c r="C70" i="65"/>
  <c r="A70" i="65"/>
  <c r="G69" i="65"/>
  <c r="H69" i="65" s="1"/>
  <c r="E69" i="65"/>
  <c r="D69" i="65"/>
  <c r="C69" i="65"/>
  <c r="A69" i="65"/>
  <c r="G68" i="65"/>
  <c r="H68" i="65" s="1"/>
  <c r="E68" i="65"/>
  <c r="D68" i="65"/>
  <c r="C68" i="65"/>
  <c r="A68" i="65"/>
  <c r="G67" i="65"/>
  <c r="H67" i="65" s="1"/>
  <c r="E67" i="65"/>
  <c r="D67" i="65"/>
  <c r="C67" i="65"/>
  <c r="A67" i="65"/>
  <c r="G66" i="65"/>
  <c r="H66" i="65" s="1"/>
  <c r="E66" i="65"/>
  <c r="D66" i="65"/>
  <c r="C66" i="65"/>
  <c r="A66" i="65"/>
  <c r="G65" i="65"/>
  <c r="H65" i="65" s="1"/>
  <c r="E65" i="65"/>
  <c r="D65" i="65"/>
  <c r="C65" i="65"/>
  <c r="A65" i="65"/>
  <c r="G64" i="65"/>
  <c r="H64" i="65" s="1"/>
  <c r="E64" i="65"/>
  <c r="D64" i="65"/>
  <c r="C64" i="65"/>
  <c r="A64" i="65"/>
  <c r="G63" i="65"/>
  <c r="H63" i="65" s="1"/>
  <c r="E63" i="65"/>
  <c r="D63" i="65"/>
  <c r="C63" i="65"/>
  <c r="A63" i="65"/>
  <c r="G62" i="65"/>
  <c r="H62" i="65" s="1"/>
  <c r="E62" i="65"/>
  <c r="D62" i="65"/>
  <c r="C62" i="65"/>
  <c r="A62" i="65"/>
  <c r="G61" i="65"/>
  <c r="H61" i="65" s="1"/>
  <c r="E61" i="65"/>
  <c r="D61" i="65"/>
  <c r="C61" i="65"/>
  <c r="A61" i="65"/>
  <c r="G60" i="65"/>
  <c r="H60" i="65" s="1"/>
  <c r="E60" i="65"/>
  <c r="D60" i="65"/>
  <c r="C60" i="65"/>
  <c r="A60" i="65"/>
  <c r="G59" i="65"/>
  <c r="H59" i="65" s="1"/>
  <c r="E59" i="65"/>
  <c r="D59" i="65"/>
  <c r="C59" i="65"/>
  <c r="A59" i="65"/>
  <c r="D58" i="65"/>
  <c r="C58" i="65"/>
  <c r="A58" i="65"/>
  <c r="G57" i="65"/>
  <c r="H57" i="65" s="1"/>
  <c r="E57" i="65"/>
  <c r="D57" i="65"/>
  <c r="C57" i="65"/>
  <c r="A57" i="65"/>
  <c r="G56" i="65"/>
  <c r="H56" i="65" s="1"/>
  <c r="E56" i="65"/>
  <c r="D56" i="65"/>
  <c r="C56" i="65"/>
  <c r="A56" i="65"/>
  <c r="G55" i="65"/>
  <c r="H55" i="65" s="1"/>
  <c r="E55" i="65"/>
  <c r="D55" i="65"/>
  <c r="C55" i="65"/>
  <c r="A55" i="65"/>
  <c r="G54" i="65"/>
  <c r="H54" i="65" s="1"/>
  <c r="E54" i="65"/>
  <c r="D54" i="65"/>
  <c r="C54" i="65"/>
  <c r="A54" i="65"/>
  <c r="G53" i="65"/>
  <c r="H53" i="65" s="1"/>
  <c r="E53" i="65"/>
  <c r="D53" i="65"/>
  <c r="C53" i="65"/>
  <c r="A53" i="65"/>
  <c r="G52" i="65"/>
  <c r="H52" i="65" s="1"/>
  <c r="E52" i="65"/>
  <c r="D52" i="65"/>
  <c r="C52" i="65"/>
  <c r="A52" i="65"/>
  <c r="G51" i="65"/>
  <c r="H51" i="65" s="1"/>
  <c r="E51" i="65"/>
  <c r="D51" i="65"/>
  <c r="C51" i="65"/>
  <c r="A51" i="65"/>
  <c r="G50" i="65"/>
  <c r="H50" i="65" s="1"/>
  <c r="E50" i="65"/>
  <c r="D50" i="65"/>
  <c r="C50" i="65"/>
  <c r="A50" i="65"/>
  <c r="G49" i="65"/>
  <c r="H49" i="65" s="1"/>
  <c r="E49" i="65"/>
  <c r="D49" i="65"/>
  <c r="C49" i="65"/>
  <c r="A49" i="65"/>
  <c r="G48" i="65"/>
  <c r="H48" i="65" s="1"/>
  <c r="E48" i="65"/>
  <c r="D48" i="65"/>
  <c r="C48" i="65"/>
  <c r="A48" i="65"/>
  <c r="G47" i="65"/>
  <c r="H47" i="65" s="1"/>
  <c r="E47" i="65"/>
  <c r="D47" i="65"/>
  <c r="C47" i="65"/>
  <c r="A47" i="65"/>
  <c r="G46" i="65"/>
  <c r="H46" i="65" s="1"/>
  <c r="E46" i="65"/>
  <c r="D46" i="65"/>
  <c r="C46" i="65"/>
  <c r="A46" i="65"/>
  <c r="G45" i="65"/>
  <c r="H45" i="65" s="1"/>
  <c r="E45" i="65"/>
  <c r="D45" i="65"/>
  <c r="C45" i="65"/>
  <c r="A45" i="65"/>
  <c r="G44" i="65"/>
  <c r="H44" i="65" s="1"/>
  <c r="E44" i="65"/>
  <c r="D44" i="65"/>
  <c r="C44" i="65"/>
  <c r="A44" i="65"/>
  <c r="G43" i="65"/>
  <c r="H43" i="65" s="1"/>
  <c r="E43" i="65"/>
  <c r="D43" i="65"/>
  <c r="C43" i="65"/>
  <c r="A43" i="65"/>
  <c r="G42" i="65"/>
  <c r="H42" i="65" s="1"/>
  <c r="E42" i="65"/>
  <c r="D42" i="65"/>
  <c r="C42" i="65"/>
  <c r="A42" i="65"/>
  <c r="G41" i="65"/>
  <c r="H41" i="65" s="1"/>
  <c r="E41" i="65"/>
  <c r="D41" i="65"/>
  <c r="C41" i="65"/>
  <c r="A41" i="65"/>
  <c r="G40" i="65"/>
  <c r="H40" i="65" s="1"/>
  <c r="E40" i="65"/>
  <c r="D40" i="65"/>
  <c r="C40" i="65"/>
  <c r="A40" i="65"/>
  <c r="G39" i="65"/>
  <c r="H39" i="65" s="1"/>
  <c r="E39" i="65"/>
  <c r="D39" i="65"/>
  <c r="C39" i="65"/>
  <c r="A39" i="65"/>
  <c r="G38" i="65"/>
  <c r="H38" i="65" s="1"/>
  <c r="E38" i="65"/>
  <c r="D38" i="65"/>
  <c r="C38" i="65"/>
  <c r="A38" i="65"/>
  <c r="G37" i="65"/>
  <c r="H37" i="65" s="1"/>
  <c r="E37" i="65"/>
  <c r="D37" i="65"/>
  <c r="C37" i="65"/>
  <c r="A37" i="65"/>
  <c r="G36" i="65"/>
  <c r="H36" i="65" s="1"/>
  <c r="E36" i="65"/>
  <c r="D36" i="65"/>
  <c r="C36" i="65"/>
  <c r="A36" i="65"/>
  <c r="G35" i="65"/>
  <c r="H35" i="65" s="1"/>
  <c r="E35" i="65"/>
  <c r="D35" i="65"/>
  <c r="C35" i="65"/>
  <c r="A35" i="65"/>
  <c r="G34" i="65"/>
  <c r="H34" i="65" s="1"/>
  <c r="E34" i="65"/>
  <c r="D34" i="65"/>
  <c r="C34" i="65"/>
  <c r="A34" i="65"/>
  <c r="G33" i="65"/>
  <c r="H33" i="65" s="1"/>
  <c r="E33" i="65"/>
  <c r="D33" i="65"/>
  <c r="C33" i="65"/>
  <c r="A33" i="65"/>
  <c r="D32" i="65"/>
  <c r="C32" i="65"/>
  <c r="A32" i="65"/>
  <c r="G31" i="65"/>
  <c r="H31" i="65" s="1"/>
  <c r="E31" i="65"/>
  <c r="D31" i="65"/>
  <c r="C31" i="65"/>
  <c r="A31" i="65"/>
  <c r="G30" i="65"/>
  <c r="H30" i="65" s="1"/>
  <c r="E30" i="65"/>
  <c r="D30" i="65"/>
  <c r="C30" i="65"/>
  <c r="A30" i="65"/>
  <c r="G29" i="65"/>
  <c r="H29" i="65" s="1"/>
  <c r="E29" i="65"/>
  <c r="D29" i="65"/>
  <c r="C29" i="65"/>
  <c r="A29" i="65"/>
  <c r="G28" i="65"/>
  <c r="H28" i="65" s="1"/>
  <c r="E28" i="65"/>
  <c r="D28" i="65"/>
  <c r="C28" i="65"/>
  <c r="A28" i="65"/>
  <c r="G27" i="65"/>
  <c r="H27" i="65" s="1"/>
  <c r="E27" i="65"/>
  <c r="D27" i="65"/>
  <c r="C27" i="65"/>
  <c r="A27" i="65"/>
  <c r="G26" i="65"/>
  <c r="H26" i="65" s="1"/>
  <c r="E26" i="65"/>
  <c r="D26" i="65"/>
  <c r="C26" i="65"/>
  <c r="A26" i="65"/>
  <c r="G25" i="65"/>
  <c r="H25" i="65" s="1"/>
  <c r="E25" i="65"/>
  <c r="D25" i="65"/>
  <c r="C25" i="65"/>
  <c r="A25" i="65"/>
  <c r="G24" i="65"/>
  <c r="H24" i="65" s="1"/>
  <c r="E24" i="65"/>
  <c r="D24" i="65"/>
  <c r="C24" i="65"/>
  <c r="A24" i="65"/>
  <c r="G23" i="65"/>
  <c r="H23" i="65" s="1"/>
  <c r="E23" i="65"/>
  <c r="D23" i="65"/>
  <c r="C23" i="65"/>
  <c r="A23" i="65"/>
  <c r="G22" i="65"/>
  <c r="H22" i="65" s="1"/>
  <c r="E22" i="65"/>
  <c r="D22" i="65"/>
  <c r="C22" i="65"/>
  <c r="A22" i="65"/>
  <c r="G21" i="65"/>
  <c r="H21" i="65" s="1"/>
  <c r="E21" i="65"/>
  <c r="D21" i="65"/>
  <c r="C21" i="65"/>
  <c r="A21" i="65"/>
  <c r="G20" i="65"/>
  <c r="H20" i="65" s="1"/>
  <c r="E20" i="65"/>
  <c r="D20" i="65"/>
  <c r="C20" i="65"/>
  <c r="A20" i="65"/>
  <c r="G19" i="65"/>
  <c r="H19" i="65" s="1"/>
  <c r="E19" i="65"/>
  <c r="D19" i="65"/>
  <c r="C19" i="65"/>
  <c r="A19" i="65"/>
  <c r="G18" i="65"/>
  <c r="H18" i="65" s="1"/>
  <c r="E18" i="65"/>
  <c r="D18" i="65"/>
  <c r="C18" i="65"/>
  <c r="A18" i="65"/>
  <c r="G17" i="65"/>
  <c r="H17" i="65" s="1"/>
  <c r="E17" i="65"/>
  <c r="D17" i="65"/>
  <c r="C17" i="65"/>
  <c r="A17" i="65"/>
  <c r="G16" i="65"/>
  <c r="H16" i="65" s="1"/>
  <c r="E16" i="65"/>
  <c r="D16" i="65"/>
  <c r="C16" i="65"/>
  <c r="A16" i="65"/>
  <c r="G15" i="65"/>
  <c r="H15" i="65" s="1"/>
  <c r="E15" i="65"/>
  <c r="D15" i="65"/>
  <c r="C15" i="65"/>
  <c r="A15" i="65"/>
  <c r="G14" i="65"/>
  <c r="H14" i="65" s="1"/>
  <c r="E14" i="65"/>
  <c r="D14" i="65"/>
  <c r="C14" i="65"/>
  <c r="A14" i="65"/>
  <c r="G13" i="65"/>
  <c r="H13" i="65" s="1"/>
  <c r="E13" i="65"/>
  <c r="D13" i="65"/>
  <c r="C13" i="65"/>
  <c r="A13" i="65"/>
  <c r="G12" i="65"/>
  <c r="H12" i="65" s="1"/>
  <c r="E12" i="65"/>
  <c r="D12" i="65"/>
  <c r="C12" i="65"/>
  <c r="A12" i="65"/>
  <c r="G11" i="65"/>
  <c r="H11" i="65" s="1"/>
  <c r="E11" i="65"/>
  <c r="D11" i="65"/>
  <c r="C11" i="65"/>
  <c r="A11" i="65"/>
  <c r="G10" i="65"/>
  <c r="H10" i="65" s="1"/>
  <c r="E10" i="65"/>
  <c r="D10" i="65"/>
  <c r="C10" i="65"/>
  <c r="A10" i="65"/>
  <c r="G9" i="65"/>
  <c r="H9" i="65" s="1"/>
  <c r="E9" i="65"/>
  <c r="D9" i="65"/>
  <c r="C9" i="65"/>
  <c r="A9" i="65"/>
  <c r="D8" i="65"/>
  <c r="C8" i="65"/>
  <c r="A8" i="65"/>
  <c r="D7" i="65"/>
  <c r="C7" i="65"/>
  <c r="D6" i="65"/>
  <c r="C6" i="65"/>
  <c r="I5" i="65"/>
  <c r="B5" i="65"/>
  <c r="A5" i="65"/>
  <c r="F282" i="64"/>
  <c r="F281" i="64"/>
  <c r="B4" i="64"/>
  <c r="G520" i="64"/>
  <c r="H520" i="64" s="1"/>
  <c r="H519" i="64" s="1"/>
  <c r="E520" i="64"/>
  <c r="D520" i="64"/>
  <c r="C520" i="64"/>
  <c r="A520" i="64"/>
  <c r="D519" i="64"/>
  <c r="C519" i="64"/>
  <c r="G518" i="64"/>
  <c r="H518" i="64" s="1"/>
  <c r="E518" i="64"/>
  <c r="D518" i="64"/>
  <c r="C518" i="64"/>
  <c r="A518" i="64"/>
  <c r="G517" i="64"/>
  <c r="H517" i="64" s="1"/>
  <c r="E517" i="64"/>
  <c r="D517" i="64"/>
  <c r="C517" i="64"/>
  <c r="A517" i="64"/>
  <c r="G516" i="64"/>
  <c r="H516" i="64" s="1"/>
  <c r="E516" i="64"/>
  <c r="D516" i="64"/>
  <c r="C516" i="64"/>
  <c r="A516" i="64"/>
  <c r="D515" i="64"/>
  <c r="C515" i="64"/>
  <c r="G514" i="64"/>
  <c r="H514" i="64" s="1"/>
  <c r="E514" i="64"/>
  <c r="D514" i="64"/>
  <c r="C514" i="64"/>
  <c r="A514" i="64"/>
  <c r="G513" i="64"/>
  <c r="H513" i="64" s="1"/>
  <c r="E513" i="64"/>
  <c r="D513" i="64"/>
  <c r="C513" i="64"/>
  <c r="A513" i="64"/>
  <c r="G512" i="64"/>
  <c r="H512" i="64" s="1"/>
  <c r="E512" i="64"/>
  <c r="D512" i="64"/>
  <c r="C512" i="64"/>
  <c r="A512" i="64"/>
  <c r="G511" i="64"/>
  <c r="H511" i="64" s="1"/>
  <c r="E511" i="64"/>
  <c r="D511" i="64"/>
  <c r="C511" i="64"/>
  <c r="A511" i="64"/>
  <c r="G510" i="64"/>
  <c r="H510" i="64" s="1"/>
  <c r="E510" i="64"/>
  <c r="D510" i="64"/>
  <c r="C510" i="64"/>
  <c r="A510" i="64"/>
  <c r="G509" i="64"/>
  <c r="H509" i="64" s="1"/>
  <c r="E509" i="64"/>
  <c r="D509" i="64"/>
  <c r="C509" i="64"/>
  <c r="A509" i="64"/>
  <c r="G508" i="64"/>
  <c r="H508" i="64" s="1"/>
  <c r="E508" i="64"/>
  <c r="D508" i="64"/>
  <c r="C508" i="64"/>
  <c r="A508" i="64"/>
  <c r="G507" i="64"/>
  <c r="H507" i="64" s="1"/>
  <c r="E507" i="64"/>
  <c r="D507" i="64"/>
  <c r="C507" i="64"/>
  <c r="A507" i="64"/>
  <c r="G506" i="64"/>
  <c r="H506" i="64" s="1"/>
  <c r="E506" i="64"/>
  <c r="D506" i="64"/>
  <c r="C506" i="64"/>
  <c r="A506" i="64"/>
  <c r="G505" i="64"/>
  <c r="H505" i="64" s="1"/>
  <c r="E505" i="64"/>
  <c r="D505" i="64"/>
  <c r="C505" i="64"/>
  <c r="A505" i="64"/>
  <c r="G504" i="64"/>
  <c r="H504" i="64" s="1"/>
  <c r="E504" i="64"/>
  <c r="D504" i="64"/>
  <c r="C504" i="64"/>
  <c r="A504" i="64"/>
  <c r="G503" i="64"/>
  <c r="H503" i="64" s="1"/>
  <c r="E503" i="64"/>
  <c r="D503" i="64"/>
  <c r="C503" i="64"/>
  <c r="A503" i="64"/>
  <c r="G502" i="64"/>
  <c r="H502" i="64" s="1"/>
  <c r="E502" i="64"/>
  <c r="D502" i="64"/>
  <c r="C502" i="64"/>
  <c r="A502" i="64"/>
  <c r="G501" i="64"/>
  <c r="H501" i="64" s="1"/>
  <c r="E501" i="64"/>
  <c r="D501" i="64"/>
  <c r="C501" i="64"/>
  <c r="A501" i="64"/>
  <c r="G500" i="64"/>
  <c r="H500" i="64" s="1"/>
  <c r="E500" i="64"/>
  <c r="D500" i="64"/>
  <c r="C500" i="64"/>
  <c r="A500" i="64"/>
  <c r="G499" i="64"/>
  <c r="H499" i="64" s="1"/>
  <c r="E499" i="64"/>
  <c r="D499" i="64"/>
  <c r="C499" i="64"/>
  <c r="A499" i="64"/>
  <c r="G498" i="64"/>
  <c r="H498" i="64" s="1"/>
  <c r="E498" i="64"/>
  <c r="D498" i="64"/>
  <c r="C498" i="64"/>
  <c r="A498" i="64"/>
  <c r="G497" i="64"/>
  <c r="H497" i="64" s="1"/>
  <c r="E497" i="64"/>
  <c r="D497" i="64"/>
  <c r="C497" i="64"/>
  <c r="A497" i="64"/>
  <c r="G496" i="64"/>
  <c r="H496" i="64" s="1"/>
  <c r="E496" i="64"/>
  <c r="D496" i="64"/>
  <c r="C496" i="64"/>
  <c r="A496" i="64"/>
  <c r="G495" i="64"/>
  <c r="H495" i="64" s="1"/>
  <c r="E495" i="64"/>
  <c r="D495" i="64"/>
  <c r="C495" i="64"/>
  <c r="A495" i="64"/>
  <c r="G494" i="64"/>
  <c r="H494" i="64" s="1"/>
  <c r="E494" i="64"/>
  <c r="D494" i="64"/>
  <c r="C494" i="64"/>
  <c r="A494" i="64"/>
  <c r="G493" i="64"/>
  <c r="H493" i="64" s="1"/>
  <c r="E493" i="64"/>
  <c r="D493" i="64"/>
  <c r="C493" i="64"/>
  <c r="A493" i="64"/>
  <c r="G492" i="64"/>
  <c r="H492" i="64" s="1"/>
  <c r="E492" i="64"/>
  <c r="D492" i="64"/>
  <c r="C492" i="64"/>
  <c r="A492" i="64"/>
  <c r="G491" i="64"/>
  <c r="H491" i="64" s="1"/>
  <c r="E491" i="64"/>
  <c r="D491" i="64"/>
  <c r="C491" i="64"/>
  <c r="A491" i="64"/>
  <c r="G490" i="64"/>
  <c r="H490" i="64" s="1"/>
  <c r="E490" i="64"/>
  <c r="D490" i="64"/>
  <c r="C490" i="64"/>
  <c r="A490" i="64"/>
  <c r="D489" i="64"/>
  <c r="C489" i="64"/>
  <c r="A489" i="64"/>
  <c r="D488" i="64"/>
  <c r="C488" i="64"/>
  <c r="D487" i="64"/>
  <c r="C487" i="64"/>
  <c r="H485" i="64"/>
  <c r="E485" i="64"/>
  <c r="D485" i="64"/>
  <c r="A485" i="64"/>
  <c r="A483" i="64"/>
  <c r="G482" i="64"/>
  <c r="H482" i="64" s="1"/>
  <c r="E482" i="64"/>
  <c r="D482" i="64"/>
  <c r="C482" i="64"/>
  <c r="A482" i="64"/>
  <c r="D481" i="64"/>
  <c r="C481" i="64"/>
  <c r="D477" i="64"/>
  <c r="C477" i="64"/>
  <c r="A477" i="64"/>
  <c r="G476" i="64"/>
  <c r="H476" i="64" s="1"/>
  <c r="E476" i="64"/>
  <c r="D476" i="64"/>
  <c r="C476" i="64"/>
  <c r="A476" i="64"/>
  <c r="G474" i="64"/>
  <c r="H474" i="64" s="1"/>
  <c r="E474" i="64"/>
  <c r="D474" i="64"/>
  <c r="C474" i="64"/>
  <c r="A474" i="64"/>
  <c r="D473" i="64"/>
  <c r="C473" i="64"/>
  <c r="A471" i="64"/>
  <c r="A468" i="64"/>
  <c r="G467" i="64"/>
  <c r="H467" i="64" s="1"/>
  <c r="E467" i="64"/>
  <c r="D467" i="64"/>
  <c r="C467" i="64"/>
  <c r="A467" i="64"/>
  <c r="D466" i="64"/>
  <c r="C466" i="64"/>
  <c r="A459" i="64"/>
  <c r="G458" i="64"/>
  <c r="H458" i="64" s="1"/>
  <c r="E458" i="64"/>
  <c r="D458" i="64"/>
  <c r="C458" i="64"/>
  <c r="A458" i="64"/>
  <c r="G457" i="64"/>
  <c r="H457" i="64" s="1"/>
  <c r="E457" i="64"/>
  <c r="D457" i="64"/>
  <c r="C457" i="64"/>
  <c r="A457" i="64"/>
  <c r="G456" i="64"/>
  <c r="H456" i="64" s="1"/>
  <c r="E456" i="64"/>
  <c r="D456" i="64"/>
  <c r="C456" i="64"/>
  <c r="A456" i="64"/>
  <c r="G455" i="64"/>
  <c r="H455" i="64" s="1"/>
  <c r="E455" i="64"/>
  <c r="D455" i="64"/>
  <c r="C455" i="64"/>
  <c r="A455" i="64"/>
  <c r="G431" i="64"/>
  <c r="H431" i="64" s="1"/>
  <c r="D431" i="64"/>
  <c r="C431" i="64"/>
  <c r="A431" i="64"/>
  <c r="G430" i="64"/>
  <c r="H430" i="64" s="1"/>
  <c r="E430" i="64"/>
  <c r="D430" i="64"/>
  <c r="C430" i="64"/>
  <c r="A430" i="64"/>
  <c r="G429" i="64"/>
  <c r="H429" i="64" s="1"/>
  <c r="E429" i="64"/>
  <c r="D429" i="64"/>
  <c r="C429" i="64"/>
  <c r="A429" i="64"/>
  <c r="G428" i="64"/>
  <c r="H428" i="64" s="1"/>
  <c r="E428" i="64"/>
  <c r="D428" i="64"/>
  <c r="C428" i="64"/>
  <c r="A428" i="64"/>
  <c r="D427" i="64"/>
  <c r="C427" i="64"/>
  <c r="D426" i="64"/>
  <c r="C426" i="64"/>
  <c r="G424" i="64"/>
  <c r="H424" i="64" s="1"/>
  <c r="E424" i="64"/>
  <c r="D424" i="64"/>
  <c r="C424" i="64"/>
  <c r="A424" i="64"/>
  <c r="G423" i="64"/>
  <c r="H423" i="64" s="1"/>
  <c r="E423" i="64"/>
  <c r="D423" i="64"/>
  <c r="C423" i="64"/>
  <c r="A423" i="64"/>
  <c r="G422" i="64"/>
  <c r="H422" i="64" s="1"/>
  <c r="E422" i="64"/>
  <c r="D422" i="64"/>
  <c r="C422" i="64"/>
  <c r="A422" i="64"/>
  <c r="G421" i="64"/>
  <c r="H421" i="64" s="1"/>
  <c r="E421" i="64"/>
  <c r="D421" i="64"/>
  <c r="C421" i="64"/>
  <c r="A421" i="64"/>
  <c r="G419" i="64"/>
  <c r="H419" i="64" s="1"/>
  <c r="E419" i="64"/>
  <c r="D419" i="64"/>
  <c r="C419" i="64"/>
  <c r="A419" i="64"/>
  <c r="G418" i="64"/>
  <c r="H418" i="64" s="1"/>
  <c r="E418" i="64"/>
  <c r="D418" i="64"/>
  <c r="C418" i="64"/>
  <c r="A418" i="64"/>
  <c r="G417" i="64"/>
  <c r="H417" i="64" s="1"/>
  <c r="E417" i="64"/>
  <c r="D417" i="64"/>
  <c r="C417" i="64"/>
  <c r="A417" i="64"/>
  <c r="G416" i="64"/>
  <c r="H416" i="64" s="1"/>
  <c r="E416" i="64"/>
  <c r="D416" i="64"/>
  <c r="C416" i="64"/>
  <c r="A416" i="64"/>
  <c r="D415" i="64"/>
  <c r="C415" i="64"/>
  <c r="G409" i="64"/>
  <c r="H409" i="64" s="1"/>
  <c r="E409" i="64"/>
  <c r="D409" i="64"/>
  <c r="C409" i="64"/>
  <c r="A409" i="64"/>
  <c r="G408" i="64"/>
  <c r="H408" i="64" s="1"/>
  <c r="E408" i="64"/>
  <c r="D408" i="64"/>
  <c r="C408" i="64"/>
  <c r="A408" i="64"/>
  <c r="D407" i="64"/>
  <c r="C407" i="64"/>
  <c r="G406" i="64"/>
  <c r="H406" i="64" s="1"/>
  <c r="E406" i="64"/>
  <c r="D406" i="64"/>
  <c r="C406" i="64"/>
  <c r="A406" i="64"/>
  <c r="G404" i="64"/>
  <c r="H404" i="64" s="1"/>
  <c r="E404" i="64"/>
  <c r="D404" i="64"/>
  <c r="C404" i="64"/>
  <c r="A404" i="64"/>
  <c r="G403" i="64"/>
  <c r="H403" i="64" s="1"/>
  <c r="E403" i="64"/>
  <c r="D403" i="64"/>
  <c r="C403" i="64"/>
  <c r="A403" i="64"/>
  <c r="G402" i="64"/>
  <c r="H402" i="64" s="1"/>
  <c r="E402" i="64"/>
  <c r="D402" i="64"/>
  <c r="C402" i="64"/>
  <c r="A402" i="64"/>
  <c r="G401" i="64"/>
  <c r="H401" i="64" s="1"/>
  <c r="E401" i="64"/>
  <c r="D401" i="64"/>
  <c r="C401" i="64"/>
  <c r="A401" i="64"/>
  <c r="D400" i="64"/>
  <c r="C400" i="64"/>
  <c r="G399" i="64"/>
  <c r="H399" i="64" s="1"/>
  <c r="E399" i="64"/>
  <c r="D399" i="64"/>
  <c r="C399" i="64"/>
  <c r="A399" i="64"/>
  <c r="G398" i="64"/>
  <c r="H398" i="64" s="1"/>
  <c r="E398" i="64"/>
  <c r="D398" i="64"/>
  <c r="C398" i="64"/>
  <c r="A398" i="64"/>
  <c r="G374" i="64"/>
  <c r="H374" i="64" s="1"/>
  <c r="D374" i="64"/>
  <c r="C374" i="64"/>
  <c r="A374" i="64"/>
  <c r="D373" i="64"/>
  <c r="C373" i="64"/>
  <c r="D361" i="64"/>
  <c r="C361" i="64"/>
  <c r="G359" i="64"/>
  <c r="H359" i="64" s="1"/>
  <c r="E359" i="64"/>
  <c r="D359" i="64"/>
  <c r="C359" i="64"/>
  <c r="A359" i="64"/>
  <c r="G358" i="64"/>
  <c r="H358" i="64" s="1"/>
  <c r="E358" i="64"/>
  <c r="D358" i="64"/>
  <c r="C358" i="64"/>
  <c r="A358" i="64"/>
  <c r="D357" i="64"/>
  <c r="C357" i="64"/>
  <c r="D356" i="64"/>
  <c r="C356" i="64"/>
  <c r="G354" i="64"/>
  <c r="H354" i="64" s="1"/>
  <c r="G351" i="64"/>
  <c r="H351" i="64" s="1"/>
  <c r="G349" i="64"/>
  <c r="H349" i="64" s="1"/>
  <c r="G347" i="64"/>
  <c r="H347" i="64" s="1"/>
  <c r="G345" i="64"/>
  <c r="H345" i="64" s="1"/>
  <c r="G342" i="64"/>
  <c r="H342" i="64" s="1"/>
  <c r="D341" i="64"/>
  <c r="C341" i="64"/>
  <c r="D340" i="64"/>
  <c r="C340" i="64"/>
  <c r="G338" i="64"/>
  <c r="H338" i="64" s="1"/>
  <c r="E338" i="64"/>
  <c r="D338" i="64"/>
  <c r="C338" i="64"/>
  <c r="A338" i="64"/>
  <c r="G337" i="64"/>
  <c r="H337" i="64" s="1"/>
  <c r="E337" i="64"/>
  <c r="D337" i="64"/>
  <c r="C337" i="64"/>
  <c r="A337" i="64"/>
  <c r="G336" i="64"/>
  <c r="H336" i="64" s="1"/>
  <c r="E336" i="64"/>
  <c r="D336" i="64"/>
  <c r="C336" i="64"/>
  <c r="A336" i="64"/>
  <c r="D335" i="64"/>
  <c r="C335" i="64"/>
  <c r="G334" i="64"/>
  <c r="H334" i="64" s="1"/>
  <c r="E334" i="64"/>
  <c r="D334" i="64"/>
  <c r="C334" i="64"/>
  <c r="A334" i="64"/>
  <c r="G333" i="64"/>
  <c r="H333" i="64" s="1"/>
  <c r="E333" i="64"/>
  <c r="D333" i="64"/>
  <c r="C333" i="64"/>
  <c r="A333" i="64"/>
  <c r="G332" i="64"/>
  <c r="H332" i="64" s="1"/>
  <c r="E332" i="64"/>
  <c r="D332" i="64"/>
  <c r="C332" i="64"/>
  <c r="A332" i="64"/>
  <c r="G331" i="64"/>
  <c r="H331" i="64" s="1"/>
  <c r="E331" i="64"/>
  <c r="D331" i="64"/>
  <c r="C331" i="64"/>
  <c r="A331" i="64"/>
  <c r="D330" i="64"/>
  <c r="C330" i="64"/>
  <c r="G329" i="64"/>
  <c r="H329" i="64" s="1"/>
  <c r="E329" i="64"/>
  <c r="D329" i="64"/>
  <c r="C329" i="64"/>
  <c r="A329" i="64"/>
  <c r="G328" i="64"/>
  <c r="H328" i="64" s="1"/>
  <c r="E328" i="64"/>
  <c r="D328" i="64"/>
  <c r="C328" i="64"/>
  <c r="A328" i="64"/>
  <c r="G326" i="64"/>
  <c r="H326" i="64" s="1"/>
  <c r="E326" i="64"/>
  <c r="D326" i="64"/>
  <c r="C326" i="64"/>
  <c r="A326" i="64"/>
  <c r="G325" i="64"/>
  <c r="H325" i="64" s="1"/>
  <c r="E325" i="64"/>
  <c r="D325" i="64"/>
  <c r="C325" i="64"/>
  <c r="A325" i="64"/>
  <c r="G324" i="64"/>
  <c r="H324" i="64" s="1"/>
  <c r="E324" i="64"/>
  <c r="D324" i="64"/>
  <c r="C324" i="64"/>
  <c r="A324" i="64"/>
  <c r="G323" i="64"/>
  <c r="H323" i="64" s="1"/>
  <c r="E323" i="64"/>
  <c r="D323" i="64"/>
  <c r="C323" i="64"/>
  <c r="A323" i="64"/>
  <c r="G322" i="64"/>
  <c r="H322" i="64" s="1"/>
  <c r="E322" i="64"/>
  <c r="D322" i="64"/>
  <c r="C322" i="64"/>
  <c r="A322" i="64"/>
  <c r="G321" i="64"/>
  <c r="H321" i="64" s="1"/>
  <c r="E321" i="64"/>
  <c r="D321" i="64"/>
  <c r="C321" i="64"/>
  <c r="A321" i="64"/>
  <c r="G320" i="64"/>
  <c r="H320" i="64" s="1"/>
  <c r="E320" i="64"/>
  <c r="D320" i="64"/>
  <c r="C320" i="64"/>
  <c r="A320" i="64"/>
  <c r="D319" i="64"/>
  <c r="C319" i="64"/>
  <c r="G318" i="64"/>
  <c r="H318" i="64" s="1"/>
  <c r="E318" i="64"/>
  <c r="D318" i="64"/>
  <c r="C318" i="64"/>
  <c r="A318" i="64"/>
  <c r="G316" i="64"/>
  <c r="H316" i="64" s="1"/>
  <c r="E316" i="64"/>
  <c r="D316" i="64"/>
  <c r="C316" i="64"/>
  <c r="A316" i="64"/>
  <c r="G315" i="64"/>
  <c r="H315" i="64" s="1"/>
  <c r="E315" i="64"/>
  <c r="D315" i="64"/>
  <c r="C315" i="64"/>
  <c r="A315" i="64"/>
  <c r="G314" i="64"/>
  <c r="H314" i="64" s="1"/>
  <c r="E314" i="64"/>
  <c r="D314" i="64"/>
  <c r="C314" i="64"/>
  <c r="A314" i="64"/>
  <c r="G313" i="64"/>
  <c r="H313" i="64" s="1"/>
  <c r="E313" i="64"/>
  <c r="D313" i="64"/>
  <c r="C313" i="64"/>
  <c r="A313" i="64"/>
  <c r="D312" i="64"/>
  <c r="C312" i="64"/>
  <c r="D311" i="64"/>
  <c r="C311" i="64"/>
  <c r="G309" i="64"/>
  <c r="H309" i="64" s="1"/>
  <c r="E309" i="64"/>
  <c r="D309" i="64"/>
  <c r="A309" i="64"/>
  <c r="G306" i="64"/>
  <c r="H306" i="64" s="1"/>
  <c r="E306" i="64"/>
  <c r="D306" i="64"/>
  <c r="A306" i="64"/>
  <c r="G305" i="64"/>
  <c r="H305" i="64" s="1"/>
  <c r="E305" i="64"/>
  <c r="D305" i="64"/>
  <c r="A305" i="64"/>
  <c r="G304" i="64"/>
  <c r="H304" i="64" s="1"/>
  <c r="E304" i="64"/>
  <c r="D304" i="64"/>
  <c r="A304" i="64"/>
  <c r="G303" i="64"/>
  <c r="H303" i="64" s="1"/>
  <c r="E303" i="64"/>
  <c r="D303" i="64"/>
  <c r="A303" i="64"/>
  <c r="G302" i="64"/>
  <c r="H302" i="64" s="1"/>
  <c r="E302" i="64"/>
  <c r="D302" i="64"/>
  <c r="A302" i="64"/>
  <c r="G301" i="64"/>
  <c r="H301" i="64" s="1"/>
  <c r="E301" i="64"/>
  <c r="D301" i="64"/>
  <c r="A301" i="64"/>
  <c r="G300" i="64"/>
  <c r="H300" i="64" s="1"/>
  <c r="E300" i="64"/>
  <c r="D300" i="64"/>
  <c r="A300" i="64"/>
  <c r="G299" i="64"/>
  <c r="H299" i="64" s="1"/>
  <c r="E299" i="64"/>
  <c r="D299" i="64"/>
  <c r="A299" i="64"/>
  <c r="G298" i="64"/>
  <c r="H298" i="64" s="1"/>
  <c r="E298" i="64"/>
  <c r="D298" i="64"/>
  <c r="A298" i="64"/>
  <c r="G297" i="64"/>
  <c r="H297" i="64" s="1"/>
  <c r="E297" i="64"/>
  <c r="D297" i="64"/>
  <c r="C297" i="64"/>
  <c r="A297" i="64"/>
  <c r="G296" i="64"/>
  <c r="H296" i="64" s="1"/>
  <c r="E296" i="64"/>
  <c r="D296" i="64"/>
  <c r="C296" i="64"/>
  <c r="A296" i="64"/>
  <c r="G295" i="64"/>
  <c r="H295" i="64" s="1"/>
  <c r="E295" i="64"/>
  <c r="D295" i="64"/>
  <c r="C295" i="64"/>
  <c r="A295" i="64"/>
  <c r="D294" i="64"/>
  <c r="C294" i="64"/>
  <c r="G293" i="64"/>
  <c r="H293" i="64" s="1"/>
  <c r="A293" i="64"/>
  <c r="G292" i="64"/>
  <c r="H292" i="64" s="1"/>
  <c r="A292" i="64"/>
  <c r="G291" i="64"/>
  <c r="H291" i="64" s="1"/>
  <c r="A291" i="64"/>
  <c r="G290" i="64"/>
  <c r="H290" i="64" s="1"/>
  <c r="A290" i="64"/>
  <c r="G287" i="64"/>
  <c r="H287" i="64" s="1"/>
  <c r="A287" i="64"/>
  <c r="G285" i="64"/>
  <c r="H285" i="64" s="1"/>
  <c r="E285" i="64"/>
  <c r="D285" i="64"/>
  <c r="C285" i="64"/>
  <c r="A285" i="64"/>
  <c r="D284" i="64"/>
  <c r="C284" i="64"/>
  <c r="G283" i="64"/>
  <c r="H283" i="64" s="1"/>
  <c r="E283" i="64"/>
  <c r="D283" i="64"/>
  <c r="C283" i="64"/>
  <c r="A283" i="64"/>
  <c r="G282" i="64"/>
  <c r="E282" i="64"/>
  <c r="D282" i="64"/>
  <c r="C282" i="64"/>
  <c r="A282" i="64"/>
  <c r="G281" i="64"/>
  <c r="E281" i="64"/>
  <c r="D281" i="64"/>
  <c r="C281" i="64"/>
  <c r="A281" i="64"/>
  <c r="G280" i="64"/>
  <c r="H280" i="64" s="1"/>
  <c r="E280" i="64"/>
  <c r="D280" i="64"/>
  <c r="C280" i="64"/>
  <c r="A280" i="64"/>
  <c r="G279" i="64"/>
  <c r="H279" i="64" s="1"/>
  <c r="E279" i="64"/>
  <c r="D279" i="64"/>
  <c r="C279" i="64"/>
  <c r="A279" i="64"/>
  <c r="G278" i="64"/>
  <c r="H278" i="64" s="1"/>
  <c r="E278" i="64"/>
  <c r="D278" i="64"/>
  <c r="C278" i="64"/>
  <c r="A278" i="64"/>
  <c r="D277" i="64"/>
  <c r="C277" i="64"/>
  <c r="G276" i="64"/>
  <c r="H276" i="64" s="1"/>
  <c r="E276" i="64"/>
  <c r="D276" i="64"/>
  <c r="C276" i="64"/>
  <c r="A276" i="64"/>
  <c r="G272" i="64"/>
  <c r="H272" i="64" s="1"/>
  <c r="E272" i="64"/>
  <c r="D272" i="64"/>
  <c r="C272" i="64"/>
  <c r="A272" i="64"/>
  <c r="G271" i="64"/>
  <c r="H271" i="64" s="1"/>
  <c r="E271" i="64"/>
  <c r="D271" i="64"/>
  <c r="C271" i="64"/>
  <c r="A271" i="64"/>
  <c r="G270" i="64"/>
  <c r="H270" i="64" s="1"/>
  <c r="E270" i="64"/>
  <c r="D270" i="64"/>
  <c r="C270" i="64"/>
  <c r="A270" i="64"/>
  <c r="G269" i="64"/>
  <c r="H269" i="64" s="1"/>
  <c r="E269" i="64"/>
  <c r="D269" i="64"/>
  <c r="C269" i="64"/>
  <c r="A269" i="64"/>
  <c r="G268" i="64"/>
  <c r="H268" i="64" s="1"/>
  <c r="E268" i="64"/>
  <c r="D268" i="64"/>
  <c r="C268" i="64"/>
  <c r="A268" i="64"/>
  <c r="G267" i="64"/>
  <c r="H267" i="64" s="1"/>
  <c r="E267" i="64"/>
  <c r="D267" i="64"/>
  <c r="C267" i="64"/>
  <c r="A267" i="64"/>
  <c r="G266" i="64"/>
  <c r="H266" i="64" s="1"/>
  <c r="E266" i="64"/>
  <c r="D266" i="64"/>
  <c r="C266" i="64"/>
  <c r="A266" i="64"/>
  <c r="G265" i="64"/>
  <c r="H265" i="64" s="1"/>
  <c r="E265" i="64"/>
  <c r="D265" i="64"/>
  <c r="C265" i="64"/>
  <c r="A265" i="64"/>
  <c r="G264" i="64"/>
  <c r="H264" i="64" s="1"/>
  <c r="E264" i="64"/>
  <c r="D264" i="64"/>
  <c r="C264" i="64"/>
  <c r="A264" i="64"/>
  <c r="G263" i="64"/>
  <c r="H263" i="64" s="1"/>
  <c r="E263" i="64"/>
  <c r="D263" i="64"/>
  <c r="C263" i="64"/>
  <c r="A263" i="64"/>
  <c r="G262" i="64"/>
  <c r="H262" i="64" s="1"/>
  <c r="E262" i="64"/>
  <c r="D262" i="64"/>
  <c r="C262" i="64"/>
  <c r="A262" i="64"/>
  <c r="D261" i="64"/>
  <c r="C261" i="64"/>
  <c r="D260" i="64"/>
  <c r="C260" i="64"/>
  <c r="G258" i="64"/>
  <c r="H258" i="64" s="1"/>
  <c r="E258" i="64"/>
  <c r="D258" i="64"/>
  <c r="C258" i="64"/>
  <c r="A258" i="64"/>
  <c r="G255" i="64"/>
  <c r="H255" i="64" s="1"/>
  <c r="E255" i="64"/>
  <c r="D255" i="64"/>
  <c r="C255" i="64"/>
  <c r="A255" i="64"/>
  <c r="G254" i="64"/>
  <c r="H254" i="64" s="1"/>
  <c r="E254" i="64"/>
  <c r="D254" i="64"/>
  <c r="C254" i="64"/>
  <c r="A254" i="64"/>
  <c r="G253" i="64"/>
  <c r="H253" i="64" s="1"/>
  <c r="E253" i="64"/>
  <c r="D253" i="64"/>
  <c r="C253" i="64"/>
  <c r="A253" i="64"/>
  <c r="G252" i="64"/>
  <c r="H252" i="64" s="1"/>
  <c r="E252" i="64"/>
  <c r="D252" i="64"/>
  <c r="C252" i="64"/>
  <c r="A252" i="64"/>
  <c r="G251" i="64"/>
  <c r="H251" i="64" s="1"/>
  <c r="E251" i="64"/>
  <c r="D251" i="64"/>
  <c r="C251" i="64"/>
  <c r="A251" i="64"/>
  <c r="G250" i="64"/>
  <c r="H250" i="64" s="1"/>
  <c r="E250" i="64"/>
  <c r="D250" i="64"/>
  <c r="C250" i="64"/>
  <c r="A250" i="64"/>
  <c r="G249" i="64"/>
  <c r="H249" i="64" s="1"/>
  <c r="E249" i="64"/>
  <c r="D249" i="64"/>
  <c r="C249" i="64"/>
  <c r="A249" i="64"/>
  <c r="G248" i="64"/>
  <c r="H248" i="64" s="1"/>
  <c r="E248" i="64"/>
  <c r="D248" i="64"/>
  <c r="C248" i="64"/>
  <c r="A248" i="64"/>
  <c r="G247" i="64"/>
  <c r="H247" i="64" s="1"/>
  <c r="E247" i="64"/>
  <c r="D247" i="64"/>
  <c r="C247" i="64"/>
  <c r="A247" i="64"/>
  <c r="G246" i="64"/>
  <c r="H246" i="64" s="1"/>
  <c r="E246" i="64"/>
  <c r="D246" i="64"/>
  <c r="C246" i="64"/>
  <c r="A246" i="64"/>
  <c r="G245" i="64"/>
  <c r="H245" i="64" s="1"/>
  <c r="E245" i="64"/>
  <c r="D245" i="64"/>
  <c r="C245" i="64"/>
  <c r="A245" i="64"/>
  <c r="G244" i="64"/>
  <c r="H244" i="64" s="1"/>
  <c r="E244" i="64"/>
  <c r="D244" i="64"/>
  <c r="C244" i="64"/>
  <c r="A244" i="64"/>
  <c r="G243" i="64"/>
  <c r="H243" i="64" s="1"/>
  <c r="E243" i="64"/>
  <c r="D243" i="64"/>
  <c r="C243" i="64"/>
  <c r="A243" i="64"/>
  <c r="G242" i="64"/>
  <c r="H242" i="64" s="1"/>
  <c r="E242" i="64"/>
  <c r="D242" i="64"/>
  <c r="C242" i="64"/>
  <c r="A242" i="64"/>
  <c r="G241" i="64"/>
  <c r="H241" i="64" s="1"/>
  <c r="E241" i="64"/>
  <c r="D241" i="64"/>
  <c r="C241" i="64"/>
  <c r="A241" i="64"/>
  <c r="G240" i="64"/>
  <c r="H240" i="64" s="1"/>
  <c r="E240" i="64"/>
  <c r="D240" i="64"/>
  <c r="C240" i="64"/>
  <c r="A240" i="64"/>
  <c r="G239" i="64"/>
  <c r="H239" i="64" s="1"/>
  <c r="E239" i="64"/>
  <c r="D239" i="64"/>
  <c r="C239" i="64"/>
  <c r="A239" i="64"/>
  <c r="G238" i="64"/>
  <c r="H238" i="64" s="1"/>
  <c r="E238" i="64"/>
  <c r="D238" i="64"/>
  <c r="C238" i="64"/>
  <c r="A238" i="64"/>
  <c r="G237" i="64"/>
  <c r="H237" i="64" s="1"/>
  <c r="E237" i="64"/>
  <c r="D237" i="64"/>
  <c r="C237" i="64"/>
  <c r="A237" i="64"/>
  <c r="G236" i="64"/>
  <c r="H236" i="64" s="1"/>
  <c r="E236" i="64"/>
  <c r="D236" i="64"/>
  <c r="C236" i="64"/>
  <c r="A236" i="64"/>
  <c r="G235" i="64"/>
  <c r="H235" i="64" s="1"/>
  <c r="E235" i="64"/>
  <c r="D235" i="64"/>
  <c r="C235" i="64"/>
  <c r="A235" i="64"/>
  <c r="G233" i="64"/>
  <c r="H233" i="64" s="1"/>
  <c r="E233" i="64"/>
  <c r="D233" i="64"/>
  <c r="C233" i="64"/>
  <c r="A233" i="64"/>
  <c r="G232" i="64"/>
  <c r="H232" i="64" s="1"/>
  <c r="E232" i="64"/>
  <c r="D232" i="64"/>
  <c r="C232" i="64"/>
  <c r="A232" i="64"/>
  <c r="D231" i="64"/>
  <c r="C231" i="64"/>
  <c r="H230" i="64"/>
  <c r="A230" i="64"/>
  <c r="H225" i="64"/>
  <c r="A225" i="64"/>
  <c r="H224" i="64"/>
  <c r="A224" i="64"/>
  <c r="H223" i="64"/>
  <c r="A223" i="64"/>
  <c r="H222" i="64"/>
  <c r="A222" i="64"/>
  <c r="H221" i="64"/>
  <c r="A221" i="64"/>
  <c r="H220" i="64"/>
  <c r="A220" i="64"/>
  <c r="H219" i="64"/>
  <c r="E219" i="64"/>
  <c r="D219" i="64"/>
  <c r="C219" i="64"/>
  <c r="A219" i="64"/>
  <c r="G218" i="64"/>
  <c r="H218" i="64" s="1"/>
  <c r="E218" i="64"/>
  <c r="D218" i="64"/>
  <c r="C218" i="64"/>
  <c r="A218" i="64"/>
  <c r="G217" i="64"/>
  <c r="H217" i="64" s="1"/>
  <c r="E217" i="64"/>
  <c r="D217" i="64"/>
  <c r="C217" i="64"/>
  <c r="A217" i="64"/>
  <c r="G216" i="64"/>
  <c r="H216" i="64" s="1"/>
  <c r="E216" i="64"/>
  <c r="D216" i="64"/>
  <c r="C216" i="64"/>
  <c r="A216" i="64"/>
  <c r="D215" i="64"/>
  <c r="C215" i="64"/>
  <c r="D214" i="64"/>
  <c r="C214" i="64"/>
  <c r="G212" i="64"/>
  <c r="H212" i="64" s="1"/>
  <c r="E212" i="64"/>
  <c r="D212" i="64"/>
  <c r="C212" i="64"/>
  <c r="A212" i="64"/>
  <c r="G210" i="64"/>
  <c r="H210" i="64" s="1"/>
  <c r="E210" i="64"/>
  <c r="D210" i="64"/>
  <c r="C210" i="64"/>
  <c r="A210" i="64"/>
  <c r="G209" i="64"/>
  <c r="H209" i="64" s="1"/>
  <c r="E209" i="64"/>
  <c r="D209" i="64"/>
  <c r="C209" i="64"/>
  <c r="A209" i="64"/>
  <c r="G208" i="64"/>
  <c r="H208" i="64" s="1"/>
  <c r="E208" i="64"/>
  <c r="D208" i="64"/>
  <c r="C208" i="64"/>
  <c r="A208" i="64"/>
  <c r="G207" i="64"/>
  <c r="H207" i="64" s="1"/>
  <c r="E207" i="64"/>
  <c r="D207" i="64"/>
  <c r="C207" i="64"/>
  <c r="A207" i="64"/>
  <c r="G206" i="64"/>
  <c r="H206" i="64" s="1"/>
  <c r="E206" i="64"/>
  <c r="D206" i="64"/>
  <c r="C206" i="64"/>
  <c r="A206" i="64"/>
  <c r="G205" i="64"/>
  <c r="H205" i="64" s="1"/>
  <c r="E205" i="64"/>
  <c r="D205" i="64"/>
  <c r="C205" i="64"/>
  <c r="A205" i="64"/>
  <c r="G204" i="64"/>
  <c r="H204" i="64" s="1"/>
  <c r="E204" i="64"/>
  <c r="D204" i="64"/>
  <c r="C204" i="64"/>
  <c r="A204" i="64"/>
  <c r="G203" i="64"/>
  <c r="H203" i="64" s="1"/>
  <c r="E203" i="64"/>
  <c r="D203" i="64"/>
  <c r="C203" i="64"/>
  <c r="A203" i="64"/>
  <c r="G202" i="64"/>
  <c r="H202" i="64" s="1"/>
  <c r="E202" i="64"/>
  <c r="D202" i="64"/>
  <c r="C202" i="64"/>
  <c r="A202" i="64"/>
  <c r="G201" i="64"/>
  <c r="H201" i="64" s="1"/>
  <c r="E201" i="64"/>
  <c r="D201" i="64"/>
  <c r="C201" i="64"/>
  <c r="A201" i="64"/>
  <c r="G200" i="64"/>
  <c r="H200" i="64" s="1"/>
  <c r="E200" i="64"/>
  <c r="D200" i="64"/>
  <c r="C200" i="64"/>
  <c r="A200" i="64"/>
  <c r="G199" i="64"/>
  <c r="H199" i="64" s="1"/>
  <c r="E199" i="64"/>
  <c r="D199" i="64"/>
  <c r="C199" i="64"/>
  <c r="A199" i="64"/>
  <c r="G198" i="64"/>
  <c r="H198" i="64" s="1"/>
  <c r="E198" i="64"/>
  <c r="D198" i="64"/>
  <c r="C198" i="64"/>
  <c r="A198" i="64"/>
  <c r="G197" i="64"/>
  <c r="H197" i="64" s="1"/>
  <c r="E197" i="64"/>
  <c r="D197" i="64"/>
  <c r="C197" i="64"/>
  <c r="A197" i="64"/>
  <c r="G196" i="64"/>
  <c r="H196" i="64" s="1"/>
  <c r="E196" i="64"/>
  <c r="D196" i="64"/>
  <c r="C196" i="64"/>
  <c r="A196" i="64"/>
  <c r="G195" i="64"/>
  <c r="H195" i="64" s="1"/>
  <c r="E195" i="64"/>
  <c r="D195" i="64"/>
  <c r="C195" i="64"/>
  <c r="A195" i="64"/>
  <c r="G194" i="64"/>
  <c r="H194" i="64" s="1"/>
  <c r="E194" i="64"/>
  <c r="D194" i="64"/>
  <c r="C194" i="64"/>
  <c r="A194" i="64"/>
  <c r="G193" i="64"/>
  <c r="H193" i="64" s="1"/>
  <c r="E193" i="64"/>
  <c r="D193" i="64"/>
  <c r="C193" i="64"/>
  <c r="A193" i="64"/>
  <c r="G192" i="64"/>
  <c r="H192" i="64" s="1"/>
  <c r="E192" i="64"/>
  <c r="D192" i="64"/>
  <c r="C192" i="64"/>
  <c r="A192" i="64"/>
  <c r="G191" i="64"/>
  <c r="H191" i="64" s="1"/>
  <c r="E191" i="64"/>
  <c r="D191" i="64"/>
  <c r="C191" i="64"/>
  <c r="A191" i="64"/>
  <c r="G190" i="64"/>
  <c r="H190" i="64" s="1"/>
  <c r="E190" i="64"/>
  <c r="D190" i="64"/>
  <c r="C190" i="64"/>
  <c r="A190" i="64"/>
  <c r="G189" i="64"/>
  <c r="H189" i="64" s="1"/>
  <c r="E189" i="64"/>
  <c r="D189" i="64"/>
  <c r="C189" i="64"/>
  <c r="A189" i="64"/>
  <c r="G188" i="64"/>
  <c r="H188" i="64" s="1"/>
  <c r="E188" i="64"/>
  <c r="D188" i="64"/>
  <c r="C188" i="64"/>
  <c r="A188" i="64"/>
  <c r="G187" i="64"/>
  <c r="H187" i="64" s="1"/>
  <c r="E187" i="64"/>
  <c r="D187" i="64"/>
  <c r="C187" i="64"/>
  <c r="A187" i="64"/>
  <c r="G186" i="64"/>
  <c r="H186" i="64" s="1"/>
  <c r="E186" i="64"/>
  <c r="D186" i="64"/>
  <c r="C186" i="64"/>
  <c r="A186" i="64"/>
  <c r="G185" i="64"/>
  <c r="H185" i="64" s="1"/>
  <c r="E185" i="64"/>
  <c r="D185" i="64"/>
  <c r="C185" i="64"/>
  <c r="A185" i="64"/>
  <c r="G184" i="64"/>
  <c r="H184" i="64" s="1"/>
  <c r="E184" i="64"/>
  <c r="D184" i="64"/>
  <c r="C184" i="64"/>
  <c r="A184" i="64"/>
  <c r="G183" i="64"/>
  <c r="H183" i="64" s="1"/>
  <c r="E183" i="64"/>
  <c r="D183" i="64"/>
  <c r="C183" i="64"/>
  <c r="A183" i="64"/>
  <c r="D182" i="64"/>
  <c r="C182" i="64"/>
  <c r="A182" i="64"/>
  <c r="G181" i="64"/>
  <c r="H181" i="64" s="1"/>
  <c r="E181" i="64"/>
  <c r="D181" i="64"/>
  <c r="C181" i="64"/>
  <c r="A181" i="64"/>
  <c r="G180" i="64"/>
  <c r="H180" i="64" s="1"/>
  <c r="E180" i="64"/>
  <c r="D180" i="64"/>
  <c r="C180" i="64"/>
  <c r="A180" i="64"/>
  <c r="G179" i="64"/>
  <c r="H179" i="64" s="1"/>
  <c r="E179" i="64"/>
  <c r="D179" i="64"/>
  <c r="C179" i="64"/>
  <c r="A179" i="64"/>
  <c r="G178" i="64"/>
  <c r="H178" i="64" s="1"/>
  <c r="E178" i="64"/>
  <c r="D178" i="64"/>
  <c r="C178" i="64"/>
  <c r="A178" i="64"/>
  <c r="G177" i="64"/>
  <c r="H177" i="64" s="1"/>
  <c r="E177" i="64"/>
  <c r="D177" i="64"/>
  <c r="C177" i="64"/>
  <c r="A177" i="64"/>
  <c r="G176" i="64"/>
  <c r="H176" i="64" s="1"/>
  <c r="E176" i="64"/>
  <c r="D176" i="64"/>
  <c r="C176" i="64"/>
  <c r="A176" i="64"/>
  <c r="G175" i="64"/>
  <c r="H175" i="64" s="1"/>
  <c r="E175" i="64"/>
  <c r="D175" i="64"/>
  <c r="C175" i="64"/>
  <c r="A175" i="64"/>
  <c r="G174" i="64"/>
  <c r="H174" i="64" s="1"/>
  <c r="E174" i="64"/>
  <c r="D174" i="64"/>
  <c r="C174" i="64"/>
  <c r="A174" i="64"/>
  <c r="G173" i="64"/>
  <c r="H173" i="64" s="1"/>
  <c r="E173" i="64"/>
  <c r="D173" i="64"/>
  <c r="C173" i="64"/>
  <c r="A173" i="64"/>
  <c r="G172" i="64"/>
  <c r="H172" i="64" s="1"/>
  <c r="E172" i="64"/>
  <c r="D172" i="64"/>
  <c r="C172" i="64"/>
  <c r="A172" i="64"/>
  <c r="G171" i="64"/>
  <c r="H171" i="64" s="1"/>
  <c r="E171" i="64"/>
  <c r="D171" i="64"/>
  <c r="C171" i="64"/>
  <c r="A171" i="64"/>
  <c r="G170" i="64"/>
  <c r="H170" i="64" s="1"/>
  <c r="E170" i="64"/>
  <c r="D170" i="64"/>
  <c r="C170" i="64"/>
  <c r="A170" i="64"/>
  <c r="G169" i="64"/>
  <c r="H169" i="64" s="1"/>
  <c r="E169" i="64"/>
  <c r="D169" i="64"/>
  <c r="C169" i="64"/>
  <c r="A169" i="64"/>
  <c r="G168" i="64"/>
  <c r="H168" i="64" s="1"/>
  <c r="E168" i="64"/>
  <c r="D168" i="64"/>
  <c r="C168" i="64"/>
  <c r="A168" i="64"/>
  <c r="G167" i="64"/>
  <c r="H167" i="64" s="1"/>
  <c r="E167" i="64"/>
  <c r="D167" i="64"/>
  <c r="C167" i="64"/>
  <c r="A167" i="64"/>
  <c r="G166" i="64"/>
  <c r="H166" i="64" s="1"/>
  <c r="E166" i="64"/>
  <c r="D166" i="64"/>
  <c r="C166" i="64"/>
  <c r="A166" i="64"/>
  <c r="G165" i="64"/>
  <c r="H165" i="64" s="1"/>
  <c r="E165" i="64"/>
  <c r="D165" i="64"/>
  <c r="C165" i="64"/>
  <c r="A165" i="64"/>
  <c r="G164" i="64"/>
  <c r="H164" i="64" s="1"/>
  <c r="E164" i="64"/>
  <c r="D164" i="64"/>
  <c r="C164" i="64"/>
  <c r="A164" i="64"/>
  <c r="G163" i="64"/>
  <c r="H163" i="64" s="1"/>
  <c r="E163" i="64"/>
  <c r="D163" i="64"/>
  <c r="C163" i="64"/>
  <c r="A163" i="64"/>
  <c r="G162" i="64"/>
  <c r="H162" i="64" s="1"/>
  <c r="E162" i="64"/>
  <c r="D162" i="64"/>
  <c r="C162" i="64"/>
  <c r="A162" i="64"/>
  <c r="G161" i="64"/>
  <c r="H161" i="64" s="1"/>
  <c r="E161" i="64"/>
  <c r="D161" i="64"/>
  <c r="C161" i="64"/>
  <c r="A161" i="64"/>
  <c r="G160" i="64"/>
  <c r="H160" i="64" s="1"/>
  <c r="E160" i="64"/>
  <c r="D160" i="64"/>
  <c r="C160" i="64"/>
  <c r="A160" i="64"/>
  <c r="G159" i="64"/>
  <c r="H159" i="64" s="1"/>
  <c r="E159" i="64"/>
  <c r="D159" i="64"/>
  <c r="C159" i="64"/>
  <c r="A159" i="64"/>
  <c r="D158" i="64"/>
  <c r="C158" i="64"/>
  <c r="A158" i="64"/>
  <c r="D157" i="64"/>
  <c r="C157" i="64"/>
  <c r="G156" i="64"/>
  <c r="H156" i="64" s="1"/>
  <c r="E156" i="64"/>
  <c r="D156" i="64"/>
  <c r="C156" i="64"/>
  <c r="A156" i="64"/>
  <c r="G155" i="64"/>
  <c r="H155" i="64" s="1"/>
  <c r="E155" i="64"/>
  <c r="D155" i="64"/>
  <c r="C155" i="64"/>
  <c r="A155" i="64"/>
  <c r="G154" i="64"/>
  <c r="H154" i="64" s="1"/>
  <c r="E154" i="64"/>
  <c r="D154" i="64"/>
  <c r="C154" i="64"/>
  <c r="A154" i="64"/>
  <c r="G153" i="64"/>
  <c r="H153" i="64" s="1"/>
  <c r="E153" i="64"/>
  <c r="D153" i="64"/>
  <c r="C153" i="64"/>
  <c r="A153" i="64"/>
  <c r="G152" i="64"/>
  <c r="H152" i="64" s="1"/>
  <c r="E152" i="64"/>
  <c r="D152" i="64"/>
  <c r="C152" i="64"/>
  <c r="A152" i="64"/>
  <c r="G151" i="64"/>
  <c r="H151" i="64" s="1"/>
  <c r="E151" i="64"/>
  <c r="D151" i="64"/>
  <c r="C151" i="64"/>
  <c r="A151" i="64"/>
  <c r="G150" i="64"/>
  <c r="H150" i="64" s="1"/>
  <c r="E150" i="64"/>
  <c r="D150" i="64"/>
  <c r="C150" i="64"/>
  <c r="A150" i="64"/>
  <c r="G149" i="64"/>
  <c r="H149" i="64" s="1"/>
  <c r="E149" i="64"/>
  <c r="D149" i="64"/>
  <c r="C149" i="64"/>
  <c r="A149" i="64"/>
  <c r="G148" i="64"/>
  <c r="H148" i="64" s="1"/>
  <c r="E148" i="64"/>
  <c r="D148" i="64"/>
  <c r="C148" i="64"/>
  <c r="A148" i="64"/>
  <c r="G147" i="64"/>
  <c r="H147" i="64" s="1"/>
  <c r="E147" i="64"/>
  <c r="D147" i="64"/>
  <c r="C147" i="64"/>
  <c r="A147" i="64"/>
  <c r="G146" i="64"/>
  <c r="H146" i="64" s="1"/>
  <c r="E146" i="64"/>
  <c r="D146" i="64"/>
  <c r="C146" i="64"/>
  <c r="A146" i="64"/>
  <c r="G145" i="64"/>
  <c r="H145" i="64" s="1"/>
  <c r="E145" i="64"/>
  <c r="D145" i="64"/>
  <c r="C145" i="64"/>
  <c r="A145" i="64"/>
  <c r="G144" i="64"/>
  <c r="H144" i="64" s="1"/>
  <c r="E144" i="64"/>
  <c r="D144" i="64"/>
  <c r="C144" i="64"/>
  <c r="A144" i="64"/>
  <c r="G143" i="64"/>
  <c r="H143" i="64" s="1"/>
  <c r="E143" i="64"/>
  <c r="D143" i="64"/>
  <c r="C143" i="64"/>
  <c r="A143" i="64"/>
  <c r="G142" i="64"/>
  <c r="H142" i="64" s="1"/>
  <c r="E142" i="64"/>
  <c r="D142" i="64"/>
  <c r="C142" i="64"/>
  <c r="A142" i="64"/>
  <c r="G141" i="64"/>
  <c r="H141" i="64" s="1"/>
  <c r="E141" i="64"/>
  <c r="D141" i="64"/>
  <c r="C141" i="64"/>
  <c r="A141" i="64"/>
  <c r="G140" i="64"/>
  <c r="H140" i="64" s="1"/>
  <c r="E140" i="64"/>
  <c r="D140" i="64"/>
  <c r="C140" i="64"/>
  <c r="A140" i="64"/>
  <c r="G139" i="64"/>
  <c r="H139" i="64" s="1"/>
  <c r="E139" i="64"/>
  <c r="D139" i="64"/>
  <c r="C139" i="64"/>
  <c r="A139" i="64"/>
  <c r="G138" i="64"/>
  <c r="H138" i="64" s="1"/>
  <c r="E138" i="64"/>
  <c r="D138" i="64"/>
  <c r="C138" i="64"/>
  <c r="A138" i="64"/>
  <c r="G137" i="64"/>
  <c r="H137" i="64" s="1"/>
  <c r="E137" i="64"/>
  <c r="D137" i="64"/>
  <c r="C137" i="64"/>
  <c r="A137" i="64"/>
  <c r="G136" i="64"/>
  <c r="H136" i="64" s="1"/>
  <c r="E136" i="64"/>
  <c r="D136" i="64"/>
  <c r="C136" i="64"/>
  <c r="A136" i="64"/>
  <c r="G135" i="64"/>
  <c r="H135" i="64" s="1"/>
  <c r="E135" i="64"/>
  <c r="D135" i="64"/>
  <c r="C135" i="64"/>
  <c r="A135" i="64"/>
  <c r="G134" i="64"/>
  <c r="H134" i="64" s="1"/>
  <c r="E134" i="64"/>
  <c r="D134" i="64"/>
  <c r="C134" i="64"/>
  <c r="A134" i="64"/>
  <c r="D133" i="64"/>
  <c r="C133" i="64"/>
  <c r="A133" i="64"/>
  <c r="G132" i="64"/>
  <c r="H132" i="64" s="1"/>
  <c r="E132" i="64"/>
  <c r="D132" i="64"/>
  <c r="C132" i="64"/>
  <c r="A132" i="64"/>
  <c r="G131" i="64"/>
  <c r="H131" i="64" s="1"/>
  <c r="E131" i="64"/>
  <c r="D131" i="64"/>
  <c r="C131" i="64"/>
  <c r="A131" i="64"/>
  <c r="G130" i="64"/>
  <c r="H130" i="64" s="1"/>
  <c r="E130" i="64"/>
  <c r="D130" i="64"/>
  <c r="C130" i="64"/>
  <c r="A130" i="64"/>
  <c r="G129" i="64"/>
  <c r="H129" i="64" s="1"/>
  <c r="E129" i="64"/>
  <c r="D129" i="64"/>
  <c r="C129" i="64"/>
  <c r="A129" i="64"/>
  <c r="G128" i="64"/>
  <c r="H128" i="64" s="1"/>
  <c r="E128" i="64"/>
  <c r="D128" i="64"/>
  <c r="C128" i="64"/>
  <c r="A128" i="64"/>
  <c r="G127" i="64"/>
  <c r="H127" i="64" s="1"/>
  <c r="E127" i="64"/>
  <c r="D127" i="64"/>
  <c r="C127" i="64"/>
  <c r="A127" i="64"/>
  <c r="G126" i="64"/>
  <c r="H126" i="64" s="1"/>
  <c r="E126" i="64"/>
  <c r="D126" i="64"/>
  <c r="C126" i="64"/>
  <c r="A126" i="64"/>
  <c r="G125" i="64"/>
  <c r="H125" i="64" s="1"/>
  <c r="E125" i="64"/>
  <c r="D125" i="64"/>
  <c r="C125" i="64"/>
  <c r="A125" i="64"/>
  <c r="G124" i="64"/>
  <c r="H124" i="64" s="1"/>
  <c r="E124" i="64"/>
  <c r="D124" i="64"/>
  <c r="C124" i="64"/>
  <c r="A124" i="64"/>
  <c r="G123" i="64"/>
  <c r="H123" i="64" s="1"/>
  <c r="E123" i="64"/>
  <c r="D123" i="64"/>
  <c r="C123" i="64"/>
  <c r="A123" i="64"/>
  <c r="G122" i="64"/>
  <c r="H122" i="64" s="1"/>
  <c r="E122" i="64"/>
  <c r="D122" i="64"/>
  <c r="C122" i="64"/>
  <c r="A122" i="64"/>
  <c r="G121" i="64"/>
  <c r="H121" i="64" s="1"/>
  <c r="E121" i="64"/>
  <c r="D121" i="64"/>
  <c r="C121" i="64"/>
  <c r="A121" i="64"/>
  <c r="G120" i="64"/>
  <c r="H120" i="64" s="1"/>
  <c r="E120" i="64"/>
  <c r="D120" i="64"/>
  <c r="C120" i="64"/>
  <c r="A120" i="64"/>
  <c r="G119" i="64"/>
  <c r="H119" i="64" s="1"/>
  <c r="E119" i="64"/>
  <c r="D119" i="64"/>
  <c r="C119" i="64"/>
  <c r="A119" i="64"/>
  <c r="G118" i="64"/>
  <c r="H118" i="64" s="1"/>
  <c r="E118" i="64"/>
  <c r="D118" i="64"/>
  <c r="C118" i="64"/>
  <c r="A118" i="64"/>
  <c r="G117" i="64"/>
  <c r="H117" i="64" s="1"/>
  <c r="E117" i="64"/>
  <c r="D117" i="64"/>
  <c r="C117" i="64"/>
  <c r="A117" i="64"/>
  <c r="G116" i="64"/>
  <c r="H116" i="64" s="1"/>
  <c r="E116" i="64"/>
  <c r="D116" i="64"/>
  <c r="C116" i="64"/>
  <c r="A116" i="64"/>
  <c r="G115" i="64"/>
  <c r="H115" i="64" s="1"/>
  <c r="E115" i="64"/>
  <c r="D115" i="64"/>
  <c r="C115" i="64"/>
  <c r="A115" i="64"/>
  <c r="G114" i="64"/>
  <c r="H114" i="64" s="1"/>
  <c r="E114" i="64"/>
  <c r="D114" i="64"/>
  <c r="C114" i="64"/>
  <c r="A114" i="64"/>
  <c r="G113" i="64"/>
  <c r="H113" i="64" s="1"/>
  <c r="E113" i="64"/>
  <c r="D113" i="64"/>
  <c r="C113" i="64"/>
  <c r="A113" i="64"/>
  <c r="G112" i="64"/>
  <c r="H112" i="64" s="1"/>
  <c r="E112" i="64"/>
  <c r="D112" i="64"/>
  <c r="C112" i="64"/>
  <c r="A112" i="64"/>
  <c r="G111" i="64"/>
  <c r="H111" i="64" s="1"/>
  <c r="E111" i="64"/>
  <c r="D111" i="64"/>
  <c r="C111" i="64"/>
  <c r="A111" i="64"/>
  <c r="G110" i="64"/>
  <c r="H110" i="64" s="1"/>
  <c r="E110" i="64"/>
  <c r="D110" i="64"/>
  <c r="C110" i="64"/>
  <c r="A110" i="64"/>
  <c r="D109" i="64"/>
  <c r="C109" i="64"/>
  <c r="A109" i="64"/>
  <c r="G108" i="64"/>
  <c r="H108" i="64" s="1"/>
  <c r="E108" i="64"/>
  <c r="D108" i="64"/>
  <c r="C108" i="64"/>
  <c r="A108" i="64"/>
  <c r="G107" i="64"/>
  <c r="H107" i="64" s="1"/>
  <c r="E107" i="64"/>
  <c r="D107" i="64"/>
  <c r="C107" i="64"/>
  <c r="A107" i="64"/>
  <c r="G106" i="64"/>
  <c r="H106" i="64" s="1"/>
  <c r="E106" i="64"/>
  <c r="D106" i="64"/>
  <c r="C106" i="64"/>
  <c r="A106" i="64"/>
  <c r="G105" i="64"/>
  <c r="H105" i="64" s="1"/>
  <c r="E105" i="64"/>
  <c r="D105" i="64"/>
  <c r="C105" i="64"/>
  <c r="A105" i="64"/>
  <c r="G104" i="64"/>
  <c r="H104" i="64" s="1"/>
  <c r="E104" i="64"/>
  <c r="D104" i="64"/>
  <c r="C104" i="64"/>
  <c r="A104" i="64"/>
  <c r="G103" i="64"/>
  <c r="H103" i="64" s="1"/>
  <c r="E103" i="64"/>
  <c r="D103" i="64"/>
  <c r="C103" i="64"/>
  <c r="A103" i="64"/>
  <c r="G102" i="64"/>
  <c r="H102" i="64" s="1"/>
  <c r="E102" i="64"/>
  <c r="D102" i="64"/>
  <c r="C102" i="64"/>
  <c r="A102" i="64"/>
  <c r="G101" i="64"/>
  <c r="H101" i="64" s="1"/>
  <c r="E101" i="64"/>
  <c r="D101" i="64"/>
  <c r="C101" i="64"/>
  <c r="A101" i="64"/>
  <c r="G100" i="64"/>
  <c r="H100" i="64" s="1"/>
  <c r="E100" i="64"/>
  <c r="D100" i="64"/>
  <c r="C100" i="64"/>
  <c r="A100" i="64"/>
  <c r="G99" i="64"/>
  <c r="H99" i="64" s="1"/>
  <c r="E99" i="64"/>
  <c r="D99" i="64"/>
  <c r="C99" i="64"/>
  <c r="A99" i="64"/>
  <c r="G98" i="64"/>
  <c r="H98" i="64" s="1"/>
  <c r="E98" i="64"/>
  <c r="D98" i="64"/>
  <c r="C98" i="64"/>
  <c r="A98" i="64"/>
  <c r="G97" i="64"/>
  <c r="H97" i="64" s="1"/>
  <c r="E97" i="64"/>
  <c r="D97" i="64"/>
  <c r="C97" i="64"/>
  <c r="A97" i="64"/>
  <c r="G96" i="64"/>
  <c r="H96" i="64" s="1"/>
  <c r="E96" i="64"/>
  <c r="D96" i="64"/>
  <c r="C96" i="64"/>
  <c r="A96" i="64"/>
  <c r="G95" i="64"/>
  <c r="H95" i="64" s="1"/>
  <c r="E95" i="64"/>
  <c r="D95" i="64"/>
  <c r="C95" i="64"/>
  <c r="A95" i="64"/>
  <c r="G94" i="64"/>
  <c r="H94" i="64" s="1"/>
  <c r="E94" i="64"/>
  <c r="D94" i="64"/>
  <c r="C94" i="64"/>
  <c r="A94" i="64"/>
  <c r="G93" i="64"/>
  <c r="H93" i="64" s="1"/>
  <c r="E93" i="64"/>
  <c r="D93" i="64"/>
  <c r="C93" i="64"/>
  <c r="A93" i="64"/>
  <c r="G92" i="64"/>
  <c r="H92" i="64" s="1"/>
  <c r="E92" i="64"/>
  <c r="D92" i="64"/>
  <c r="C92" i="64"/>
  <c r="A92" i="64"/>
  <c r="G91" i="64"/>
  <c r="H91" i="64" s="1"/>
  <c r="E91" i="64"/>
  <c r="D91" i="64"/>
  <c r="C91" i="64"/>
  <c r="A91" i="64"/>
  <c r="G90" i="64"/>
  <c r="H90" i="64" s="1"/>
  <c r="E90" i="64"/>
  <c r="D90" i="64"/>
  <c r="C90" i="64"/>
  <c r="A90" i="64"/>
  <c r="G89" i="64"/>
  <c r="H89" i="64" s="1"/>
  <c r="E89" i="64"/>
  <c r="D89" i="64"/>
  <c r="C89" i="64"/>
  <c r="A89" i="64"/>
  <c r="G88" i="64"/>
  <c r="H88" i="64" s="1"/>
  <c r="E88" i="64"/>
  <c r="D88" i="64"/>
  <c r="C88" i="64"/>
  <c r="A88" i="64"/>
  <c r="G87" i="64"/>
  <c r="H87" i="64" s="1"/>
  <c r="E87" i="64"/>
  <c r="D87" i="64"/>
  <c r="C87" i="64"/>
  <c r="A87" i="64"/>
  <c r="G86" i="64"/>
  <c r="H86" i="64" s="1"/>
  <c r="E86" i="64"/>
  <c r="D86" i="64"/>
  <c r="C86" i="64"/>
  <c r="A86" i="64"/>
  <c r="G85" i="64"/>
  <c r="H85" i="64" s="1"/>
  <c r="E85" i="64"/>
  <c r="D85" i="64"/>
  <c r="C85" i="64"/>
  <c r="A85" i="64"/>
  <c r="G84" i="64"/>
  <c r="H84" i="64" s="1"/>
  <c r="E84" i="64"/>
  <c r="D84" i="64"/>
  <c r="C84" i="64"/>
  <c r="A84" i="64"/>
  <c r="G83" i="64"/>
  <c r="H83" i="64" s="1"/>
  <c r="E83" i="64"/>
  <c r="D83" i="64"/>
  <c r="C83" i="64"/>
  <c r="A83" i="64"/>
  <c r="D82" i="64"/>
  <c r="C82" i="64"/>
  <c r="A82" i="64"/>
  <c r="G81" i="64"/>
  <c r="H81" i="64" s="1"/>
  <c r="E81" i="64"/>
  <c r="D81" i="64"/>
  <c r="C81" i="64"/>
  <c r="A81" i="64"/>
  <c r="G80" i="64"/>
  <c r="H80" i="64" s="1"/>
  <c r="E80" i="64"/>
  <c r="D80" i="64"/>
  <c r="C80" i="64"/>
  <c r="A80" i="64"/>
  <c r="G79" i="64"/>
  <c r="H79" i="64" s="1"/>
  <c r="E79" i="64"/>
  <c r="D79" i="64"/>
  <c r="C79" i="64"/>
  <c r="A79" i="64"/>
  <c r="G78" i="64"/>
  <c r="H78" i="64" s="1"/>
  <c r="E78" i="64"/>
  <c r="D78" i="64"/>
  <c r="C78" i="64"/>
  <c r="A78" i="64"/>
  <c r="G77" i="64"/>
  <c r="H77" i="64" s="1"/>
  <c r="E77" i="64"/>
  <c r="D77" i="64"/>
  <c r="C77" i="64"/>
  <c r="A77" i="64"/>
  <c r="G76" i="64"/>
  <c r="H76" i="64" s="1"/>
  <c r="E76" i="64"/>
  <c r="D76" i="64"/>
  <c r="C76" i="64"/>
  <c r="A76" i="64"/>
  <c r="G75" i="64"/>
  <c r="H75" i="64" s="1"/>
  <c r="E75" i="64"/>
  <c r="D75" i="64"/>
  <c r="C75" i="64"/>
  <c r="A75" i="64"/>
  <c r="G74" i="64"/>
  <c r="H74" i="64" s="1"/>
  <c r="E74" i="64"/>
  <c r="D74" i="64"/>
  <c r="C74" i="64"/>
  <c r="A74" i="64"/>
  <c r="G73" i="64"/>
  <c r="H73" i="64" s="1"/>
  <c r="E73" i="64"/>
  <c r="D73" i="64"/>
  <c r="C73" i="64"/>
  <c r="A73" i="64"/>
  <c r="G72" i="64"/>
  <c r="H72" i="64" s="1"/>
  <c r="E72" i="64"/>
  <c r="D72" i="64"/>
  <c r="C72" i="64"/>
  <c r="A72" i="64"/>
  <c r="G71" i="64"/>
  <c r="H71" i="64" s="1"/>
  <c r="E71" i="64"/>
  <c r="D71" i="64"/>
  <c r="C71" i="64"/>
  <c r="A71" i="64"/>
  <c r="G70" i="64"/>
  <c r="H70" i="64" s="1"/>
  <c r="E70" i="64"/>
  <c r="D70" i="64"/>
  <c r="C70" i="64"/>
  <c r="A70" i="64"/>
  <c r="G69" i="64"/>
  <c r="H69" i="64" s="1"/>
  <c r="E69" i="64"/>
  <c r="D69" i="64"/>
  <c r="C69" i="64"/>
  <c r="A69" i="64"/>
  <c r="G68" i="64"/>
  <c r="H68" i="64" s="1"/>
  <c r="E68" i="64"/>
  <c r="D68" i="64"/>
  <c r="C68" i="64"/>
  <c r="A68" i="64"/>
  <c r="G67" i="64"/>
  <c r="H67" i="64" s="1"/>
  <c r="E67" i="64"/>
  <c r="D67" i="64"/>
  <c r="C67" i="64"/>
  <c r="A67" i="64"/>
  <c r="G66" i="64"/>
  <c r="H66" i="64" s="1"/>
  <c r="E66" i="64"/>
  <c r="D66" i="64"/>
  <c r="C66" i="64"/>
  <c r="A66" i="64"/>
  <c r="G65" i="64"/>
  <c r="H65" i="64" s="1"/>
  <c r="E65" i="64"/>
  <c r="D65" i="64"/>
  <c r="C65" i="64"/>
  <c r="A65" i="64"/>
  <c r="G64" i="64"/>
  <c r="H64" i="64" s="1"/>
  <c r="E64" i="64"/>
  <c r="D64" i="64"/>
  <c r="C64" i="64"/>
  <c r="A64" i="64"/>
  <c r="G63" i="64"/>
  <c r="H63" i="64" s="1"/>
  <c r="E63" i="64"/>
  <c r="D63" i="64"/>
  <c r="C63" i="64"/>
  <c r="A63" i="64"/>
  <c r="G62" i="64"/>
  <c r="H62" i="64" s="1"/>
  <c r="E62" i="64"/>
  <c r="D62" i="64"/>
  <c r="C62" i="64"/>
  <c r="A62" i="64"/>
  <c r="G61" i="64"/>
  <c r="H61" i="64" s="1"/>
  <c r="E61" i="64"/>
  <c r="D61" i="64"/>
  <c r="C61" i="64"/>
  <c r="A61" i="64"/>
  <c r="G60" i="64"/>
  <c r="H60" i="64" s="1"/>
  <c r="E60" i="64"/>
  <c r="D60" i="64"/>
  <c r="C60" i="64"/>
  <c r="A60" i="64"/>
  <c r="G59" i="64"/>
  <c r="H59" i="64" s="1"/>
  <c r="E59" i="64"/>
  <c r="D59" i="64"/>
  <c r="C59" i="64"/>
  <c r="A59" i="64"/>
  <c r="D58" i="64"/>
  <c r="C58" i="64"/>
  <c r="A58" i="64"/>
  <c r="G57" i="64"/>
  <c r="H57" i="64" s="1"/>
  <c r="E57" i="64"/>
  <c r="D57" i="64"/>
  <c r="C57" i="64"/>
  <c r="A57" i="64"/>
  <c r="G56" i="64"/>
  <c r="H56" i="64" s="1"/>
  <c r="E56" i="64"/>
  <c r="D56" i="64"/>
  <c r="C56" i="64"/>
  <c r="A56" i="64"/>
  <c r="G55" i="64"/>
  <c r="H55" i="64" s="1"/>
  <c r="E55" i="64"/>
  <c r="D55" i="64"/>
  <c r="C55" i="64"/>
  <c r="A55" i="64"/>
  <c r="G54" i="64"/>
  <c r="H54" i="64" s="1"/>
  <c r="E54" i="64"/>
  <c r="D54" i="64"/>
  <c r="C54" i="64"/>
  <c r="A54" i="64"/>
  <c r="G53" i="64"/>
  <c r="H53" i="64" s="1"/>
  <c r="E53" i="64"/>
  <c r="D53" i="64"/>
  <c r="C53" i="64"/>
  <c r="A53" i="64"/>
  <c r="G52" i="64"/>
  <c r="H52" i="64" s="1"/>
  <c r="E52" i="64"/>
  <c r="D52" i="64"/>
  <c r="C52" i="64"/>
  <c r="A52" i="64"/>
  <c r="G51" i="64"/>
  <c r="H51" i="64" s="1"/>
  <c r="E51" i="64"/>
  <c r="D51" i="64"/>
  <c r="C51" i="64"/>
  <c r="A51" i="64"/>
  <c r="G50" i="64"/>
  <c r="H50" i="64" s="1"/>
  <c r="E50" i="64"/>
  <c r="D50" i="64"/>
  <c r="C50" i="64"/>
  <c r="A50" i="64"/>
  <c r="G49" i="64"/>
  <c r="H49" i="64" s="1"/>
  <c r="E49" i="64"/>
  <c r="D49" i="64"/>
  <c r="C49" i="64"/>
  <c r="A49" i="64"/>
  <c r="G48" i="64"/>
  <c r="H48" i="64" s="1"/>
  <c r="E48" i="64"/>
  <c r="D48" i="64"/>
  <c r="C48" i="64"/>
  <c r="A48" i="64"/>
  <c r="G47" i="64"/>
  <c r="H47" i="64" s="1"/>
  <c r="E47" i="64"/>
  <c r="D47" i="64"/>
  <c r="C47" i="64"/>
  <c r="A47" i="64"/>
  <c r="G46" i="64"/>
  <c r="H46" i="64" s="1"/>
  <c r="E46" i="64"/>
  <c r="D46" i="64"/>
  <c r="C46" i="64"/>
  <c r="A46" i="64"/>
  <c r="G45" i="64"/>
  <c r="H45" i="64" s="1"/>
  <c r="E45" i="64"/>
  <c r="D45" i="64"/>
  <c r="C45" i="64"/>
  <c r="A45" i="64"/>
  <c r="G44" i="64"/>
  <c r="H44" i="64" s="1"/>
  <c r="E44" i="64"/>
  <c r="D44" i="64"/>
  <c r="C44" i="64"/>
  <c r="A44" i="64"/>
  <c r="G43" i="64"/>
  <c r="H43" i="64" s="1"/>
  <c r="E43" i="64"/>
  <c r="D43" i="64"/>
  <c r="C43" i="64"/>
  <c r="A43" i="64"/>
  <c r="G42" i="64"/>
  <c r="H42" i="64" s="1"/>
  <c r="E42" i="64"/>
  <c r="D42" i="64"/>
  <c r="C42" i="64"/>
  <c r="A42" i="64"/>
  <c r="G41" i="64"/>
  <c r="H41" i="64" s="1"/>
  <c r="E41" i="64"/>
  <c r="D41" i="64"/>
  <c r="C41" i="64"/>
  <c r="A41" i="64"/>
  <c r="G40" i="64"/>
  <c r="H40" i="64" s="1"/>
  <c r="E40" i="64"/>
  <c r="D40" i="64"/>
  <c r="C40" i="64"/>
  <c r="A40" i="64"/>
  <c r="G39" i="64"/>
  <c r="H39" i="64" s="1"/>
  <c r="E39" i="64"/>
  <c r="D39" i="64"/>
  <c r="C39" i="64"/>
  <c r="A39" i="64"/>
  <c r="G38" i="64"/>
  <c r="H38" i="64" s="1"/>
  <c r="E38" i="64"/>
  <c r="D38" i="64"/>
  <c r="C38" i="64"/>
  <c r="A38" i="64"/>
  <c r="G37" i="64"/>
  <c r="H37" i="64" s="1"/>
  <c r="E37" i="64"/>
  <c r="D37" i="64"/>
  <c r="C37" i="64"/>
  <c r="A37" i="64"/>
  <c r="G36" i="64"/>
  <c r="H36" i="64" s="1"/>
  <c r="E36" i="64"/>
  <c r="D36" i="64"/>
  <c r="C36" i="64"/>
  <c r="A36" i="64"/>
  <c r="G35" i="64"/>
  <c r="H35" i="64" s="1"/>
  <c r="E35" i="64"/>
  <c r="D35" i="64"/>
  <c r="C35" i="64"/>
  <c r="A35" i="64"/>
  <c r="G34" i="64"/>
  <c r="H34" i="64" s="1"/>
  <c r="E34" i="64"/>
  <c r="D34" i="64"/>
  <c r="C34" i="64"/>
  <c r="A34" i="64"/>
  <c r="G33" i="64"/>
  <c r="H33" i="64" s="1"/>
  <c r="E33" i="64"/>
  <c r="D33" i="64"/>
  <c r="C33" i="64"/>
  <c r="A33" i="64"/>
  <c r="D32" i="64"/>
  <c r="C32" i="64"/>
  <c r="A32" i="64"/>
  <c r="G31" i="64"/>
  <c r="H31" i="64" s="1"/>
  <c r="E31" i="64"/>
  <c r="D31" i="64"/>
  <c r="C31" i="64"/>
  <c r="A31" i="64"/>
  <c r="G30" i="64"/>
  <c r="H30" i="64" s="1"/>
  <c r="E30" i="64"/>
  <c r="D30" i="64"/>
  <c r="C30" i="64"/>
  <c r="A30" i="64"/>
  <c r="G29" i="64"/>
  <c r="H29" i="64" s="1"/>
  <c r="E29" i="64"/>
  <c r="D29" i="64"/>
  <c r="C29" i="64"/>
  <c r="A29" i="64"/>
  <c r="G28" i="64"/>
  <c r="H28" i="64" s="1"/>
  <c r="E28" i="64"/>
  <c r="D28" i="64"/>
  <c r="C28" i="64"/>
  <c r="A28" i="64"/>
  <c r="G27" i="64"/>
  <c r="H27" i="64" s="1"/>
  <c r="E27" i="64"/>
  <c r="D27" i="64"/>
  <c r="C27" i="64"/>
  <c r="A27" i="64"/>
  <c r="G26" i="64"/>
  <c r="H26" i="64" s="1"/>
  <c r="E26" i="64"/>
  <c r="D26" i="64"/>
  <c r="C26" i="64"/>
  <c r="A26" i="64"/>
  <c r="G25" i="64"/>
  <c r="H25" i="64" s="1"/>
  <c r="E25" i="64"/>
  <c r="D25" i="64"/>
  <c r="C25" i="64"/>
  <c r="A25" i="64"/>
  <c r="G24" i="64"/>
  <c r="H24" i="64" s="1"/>
  <c r="E24" i="64"/>
  <c r="D24" i="64"/>
  <c r="C24" i="64"/>
  <c r="A24" i="64"/>
  <c r="G23" i="64"/>
  <c r="H23" i="64" s="1"/>
  <c r="E23" i="64"/>
  <c r="D23" i="64"/>
  <c r="C23" i="64"/>
  <c r="A23" i="64"/>
  <c r="G22" i="64"/>
  <c r="H22" i="64" s="1"/>
  <c r="E22" i="64"/>
  <c r="D22" i="64"/>
  <c r="C22" i="64"/>
  <c r="A22" i="64"/>
  <c r="G21" i="64"/>
  <c r="H21" i="64" s="1"/>
  <c r="E21" i="64"/>
  <c r="D21" i="64"/>
  <c r="C21" i="64"/>
  <c r="A21" i="64"/>
  <c r="G20" i="64"/>
  <c r="H20" i="64" s="1"/>
  <c r="E20" i="64"/>
  <c r="D20" i="64"/>
  <c r="C20" i="64"/>
  <c r="A20" i="64"/>
  <c r="G19" i="64"/>
  <c r="H19" i="64" s="1"/>
  <c r="E19" i="64"/>
  <c r="D19" i="64"/>
  <c r="C19" i="64"/>
  <c r="A19" i="64"/>
  <c r="G18" i="64"/>
  <c r="H18" i="64" s="1"/>
  <c r="E18" i="64"/>
  <c r="D18" i="64"/>
  <c r="C18" i="64"/>
  <c r="A18" i="64"/>
  <c r="G17" i="64"/>
  <c r="H17" i="64" s="1"/>
  <c r="E17" i="64"/>
  <c r="D17" i="64"/>
  <c r="C17" i="64"/>
  <c r="A17" i="64"/>
  <c r="G16" i="64"/>
  <c r="H16" i="64" s="1"/>
  <c r="E16" i="64"/>
  <c r="D16" i="64"/>
  <c r="C16" i="64"/>
  <c r="A16" i="64"/>
  <c r="G15" i="64"/>
  <c r="H15" i="64" s="1"/>
  <c r="E15" i="64"/>
  <c r="D15" i="64"/>
  <c r="C15" i="64"/>
  <c r="A15" i="64"/>
  <c r="G14" i="64"/>
  <c r="H14" i="64" s="1"/>
  <c r="E14" i="64"/>
  <c r="D14" i="64"/>
  <c r="C14" i="64"/>
  <c r="A14" i="64"/>
  <c r="G13" i="64"/>
  <c r="H13" i="64" s="1"/>
  <c r="E13" i="64"/>
  <c r="D13" i="64"/>
  <c r="C13" i="64"/>
  <c r="A13" i="64"/>
  <c r="G12" i="64"/>
  <c r="H12" i="64" s="1"/>
  <c r="E12" i="64"/>
  <c r="D12" i="64"/>
  <c r="C12" i="64"/>
  <c r="A12" i="64"/>
  <c r="G11" i="64"/>
  <c r="H11" i="64" s="1"/>
  <c r="E11" i="64"/>
  <c r="D11" i="64"/>
  <c r="C11" i="64"/>
  <c r="A11" i="64"/>
  <c r="G10" i="64"/>
  <c r="H10" i="64" s="1"/>
  <c r="E10" i="64"/>
  <c r="D10" i="64"/>
  <c r="C10" i="64"/>
  <c r="A10" i="64"/>
  <c r="G9" i="64"/>
  <c r="H9" i="64" s="1"/>
  <c r="E9" i="64"/>
  <c r="D9" i="64"/>
  <c r="C9" i="64"/>
  <c r="A9" i="64"/>
  <c r="D8" i="64"/>
  <c r="C8" i="64"/>
  <c r="A8" i="64"/>
  <c r="D7" i="64"/>
  <c r="C7" i="64"/>
  <c r="D6" i="64"/>
  <c r="C6" i="64"/>
  <c r="I5" i="64"/>
  <c r="B5" i="64"/>
  <c r="A5" i="64"/>
  <c r="F282" i="63"/>
  <c r="F281" i="63"/>
  <c r="B4" i="63"/>
  <c r="G520" i="63"/>
  <c r="H520" i="63" s="1"/>
  <c r="H519" i="63" s="1"/>
  <c r="E520" i="63"/>
  <c r="D520" i="63"/>
  <c r="C520" i="63"/>
  <c r="A520" i="63"/>
  <c r="D519" i="63"/>
  <c r="C519" i="63"/>
  <c r="G518" i="63"/>
  <c r="H518" i="63" s="1"/>
  <c r="E518" i="63"/>
  <c r="D518" i="63"/>
  <c r="C518" i="63"/>
  <c r="A518" i="63"/>
  <c r="G517" i="63"/>
  <c r="H517" i="63" s="1"/>
  <c r="E517" i="63"/>
  <c r="D517" i="63"/>
  <c r="C517" i="63"/>
  <c r="A517" i="63"/>
  <c r="G516" i="63"/>
  <c r="H516" i="63" s="1"/>
  <c r="E516" i="63"/>
  <c r="D516" i="63"/>
  <c r="C516" i="63"/>
  <c r="A516" i="63"/>
  <c r="D515" i="63"/>
  <c r="C515" i="63"/>
  <c r="G514" i="63"/>
  <c r="H514" i="63" s="1"/>
  <c r="E514" i="63"/>
  <c r="D514" i="63"/>
  <c r="C514" i="63"/>
  <c r="A514" i="63"/>
  <c r="G513" i="63"/>
  <c r="H513" i="63" s="1"/>
  <c r="E513" i="63"/>
  <c r="D513" i="63"/>
  <c r="C513" i="63"/>
  <c r="A513" i="63"/>
  <c r="G512" i="63"/>
  <c r="H512" i="63" s="1"/>
  <c r="E512" i="63"/>
  <c r="D512" i="63"/>
  <c r="C512" i="63"/>
  <c r="A512" i="63"/>
  <c r="G511" i="63"/>
  <c r="H511" i="63" s="1"/>
  <c r="E511" i="63"/>
  <c r="D511" i="63"/>
  <c r="C511" i="63"/>
  <c r="A511" i="63"/>
  <c r="G510" i="63"/>
  <c r="H510" i="63" s="1"/>
  <c r="E510" i="63"/>
  <c r="D510" i="63"/>
  <c r="C510" i="63"/>
  <c r="A510" i="63"/>
  <c r="G509" i="63"/>
  <c r="H509" i="63" s="1"/>
  <c r="E509" i="63"/>
  <c r="D509" i="63"/>
  <c r="C509" i="63"/>
  <c r="A509" i="63"/>
  <c r="G508" i="63"/>
  <c r="H508" i="63" s="1"/>
  <c r="E508" i="63"/>
  <c r="D508" i="63"/>
  <c r="C508" i="63"/>
  <c r="A508" i="63"/>
  <c r="G507" i="63"/>
  <c r="H507" i="63" s="1"/>
  <c r="E507" i="63"/>
  <c r="D507" i="63"/>
  <c r="C507" i="63"/>
  <c r="A507" i="63"/>
  <c r="G506" i="63"/>
  <c r="H506" i="63" s="1"/>
  <c r="E506" i="63"/>
  <c r="D506" i="63"/>
  <c r="C506" i="63"/>
  <c r="A506" i="63"/>
  <c r="G505" i="63"/>
  <c r="H505" i="63" s="1"/>
  <c r="E505" i="63"/>
  <c r="D505" i="63"/>
  <c r="C505" i="63"/>
  <c r="A505" i="63"/>
  <c r="G504" i="63"/>
  <c r="H504" i="63" s="1"/>
  <c r="E504" i="63"/>
  <c r="D504" i="63"/>
  <c r="C504" i="63"/>
  <c r="A504" i="63"/>
  <c r="G503" i="63"/>
  <c r="H503" i="63" s="1"/>
  <c r="E503" i="63"/>
  <c r="D503" i="63"/>
  <c r="C503" i="63"/>
  <c r="A503" i="63"/>
  <c r="G502" i="63"/>
  <c r="H502" i="63" s="1"/>
  <c r="E502" i="63"/>
  <c r="D502" i="63"/>
  <c r="C502" i="63"/>
  <c r="A502" i="63"/>
  <c r="G501" i="63"/>
  <c r="H501" i="63" s="1"/>
  <c r="E501" i="63"/>
  <c r="D501" i="63"/>
  <c r="C501" i="63"/>
  <c r="A501" i="63"/>
  <c r="G500" i="63"/>
  <c r="H500" i="63" s="1"/>
  <c r="E500" i="63"/>
  <c r="D500" i="63"/>
  <c r="C500" i="63"/>
  <c r="A500" i="63"/>
  <c r="G499" i="63"/>
  <c r="H499" i="63" s="1"/>
  <c r="E499" i="63"/>
  <c r="D499" i="63"/>
  <c r="C499" i="63"/>
  <c r="A499" i="63"/>
  <c r="G498" i="63"/>
  <c r="H498" i="63" s="1"/>
  <c r="E498" i="63"/>
  <c r="D498" i="63"/>
  <c r="C498" i="63"/>
  <c r="A498" i="63"/>
  <c r="G497" i="63"/>
  <c r="H497" i="63" s="1"/>
  <c r="E497" i="63"/>
  <c r="D497" i="63"/>
  <c r="C497" i="63"/>
  <c r="A497" i="63"/>
  <c r="G496" i="63"/>
  <c r="H496" i="63" s="1"/>
  <c r="E496" i="63"/>
  <c r="D496" i="63"/>
  <c r="C496" i="63"/>
  <c r="A496" i="63"/>
  <c r="G495" i="63"/>
  <c r="H495" i="63" s="1"/>
  <c r="E495" i="63"/>
  <c r="D495" i="63"/>
  <c r="C495" i="63"/>
  <c r="A495" i="63"/>
  <c r="G494" i="63"/>
  <c r="H494" i="63" s="1"/>
  <c r="E494" i="63"/>
  <c r="D494" i="63"/>
  <c r="C494" i="63"/>
  <c r="A494" i="63"/>
  <c r="G493" i="63"/>
  <c r="H493" i="63" s="1"/>
  <c r="E493" i="63"/>
  <c r="D493" i="63"/>
  <c r="C493" i="63"/>
  <c r="A493" i="63"/>
  <c r="G492" i="63"/>
  <c r="H492" i="63" s="1"/>
  <c r="E492" i="63"/>
  <c r="D492" i="63"/>
  <c r="C492" i="63"/>
  <c r="A492" i="63"/>
  <c r="G491" i="63"/>
  <c r="H491" i="63" s="1"/>
  <c r="E491" i="63"/>
  <c r="D491" i="63"/>
  <c r="C491" i="63"/>
  <c r="A491" i="63"/>
  <c r="G490" i="63"/>
  <c r="H490" i="63" s="1"/>
  <c r="E490" i="63"/>
  <c r="D490" i="63"/>
  <c r="C490" i="63"/>
  <c r="A490" i="63"/>
  <c r="D489" i="63"/>
  <c r="C489" i="63"/>
  <c r="A489" i="63"/>
  <c r="D488" i="63"/>
  <c r="C488" i="63"/>
  <c r="D487" i="63"/>
  <c r="C487" i="63"/>
  <c r="A485" i="63"/>
  <c r="A483" i="63"/>
  <c r="G482" i="63"/>
  <c r="H482" i="63" s="1"/>
  <c r="E482" i="63"/>
  <c r="D482" i="63"/>
  <c r="C482" i="63"/>
  <c r="A482" i="63"/>
  <c r="D481" i="63"/>
  <c r="C481" i="63"/>
  <c r="D477" i="63"/>
  <c r="C477" i="63"/>
  <c r="A477" i="63"/>
  <c r="G476" i="63"/>
  <c r="H476" i="63" s="1"/>
  <c r="E476" i="63"/>
  <c r="D476" i="63"/>
  <c r="C476" i="63"/>
  <c r="A476" i="63"/>
  <c r="G474" i="63"/>
  <c r="H474" i="63" s="1"/>
  <c r="E474" i="63"/>
  <c r="D474" i="63"/>
  <c r="C474" i="63"/>
  <c r="A474" i="63"/>
  <c r="D473" i="63"/>
  <c r="C473" i="63"/>
  <c r="A471" i="63"/>
  <c r="A468" i="63"/>
  <c r="G467" i="63"/>
  <c r="H467" i="63" s="1"/>
  <c r="E467" i="63"/>
  <c r="D467" i="63"/>
  <c r="C467" i="63"/>
  <c r="A467" i="63"/>
  <c r="D466" i="63"/>
  <c r="C466" i="63"/>
  <c r="G458" i="63"/>
  <c r="H458" i="63" s="1"/>
  <c r="E458" i="63"/>
  <c r="D458" i="63"/>
  <c r="C458" i="63"/>
  <c r="G457" i="63"/>
  <c r="H457" i="63" s="1"/>
  <c r="E457" i="63"/>
  <c r="D457" i="63"/>
  <c r="C457" i="63"/>
  <c r="A457" i="63"/>
  <c r="G456" i="63"/>
  <c r="H456" i="63" s="1"/>
  <c r="E456" i="63"/>
  <c r="D456" i="63"/>
  <c r="C456" i="63"/>
  <c r="A456" i="63"/>
  <c r="G455" i="63"/>
  <c r="H455" i="63" s="1"/>
  <c r="E455" i="63"/>
  <c r="D455" i="63"/>
  <c r="C455" i="63"/>
  <c r="A455" i="63"/>
  <c r="G431" i="63"/>
  <c r="H431" i="63" s="1"/>
  <c r="D431" i="63"/>
  <c r="C431" i="63"/>
  <c r="A431" i="63"/>
  <c r="G430" i="63"/>
  <c r="H430" i="63" s="1"/>
  <c r="E430" i="63"/>
  <c r="D430" i="63"/>
  <c r="C430" i="63"/>
  <c r="A430" i="63"/>
  <c r="G429" i="63"/>
  <c r="H429" i="63" s="1"/>
  <c r="E429" i="63"/>
  <c r="D429" i="63"/>
  <c r="C429" i="63"/>
  <c r="A429" i="63"/>
  <c r="G428" i="63"/>
  <c r="H428" i="63" s="1"/>
  <c r="E428" i="63"/>
  <c r="D428" i="63"/>
  <c r="C428" i="63"/>
  <c r="A428" i="63"/>
  <c r="D427" i="63"/>
  <c r="C427" i="63"/>
  <c r="D426" i="63"/>
  <c r="C426" i="63"/>
  <c r="G424" i="63"/>
  <c r="H424" i="63" s="1"/>
  <c r="E424" i="63"/>
  <c r="D424" i="63"/>
  <c r="C424" i="63"/>
  <c r="A424" i="63"/>
  <c r="G423" i="63"/>
  <c r="H423" i="63" s="1"/>
  <c r="E423" i="63"/>
  <c r="D423" i="63"/>
  <c r="C423" i="63"/>
  <c r="A423" i="63"/>
  <c r="G422" i="63"/>
  <c r="H422" i="63" s="1"/>
  <c r="E422" i="63"/>
  <c r="D422" i="63"/>
  <c r="C422" i="63"/>
  <c r="A422" i="63"/>
  <c r="G421" i="63"/>
  <c r="H421" i="63" s="1"/>
  <c r="E421" i="63"/>
  <c r="D421" i="63"/>
  <c r="C421" i="63"/>
  <c r="A421" i="63"/>
  <c r="G419" i="63"/>
  <c r="H419" i="63" s="1"/>
  <c r="E419" i="63"/>
  <c r="D419" i="63"/>
  <c r="C419" i="63"/>
  <c r="A419" i="63"/>
  <c r="G418" i="63"/>
  <c r="H418" i="63" s="1"/>
  <c r="E418" i="63"/>
  <c r="D418" i="63"/>
  <c r="C418" i="63"/>
  <c r="A418" i="63"/>
  <c r="G417" i="63"/>
  <c r="H417" i="63" s="1"/>
  <c r="E417" i="63"/>
  <c r="D417" i="63"/>
  <c r="C417" i="63"/>
  <c r="A417" i="63"/>
  <c r="G416" i="63"/>
  <c r="H416" i="63" s="1"/>
  <c r="E416" i="63"/>
  <c r="D416" i="63"/>
  <c r="C416" i="63"/>
  <c r="A416" i="63"/>
  <c r="D415" i="63"/>
  <c r="C415" i="63"/>
  <c r="G409" i="63"/>
  <c r="H409" i="63" s="1"/>
  <c r="E409" i="63"/>
  <c r="D409" i="63"/>
  <c r="C409" i="63"/>
  <c r="A409" i="63"/>
  <c r="G408" i="63"/>
  <c r="H408" i="63" s="1"/>
  <c r="E408" i="63"/>
  <c r="D408" i="63"/>
  <c r="C408" i="63"/>
  <c r="A408" i="63"/>
  <c r="D407" i="63"/>
  <c r="C407" i="63"/>
  <c r="G406" i="63"/>
  <c r="H406" i="63" s="1"/>
  <c r="E406" i="63"/>
  <c r="D406" i="63"/>
  <c r="C406" i="63"/>
  <c r="A406" i="63"/>
  <c r="G404" i="63"/>
  <c r="H404" i="63" s="1"/>
  <c r="E404" i="63"/>
  <c r="D404" i="63"/>
  <c r="C404" i="63"/>
  <c r="A404" i="63"/>
  <c r="G403" i="63"/>
  <c r="H403" i="63" s="1"/>
  <c r="E403" i="63"/>
  <c r="D403" i="63"/>
  <c r="C403" i="63"/>
  <c r="A403" i="63"/>
  <c r="G402" i="63"/>
  <c r="H402" i="63" s="1"/>
  <c r="E402" i="63"/>
  <c r="D402" i="63"/>
  <c r="C402" i="63"/>
  <c r="A402" i="63"/>
  <c r="G401" i="63"/>
  <c r="H401" i="63" s="1"/>
  <c r="E401" i="63"/>
  <c r="D401" i="63"/>
  <c r="C401" i="63"/>
  <c r="A401" i="63"/>
  <c r="D400" i="63"/>
  <c r="C400" i="63"/>
  <c r="G399" i="63"/>
  <c r="H399" i="63" s="1"/>
  <c r="E399" i="63"/>
  <c r="D399" i="63"/>
  <c r="C399" i="63"/>
  <c r="A399" i="63"/>
  <c r="G398" i="63"/>
  <c r="H398" i="63" s="1"/>
  <c r="E398" i="63"/>
  <c r="D398" i="63"/>
  <c r="C398" i="63"/>
  <c r="A398" i="63"/>
  <c r="G374" i="63"/>
  <c r="H374" i="63" s="1"/>
  <c r="D374" i="63"/>
  <c r="C374" i="63"/>
  <c r="A374" i="63"/>
  <c r="D373" i="63"/>
  <c r="C373" i="63"/>
  <c r="D361" i="63"/>
  <c r="C361" i="63"/>
  <c r="G359" i="63"/>
  <c r="H359" i="63" s="1"/>
  <c r="E359" i="63"/>
  <c r="D359" i="63"/>
  <c r="C359" i="63"/>
  <c r="A359" i="63"/>
  <c r="G358" i="63"/>
  <c r="H358" i="63" s="1"/>
  <c r="E358" i="63"/>
  <c r="D358" i="63"/>
  <c r="C358" i="63"/>
  <c r="A358" i="63"/>
  <c r="D357" i="63"/>
  <c r="C357" i="63"/>
  <c r="D356" i="63"/>
  <c r="C356" i="63"/>
  <c r="G354" i="63"/>
  <c r="H354" i="63" s="1"/>
  <c r="G351" i="63"/>
  <c r="H351" i="63" s="1"/>
  <c r="G349" i="63"/>
  <c r="H349" i="63" s="1"/>
  <c r="G347" i="63"/>
  <c r="H347" i="63" s="1"/>
  <c r="G345" i="63"/>
  <c r="H345" i="63" s="1"/>
  <c r="G342" i="63"/>
  <c r="H342" i="63" s="1"/>
  <c r="D341" i="63"/>
  <c r="C341" i="63"/>
  <c r="D340" i="63"/>
  <c r="C340" i="63"/>
  <c r="G338" i="63"/>
  <c r="H338" i="63" s="1"/>
  <c r="E338" i="63"/>
  <c r="D338" i="63"/>
  <c r="C338" i="63"/>
  <c r="A338" i="63"/>
  <c r="G337" i="63"/>
  <c r="H337" i="63" s="1"/>
  <c r="E337" i="63"/>
  <c r="D337" i="63"/>
  <c r="C337" i="63"/>
  <c r="A337" i="63"/>
  <c r="G336" i="63"/>
  <c r="H336" i="63" s="1"/>
  <c r="E336" i="63"/>
  <c r="D336" i="63"/>
  <c r="C336" i="63"/>
  <c r="A336" i="63"/>
  <c r="D335" i="63"/>
  <c r="C335" i="63"/>
  <c r="G334" i="63"/>
  <c r="H334" i="63" s="1"/>
  <c r="E334" i="63"/>
  <c r="D334" i="63"/>
  <c r="C334" i="63"/>
  <c r="A334" i="63"/>
  <c r="G333" i="63"/>
  <c r="H333" i="63" s="1"/>
  <c r="E333" i="63"/>
  <c r="D333" i="63"/>
  <c r="C333" i="63"/>
  <c r="A333" i="63"/>
  <c r="G332" i="63"/>
  <c r="H332" i="63" s="1"/>
  <c r="E332" i="63"/>
  <c r="D332" i="63"/>
  <c r="C332" i="63"/>
  <c r="A332" i="63"/>
  <c r="G331" i="63"/>
  <c r="H331" i="63" s="1"/>
  <c r="E331" i="63"/>
  <c r="D331" i="63"/>
  <c r="C331" i="63"/>
  <c r="A331" i="63"/>
  <c r="D330" i="63"/>
  <c r="C330" i="63"/>
  <c r="G329" i="63"/>
  <c r="H329" i="63" s="1"/>
  <c r="E329" i="63"/>
  <c r="D329" i="63"/>
  <c r="C329" i="63"/>
  <c r="A329" i="63"/>
  <c r="G328" i="63"/>
  <c r="H328" i="63" s="1"/>
  <c r="E328" i="63"/>
  <c r="D328" i="63"/>
  <c r="C328" i="63"/>
  <c r="A328" i="63"/>
  <c r="G326" i="63"/>
  <c r="H326" i="63" s="1"/>
  <c r="E326" i="63"/>
  <c r="D326" i="63"/>
  <c r="C326" i="63"/>
  <c r="A326" i="63"/>
  <c r="G325" i="63"/>
  <c r="H325" i="63" s="1"/>
  <c r="E325" i="63"/>
  <c r="D325" i="63"/>
  <c r="C325" i="63"/>
  <c r="A325" i="63"/>
  <c r="G324" i="63"/>
  <c r="H324" i="63" s="1"/>
  <c r="E324" i="63"/>
  <c r="D324" i="63"/>
  <c r="C324" i="63"/>
  <c r="A324" i="63"/>
  <c r="G323" i="63"/>
  <c r="H323" i="63" s="1"/>
  <c r="E323" i="63"/>
  <c r="D323" i="63"/>
  <c r="C323" i="63"/>
  <c r="A323" i="63"/>
  <c r="G322" i="63"/>
  <c r="H322" i="63" s="1"/>
  <c r="E322" i="63"/>
  <c r="D322" i="63"/>
  <c r="C322" i="63"/>
  <c r="A322" i="63"/>
  <c r="G321" i="63"/>
  <c r="H321" i="63" s="1"/>
  <c r="E321" i="63"/>
  <c r="D321" i="63"/>
  <c r="C321" i="63"/>
  <c r="A321" i="63"/>
  <c r="G320" i="63"/>
  <c r="H320" i="63" s="1"/>
  <c r="E320" i="63"/>
  <c r="D320" i="63"/>
  <c r="C320" i="63"/>
  <c r="A320" i="63"/>
  <c r="D319" i="63"/>
  <c r="C319" i="63"/>
  <c r="G318" i="63"/>
  <c r="H318" i="63" s="1"/>
  <c r="E318" i="63"/>
  <c r="D318" i="63"/>
  <c r="C318" i="63"/>
  <c r="A318" i="63"/>
  <c r="G316" i="63"/>
  <c r="H316" i="63" s="1"/>
  <c r="E316" i="63"/>
  <c r="D316" i="63"/>
  <c r="C316" i="63"/>
  <c r="A316" i="63"/>
  <c r="G315" i="63"/>
  <c r="H315" i="63" s="1"/>
  <c r="E315" i="63"/>
  <c r="D315" i="63"/>
  <c r="C315" i="63"/>
  <c r="A315" i="63"/>
  <c r="G314" i="63"/>
  <c r="H314" i="63" s="1"/>
  <c r="E314" i="63"/>
  <c r="D314" i="63"/>
  <c r="C314" i="63"/>
  <c r="A314" i="63"/>
  <c r="G313" i="63"/>
  <c r="H313" i="63" s="1"/>
  <c r="E313" i="63"/>
  <c r="D313" i="63"/>
  <c r="C313" i="63"/>
  <c r="A313" i="63"/>
  <c r="D312" i="63"/>
  <c r="C312" i="63"/>
  <c r="D311" i="63"/>
  <c r="C311" i="63"/>
  <c r="G309" i="63"/>
  <c r="H309" i="63" s="1"/>
  <c r="E309" i="63"/>
  <c r="D309" i="63"/>
  <c r="C309" i="63"/>
  <c r="A309" i="63"/>
  <c r="G306" i="63"/>
  <c r="H306" i="63" s="1"/>
  <c r="E306" i="63"/>
  <c r="D306" i="63"/>
  <c r="C306" i="63"/>
  <c r="A306" i="63"/>
  <c r="G305" i="63"/>
  <c r="H305" i="63" s="1"/>
  <c r="E305" i="63"/>
  <c r="D305" i="63"/>
  <c r="C305" i="63"/>
  <c r="A305" i="63"/>
  <c r="G304" i="63"/>
  <c r="H304" i="63" s="1"/>
  <c r="E304" i="63"/>
  <c r="D304" i="63"/>
  <c r="C304" i="63"/>
  <c r="A304" i="63"/>
  <c r="G303" i="63"/>
  <c r="H303" i="63" s="1"/>
  <c r="E303" i="63"/>
  <c r="D303" i="63"/>
  <c r="C303" i="63"/>
  <c r="A303" i="63"/>
  <c r="G302" i="63"/>
  <c r="H302" i="63" s="1"/>
  <c r="E302" i="63"/>
  <c r="D302" i="63"/>
  <c r="C302" i="63"/>
  <c r="A302" i="63"/>
  <c r="G301" i="63"/>
  <c r="H301" i="63" s="1"/>
  <c r="E301" i="63"/>
  <c r="D301" i="63"/>
  <c r="C301" i="63"/>
  <c r="A301" i="63"/>
  <c r="G300" i="63"/>
  <c r="H300" i="63" s="1"/>
  <c r="E300" i="63"/>
  <c r="D300" i="63"/>
  <c r="C300" i="63"/>
  <c r="A300" i="63"/>
  <c r="G299" i="63"/>
  <c r="H299" i="63" s="1"/>
  <c r="E299" i="63"/>
  <c r="D299" i="63"/>
  <c r="C299" i="63"/>
  <c r="A299" i="63"/>
  <c r="G298" i="63"/>
  <c r="H298" i="63" s="1"/>
  <c r="E298" i="63"/>
  <c r="D298" i="63"/>
  <c r="C298" i="63"/>
  <c r="A298" i="63"/>
  <c r="G297" i="63"/>
  <c r="H297" i="63" s="1"/>
  <c r="E297" i="63"/>
  <c r="D297" i="63"/>
  <c r="C297" i="63"/>
  <c r="A297" i="63"/>
  <c r="G296" i="63"/>
  <c r="H296" i="63" s="1"/>
  <c r="E296" i="63"/>
  <c r="D296" i="63"/>
  <c r="C296" i="63"/>
  <c r="A296" i="63"/>
  <c r="G295" i="63"/>
  <c r="H295" i="63" s="1"/>
  <c r="E295" i="63"/>
  <c r="D295" i="63"/>
  <c r="C295" i="63"/>
  <c r="A295" i="63"/>
  <c r="D294" i="63"/>
  <c r="C294" i="63"/>
  <c r="G293" i="63"/>
  <c r="H293" i="63" s="1"/>
  <c r="A293" i="63"/>
  <c r="G292" i="63"/>
  <c r="H292" i="63" s="1"/>
  <c r="A292" i="63"/>
  <c r="G291" i="63"/>
  <c r="H291" i="63" s="1"/>
  <c r="A291" i="63"/>
  <c r="G290" i="63"/>
  <c r="H290" i="63" s="1"/>
  <c r="A290" i="63"/>
  <c r="G287" i="63"/>
  <c r="H287" i="63" s="1"/>
  <c r="A287" i="63"/>
  <c r="G285" i="63"/>
  <c r="H285" i="63" s="1"/>
  <c r="E285" i="63"/>
  <c r="D285" i="63"/>
  <c r="C285" i="63"/>
  <c r="A285" i="63"/>
  <c r="D284" i="63"/>
  <c r="C284" i="63"/>
  <c r="G283" i="63"/>
  <c r="H283" i="63" s="1"/>
  <c r="E283" i="63"/>
  <c r="D283" i="63"/>
  <c r="C283" i="63"/>
  <c r="A283" i="63"/>
  <c r="G282" i="63"/>
  <c r="E282" i="63"/>
  <c r="D282" i="63"/>
  <c r="C282" i="63"/>
  <c r="A282" i="63"/>
  <c r="G281" i="63"/>
  <c r="E281" i="63"/>
  <c r="D281" i="63"/>
  <c r="C281" i="63"/>
  <c r="A281" i="63"/>
  <c r="G280" i="63"/>
  <c r="H280" i="63" s="1"/>
  <c r="E280" i="63"/>
  <c r="D280" i="63"/>
  <c r="C280" i="63"/>
  <c r="A280" i="63"/>
  <c r="G279" i="63"/>
  <c r="H279" i="63" s="1"/>
  <c r="E279" i="63"/>
  <c r="D279" i="63"/>
  <c r="C279" i="63"/>
  <c r="A279" i="63"/>
  <c r="G278" i="63"/>
  <c r="H278" i="63" s="1"/>
  <c r="E278" i="63"/>
  <c r="D278" i="63"/>
  <c r="C278" i="63"/>
  <c r="A278" i="63"/>
  <c r="D277" i="63"/>
  <c r="C277" i="63"/>
  <c r="G276" i="63"/>
  <c r="H276" i="63" s="1"/>
  <c r="E276" i="63"/>
  <c r="D276" i="63"/>
  <c r="C276" i="63"/>
  <c r="A276" i="63"/>
  <c r="G272" i="63"/>
  <c r="H272" i="63" s="1"/>
  <c r="E272" i="63"/>
  <c r="D272" i="63"/>
  <c r="C272" i="63"/>
  <c r="A272" i="63"/>
  <c r="G271" i="63"/>
  <c r="H271" i="63" s="1"/>
  <c r="E271" i="63"/>
  <c r="D271" i="63"/>
  <c r="C271" i="63"/>
  <c r="A271" i="63"/>
  <c r="G270" i="63"/>
  <c r="H270" i="63" s="1"/>
  <c r="E270" i="63"/>
  <c r="D270" i="63"/>
  <c r="C270" i="63"/>
  <c r="A270" i="63"/>
  <c r="G269" i="63"/>
  <c r="H269" i="63" s="1"/>
  <c r="E269" i="63"/>
  <c r="D269" i="63"/>
  <c r="C269" i="63"/>
  <c r="A269" i="63"/>
  <c r="G268" i="63"/>
  <c r="H268" i="63" s="1"/>
  <c r="E268" i="63"/>
  <c r="D268" i="63"/>
  <c r="C268" i="63"/>
  <c r="A268" i="63"/>
  <c r="G267" i="63"/>
  <c r="H267" i="63" s="1"/>
  <c r="E267" i="63"/>
  <c r="D267" i="63"/>
  <c r="C267" i="63"/>
  <c r="A267" i="63"/>
  <c r="G266" i="63"/>
  <c r="H266" i="63" s="1"/>
  <c r="E266" i="63"/>
  <c r="D266" i="63"/>
  <c r="C266" i="63"/>
  <c r="A266" i="63"/>
  <c r="G265" i="63"/>
  <c r="H265" i="63" s="1"/>
  <c r="E265" i="63"/>
  <c r="D265" i="63"/>
  <c r="C265" i="63"/>
  <c r="A265" i="63"/>
  <c r="G264" i="63"/>
  <c r="H264" i="63" s="1"/>
  <c r="E264" i="63"/>
  <c r="D264" i="63"/>
  <c r="C264" i="63"/>
  <c r="A264" i="63"/>
  <c r="G263" i="63"/>
  <c r="H263" i="63" s="1"/>
  <c r="E263" i="63"/>
  <c r="D263" i="63"/>
  <c r="C263" i="63"/>
  <c r="A263" i="63"/>
  <c r="G262" i="63"/>
  <c r="H262" i="63" s="1"/>
  <c r="E262" i="63"/>
  <c r="D262" i="63"/>
  <c r="C262" i="63"/>
  <c r="A262" i="63"/>
  <c r="D261" i="63"/>
  <c r="C261" i="63"/>
  <c r="D260" i="63"/>
  <c r="C260" i="63"/>
  <c r="G258" i="63"/>
  <c r="H258" i="63" s="1"/>
  <c r="E258" i="63"/>
  <c r="D258" i="63"/>
  <c r="C258" i="63"/>
  <c r="A258" i="63"/>
  <c r="G255" i="63"/>
  <c r="H255" i="63" s="1"/>
  <c r="E255" i="63"/>
  <c r="D255" i="63"/>
  <c r="C255" i="63"/>
  <c r="A255" i="63"/>
  <c r="G254" i="63"/>
  <c r="H254" i="63" s="1"/>
  <c r="E254" i="63"/>
  <c r="D254" i="63"/>
  <c r="C254" i="63"/>
  <c r="A254" i="63"/>
  <c r="G253" i="63"/>
  <c r="H253" i="63" s="1"/>
  <c r="E253" i="63"/>
  <c r="D253" i="63"/>
  <c r="C253" i="63"/>
  <c r="A253" i="63"/>
  <c r="G252" i="63"/>
  <c r="H252" i="63" s="1"/>
  <c r="E252" i="63"/>
  <c r="D252" i="63"/>
  <c r="C252" i="63"/>
  <c r="A252" i="63"/>
  <c r="G251" i="63"/>
  <c r="H251" i="63" s="1"/>
  <c r="E251" i="63"/>
  <c r="D251" i="63"/>
  <c r="C251" i="63"/>
  <c r="A251" i="63"/>
  <c r="G250" i="63"/>
  <c r="H250" i="63" s="1"/>
  <c r="E250" i="63"/>
  <c r="D250" i="63"/>
  <c r="C250" i="63"/>
  <c r="A250" i="63"/>
  <c r="G249" i="63"/>
  <c r="H249" i="63" s="1"/>
  <c r="E249" i="63"/>
  <c r="D249" i="63"/>
  <c r="C249" i="63"/>
  <c r="A249" i="63"/>
  <c r="G248" i="63"/>
  <c r="H248" i="63" s="1"/>
  <c r="E248" i="63"/>
  <c r="D248" i="63"/>
  <c r="C248" i="63"/>
  <c r="A248" i="63"/>
  <c r="G247" i="63"/>
  <c r="H247" i="63" s="1"/>
  <c r="E247" i="63"/>
  <c r="D247" i="63"/>
  <c r="C247" i="63"/>
  <c r="A247" i="63"/>
  <c r="G246" i="63"/>
  <c r="H246" i="63" s="1"/>
  <c r="E246" i="63"/>
  <c r="D246" i="63"/>
  <c r="C246" i="63"/>
  <c r="A246" i="63"/>
  <c r="G245" i="63"/>
  <c r="H245" i="63" s="1"/>
  <c r="E245" i="63"/>
  <c r="D245" i="63"/>
  <c r="C245" i="63"/>
  <c r="A245" i="63"/>
  <c r="G244" i="63"/>
  <c r="H244" i="63" s="1"/>
  <c r="E244" i="63"/>
  <c r="D244" i="63"/>
  <c r="C244" i="63"/>
  <c r="A244" i="63"/>
  <c r="G243" i="63"/>
  <c r="H243" i="63" s="1"/>
  <c r="E243" i="63"/>
  <c r="D243" i="63"/>
  <c r="C243" i="63"/>
  <c r="A243" i="63"/>
  <c r="G242" i="63"/>
  <c r="H242" i="63" s="1"/>
  <c r="E242" i="63"/>
  <c r="D242" i="63"/>
  <c r="C242" i="63"/>
  <c r="A242" i="63"/>
  <c r="G241" i="63"/>
  <c r="H241" i="63" s="1"/>
  <c r="E241" i="63"/>
  <c r="D241" i="63"/>
  <c r="C241" i="63"/>
  <c r="A241" i="63"/>
  <c r="G240" i="63"/>
  <c r="H240" i="63" s="1"/>
  <c r="E240" i="63"/>
  <c r="D240" i="63"/>
  <c r="C240" i="63"/>
  <c r="A240" i="63"/>
  <c r="G239" i="63"/>
  <c r="H239" i="63" s="1"/>
  <c r="E239" i="63"/>
  <c r="D239" i="63"/>
  <c r="C239" i="63"/>
  <c r="A239" i="63"/>
  <c r="G238" i="63"/>
  <c r="H238" i="63" s="1"/>
  <c r="E238" i="63"/>
  <c r="D238" i="63"/>
  <c r="C238" i="63"/>
  <c r="A238" i="63"/>
  <c r="G237" i="63"/>
  <c r="H237" i="63" s="1"/>
  <c r="E237" i="63"/>
  <c r="D237" i="63"/>
  <c r="C237" i="63"/>
  <c r="A237" i="63"/>
  <c r="G236" i="63"/>
  <c r="H236" i="63" s="1"/>
  <c r="E236" i="63"/>
  <c r="D236" i="63"/>
  <c r="C236" i="63"/>
  <c r="A236" i="63"/>
  <c r="G235" i="63"/>
  <c r="H235" i="63" s="1"/>
  <c r="E235" i="63"/>
  <c r="D235" i="63"/>
  <c r="C235" i="63"/>
  <c r="A235" i="63"/>
  <c r="G233" i="63"/>
  <c r="H233" i="63" s="1"/>
  <c r="E233" i="63"/>
  <c r="D233" i="63"/>
  <c r="C233" i="63"/>
  <c r="A233" i="63"/>
  <c r="G232" i="63"/>
  <c r="H232" i="63" s="1"/>
  <c r="E232" i="63"/>
  <c r="D232" i="63"/>
  <c r="C232" i="63"/>
  <c r="A232" i="63"/>
  <c r="D231" i="63"/>
  <c r="C231" i="63"/>
  <c r="H230" i="63"/>
  <c r="A230" i="63"/>
  <c r="H225" i="63"/>
  <c r="A225" i="63"/>
  <c r="H224" i="63"/>
  <c r="A224" i="63"/>
  <c r="H223" i="63"/>
  <c r="A223" i="63"/>
  <c r="H222" i="63"/>
  <c r="A222" i="63"/>
  <c r="H221" i="63"/>
  <c r="A221" i="63"/>
  <c r="H220" i="63"/>
  <c r="D220" i="63"/>
  <c r="A220" i="63"/>
  <c r="H219" i="63"/>
  <c r="E219" i="63"/>
  <c r="D219" i="63"/>
  <c r="C219" i="63"/>
  <c r="A219" i="63"/>
  <c r="G218" i="63"/>
  <c r="H218" i="63" s="1"/>
  <c r="E218" i="63"/>
  <c r="D218" i="63"/>
  <c r="C218" i="63"/>
  <c r="A218" i="63"/>
  <c r="G217" i="63"/>
  <c r="H217" i="63" s="1"/>
  <c r="E217" i="63"/>
  <c r="D217" i="63"/>
  <c r="C217" i="63"/>
  <c r="A217" i="63"/>
  <c r="G216" i="63"/>
  <c r="H216" i="63" s="1"/>
  <c r="E216" i="63"/>
  <c r="D216" i="63"/>
  <c r="C216" i="63"/>
  <c r="A216" i="63"/>
  <c r="D215" i="63"/>
  <c r="C215" i="63"/>
  <c r="D214" i="63"/>
  <c r="C214" i="63"/>
  <c r="G212" i="63"/>
  <c r="H212" i="63" s="1"/>
  <c r="E212" i="63"/>
  <c r="D212" i="63"/>
  <c r="C212" i="63"/>
  <c r="A212" i="63"/>
  <c r="G210" i="63"/>
  <c r="H210" i="63" s="1"/>
  <c r="E210" i="63"/>
  <c r="D210" i="63"/>
  <c r="C210" i="63"/>
  <c r="A210" i="63"/>
  <c r="G209" i="63"/>
  <c r="H209" i="63" s="1"/>
  <c r="E209" i="63"/>
  <c r="D209" i="63"/>
  <c r="C209" i="63"/>
  <c r="A209" i="63"/>
  <c r="G208" i="63"/>
  <c r="H208" i="63" s="1"/>
  <c r="E208" i="63"/>
  <c r="D208" i="63"/>
  <c r="C208" i="63"/>
  <c r="A208" i="63"/>
  <c r="G207" i="63"/>
  <c r="H207" i="63" s="1"/>
  <c r="E207" i="63"/>
  <c r="D207" i="63"/>
  <c r="C207" i="63"/>
  <c r="A207" i="63"/>
  <c r="G206" i="63"/>
  <c r="H206" i="63" s="1"/>
  <c r="E206" i="63"/>
  <c r="D206" i="63"/>
  <c r="C206" i="63"/>
  <c r="A206" i="63"/>
  <c r="G205" i="63"/>
  <c r="H205" i="63" s="1"/>
  <c r="E205" i="63"/>
  <c r="D205" i="63"/>
  <c r="C205" i="63"/>
  <c r="A205" i="63"/>
  <c r="G204" i="63"/>
  <c r="H204" i="63" s="1"/>
  <c r="E204" i="63"/>
  <c r="D204" i="63"/>
  <c r="C204" i="63"/>
  <c r="A204" i="63"/>
  <c r="G203" i="63"/>
  <c r="H203" i="63" s="1"/>
  <c r="E203" i="63"/>
  <c r="D203" i="63"/>
  <c r="C203" i="63"/>
  <c r="A203" i="63"/>
  <c r="G202" i="63"/>
  <c r="H202" i="63" s="1"/>
  <c r="E202" i="63"/>
  <c r="D202" i="63"/>
  <c r="C202" i="63"/>
  <c r="A202" i="63"/>
  <c r="G201" i="63"/>
  <c r="H201" i="63" s="1"/>
  <c r="E201" i="63"/>
  <c r="D201" i="63"/>
  <c r="C201" i="63"/>
  <c r="A201" i="63"/>
  <c r="G200" i="63"/>
  <c r="H200" i="63" s="1"/>
  <c r="E200" i="63"/>
  <c r="D200" i="63"/>
  <c r="C200" i="63"/>
  <c r="A200" i="63"/>
  <c r="G199" i="63"/>
  <c r="H199" i="63" s="1"/>
  <c r="E199" i="63"/>
  <c r="D199" i="63"/>
  <c r="C199" i="63"/>
  <c r="A199" i="63"/>
  <c r="G198" i="63"/>
  <c r="H198" i="63" s="1"/>
  <c r="E198" i="63"/>
  <c r="D198" i="63"/>
  <c r="C198" i="63"/>
  <c r="A198" i="63"/>
  <c r="G197" i="63"/>
  <c r="H197" i="63" s="1"/>
  <c r="E197" i="63"/>
  <c r="D197" i="63"/>
  <c r="C197" i="63"/>
  <c r="A197" i="63"/>
  <c r="G196" i="63"/>
  <c r="H196" i="63" s="1"/>
  <c r="E196" i="63"/>
  <c r="D196" i="63"/>
  <c r="C196" i="63"/>
  <c r="A196" i="63"/>
  <c r="G195" i="63"/>
  <c r="H195" i="63" s="1"/>
  <c r="E195" i="63"/>
  <c r="D195" i="63"/>
  <c r="C195" i="63"/>
  <c r="A195" i="63"/>
  <c r="G194" i="63"/>
  <c r="H194" i="63" s="1"/>
  <c r="E194" i="63"/>
  <c r="D194" i="63"/>
  <c r="C194" i="63"/>
  <c r="A194" i="63"/>
  <c r="G193" i="63"/>
  <c r="H193" i="63" s="1"/>
  <c r="E193" i="63"/>
  <c r="D193" i="63"/>
  <c r="C193" i="63"/>
  <c r="A193" i="63"/>
  <c r="G192" i="63"/>
  <c r="H192" i="63" s="1"/>
  <c r="E192" i="63"/>
  <c r="D192" i="63"/>
  <c r="C192" i="63"/>
  <c r="A192" i="63"/>
  <c r="G191" i="63"/>
  <c r="H191" i="63" s="1"/>
  <c r="E191" i="63"/>
  <c r="D191" i="63"/>
  <c r="C191" i="63"/>
  <c r="A191" i="63"/>
  <c r="G190" i="63"/>
  <c r="H190" i="63" s="1"/>
  <c r="E190" i="63"/>
  <c r="D190" i="63"/>
  <c r="C190" i="63"/>
  <c r="A190" i="63"/>
  <c r="G189" i="63"/>
  <c r="H189" i="63" s="1"/>
  <c r="E189" i="63"/>
  <c r="D189" i="63"/>
  <c r="C189" i="63"/>
  <c r="A189" i="63"/>
  <c r="G188" i="63"/>
  <c r="H188" i="63" s="1"/>
  <c r="E188" i="63"/>
  <c r="D188" i="63"/>
  <c r="C188" i="63"/>
  <c r="A188" i="63"/>
  <c r="G187" i="63"/>
  <c r="H187" i="63" s="1"/>
  <c r="E187" i="63"/>
  <c r="D187" i="63"/>
  <c r="C187" i="63"/>
  <c r="A187" i="63"/>
  <c r="G186" i="63"/>
  <c r="H186" i="63" s="1"/>
  <c r="E186" i="63"/>
  <c r="D186" i="63"/>
  <c r="C186" i="63"/>
  <c r="A186" i="63"/>
  <c r="G185" i="63"/>
  <c r="H185" i="63" s="1"/>
  <c r="E185" i="63"/>
  <c r="D185" i="63"/>
  <c r="C185" i="63"/>
  <c r="A185" i="63"/>
  <c r="G184" i="63"/>
  <c r="H184" i="63" s="1"/>
  <c r="E184" i="63"/>
  <c r="D184" i="63"/>
  <c r="C184" i="63"/>
  <c r="A184" i="63"/>
  <c r="G183" i="63"/>
  <c r="H183" i="63" s="1"/>
  <c r="E183" i="63"/>
  <c r="D183" i="63"/>
  <c r="C183" i="63"/>
  <c r="A183" i="63"/>
  <c r="D182" i="63"/>
  <c r="C182" i="63"/>
  <c r="A182" i="63"/>
  <c r="G181" i="63"/>
  <c r="H181" i="63" s="1"/>
  <c r="E181" i="63"/>
  <c r="D181" i="63"/>
  <c r="C181" i="63"/>
  <c r="A181" i="63"/>
  <c r="G180" i="63"/>
  <c r="H180" i="63" s="1"/>
  <c r="E180" i="63"/>
  <c r="D180" i="63"/>
  <c r="C180" i="63"/>
  <c r="A180" i="63"/>
  <c r="G179" i="63"/>
  <c r="H179" i="63" s="1"/>
  <c r="E179" i="63"/>
  <c r="D179" i="63"/>
  <c r="C179" i="63"/>
  <c r="A179" i="63"/>
  <c r="G178" i="63"/>
  <c r="H178" i="63" s="1"/>
  <c r="E178" i="63"/>
  <c r="D178" i="63"/>
  <c r="C178" i="63"/>
  <c r="A178" i="63"/>
  <c r="G177" i="63"/>
  <c r="H177" i="63" s="1"/>
  <c r="E177" i="63"/>
  <c r="D177" i="63"/>
  <c r="C177" i="63"/>
  <c r="A177" i="63"/>
  <c r="G176" i="63"/>
  <c r="H176" i="63" s="1"/>
  <c r="E176" i="63"/>
  <c r="D176" i="63"/>
  <c r="C176" i="63"/>
  <c r="A176" i="63"/>
  <c r="G175" i="63"/>
  <c r="H175" i="63" s="1"/>
  <c r="E175" i="63"/>
  <c r="D175" i="63"/>
  <c r="C175" i="63"/>
  <c r="A175" i="63"/>
  <c r="G174" i="63"/>
  <c r="H174" i="63" s="1"/>
  <c r="E174" i="63"/>
  <c r="D174" i="63"/>
  <c r="C174" i="63"/>
  <c r="A174" i="63"/>
  <c r="G173" i="63"/>
  <c r="H173" i="63" s="1"/>
  <c r="E173" i="63"/>
  <c r="D173" i="63"/>
  <c r="C173" i="63"/>
  <c r="A173" i="63"/>
  <c r="G172" i="63"/>
  <c r="H172" i="63" s="1"/>
  <c r="E172" i="63"/>
  <c r="D172" i="63"/>
  <c r="C172" i="63"/>
  <c r="A172" i="63"/>
  <c r="G171" i="63"/>
  <c r="H171" i="63" s="1"/>
  <c r="E171" i="63"/>
  <c r="D171" i="63"/>
  <c r="C171" i="63"/>
  <c r="A171" i="63"/>
  <c r="G170" i="63"/>
  <c r="H170" i="63" s="1"/>
  <c r="E170" i="63"/>
  <c r="D170" i="63"/>
  <c r="C170" i="63"/>
  <c r="A170" i="63"/>
  <c r="G169" i="63"/>
  <c r="H169" i="63" s="1"/>
  <c r="E169" i="63"/>
  <c r="D169" i="63"/>
  <c r="C169" i="63"/>
  <c r="A169" i="63"/>
  <c r="G168" i="63"/>
  <c r="H168" i="63" s="1"/>
  <c r="E168" i="63"/>
  <c r="D168" i="63"/>
  <c r="C168" i="63"/>
  <c r="A168" i="63"/>
  <c r="G167" i="63"/>
  <c r="H167" i="63" s="1"/>
  <c r="E167" i="63"/>
  <c r="D167" i="63"/>
  <c r="C167" i="63"/>
  <c r="A167" i="63"/>
  <c r="G166" i="63"/>
  <c r="H166" i="63" s="1"/>
  <c r="E166" i="63"/>
  <c r="D166" i="63"/>
  <c r="C166" i="63"/>
  <c r="A166" i="63"/>
  <c r="G165" i="63"/>
  <c r="H165" i="63" s="1"/>
  <c r="E165" i="63"/>
  <c r="D165" i="63"/>
  <c r="C165" i="63"/>
  <c r="A165" i="63"/>
  <c r="G164" i="63"/>
  <c r="H164" i="63" s="1"/>
  <c r="E164" i="63"/>
  <c r="D164" i="63"/>
  <c r="C164" i="63"/>
  <c r="A164" i="63"/>
  <c r="G163" i="63"/>
  <c r="H163" i="63" s="1"/>
  <c r="E163" i="63"/>
  <c r="D163" i="63"/>
  <c r="C163" i="63"/>
  <c r="A163" i="63"/>
  <c r="G162" i="63"/>
  <c r="H162" i="63" s="1"/>
  <c r="E162" i="63"/>
  <c r="D162" i="63"/>
  <c r="C162" i="63"/>
  <c r="A162" i="63"/>
  <c r="G161" i="63"/>
  <c r="H161" i="63" s="1"/>
  <c r="E161" i="63"/>
  <c r="D161" i="63"/>
  <c r="C161" i="63"/>
  <c r="A161" i="63"/>
  <c r="G160" i="63"/>
  <c r="H160" i="63" s="1"/>
  <c r="E160" i="63"/>
  <c r="D160" i="63"/>
  <c r="C160" i="63"/>
  <c r="A160" i="63"/>
  <c r="G159" i="63"/>
  <c r="H159" i="63" s="1"/>
  <c r="E159" i="63"/>
  <c r="D159" i="63"/>
  <c r="C159" i="63"/>
  <c r="A159" i="63"/>
  <c r="D158" i="63"/>
  <c r="C158" i="63"/>
  <c r="A158" i="63"/>
  <c r="D157" i="63"/>
  <c r="C157" i="63"/>
  <c r="G156" i="63"/>
  <c r="H156" i="63" s="1"/>
  <c r="E156" i="63"/>
  <c r="D156" i="63"/>
  <c r="C156" i="63"/>
  <c r="A156" i="63"/>
  <c r="G155" i="63"/>
  <c r="H155" i="63" s="1"/>
  <c r="E155" i="63"/>
  <c r="D155" i="63"/>
  <c r="C155" i="63"/>
  <c r="A155" i="63"/>
  <c r="G154" i="63"/>
  <c r="H154" i="63" s="1"/>
  <c r="E154" i="63"/>
  <c r="D154" i="63"/>
  <c r="C154" i="63"/>
  <c r="A154" i="63"/>
  <c r="G153" i="63"/>
  <c r="H153" i="63" s="1"/>
  <c r="E153" i="63"/>
  <c r="D153" i="63"/>
  <c r="C153" i="63"/>
  <c r="A153" i="63"/>
  <c r="G152" i="63"/>
  <c r="H152" i="63" s="1"/>
  <c r="E152" i="63"/>
  <c r="D152" i="63"/>
  <c r="C152" i="63"/>
  <c r="A152" i="63"/>
  <c r="G151" i="63"/>
  <c r="H151" i="63" s="1"/>
  <c r="E151" i="63"/>
  <c r="D151" i="63"/>
  <c r="C151" i="63"/>
  <c r="A151" i="63"/>
  <c r="G150" i="63"/>
  <c r="H150" i="63" s="1"/>
  <c r="E150" i="63"/>
  <c r="D150" i="63"/>
  <c r="C150" i="63"/>
  <c r="A150" i="63"/>
  <c r="G149" i="63"/>
  <c r="H149" i="63" s="1"/>
  <c r="E149" i="63"/>
  <c r="D149" i="63"/>
  <c r="C149" i="63"/>
  <c r="A149" i="63"/>
  <c r="G148" i="63"/>
  <c r="H148" i="63" s="1"/>
  <c r="E148" i="63"/>
  <c r="D148" i="63"/>
  <c r="C148" i="63"/>
  <c r="A148" i="63"/>
  <c r="G147" i="63"/>
  <c r="H147" i="63" s="1"/>
  <c r="E147" i="63"/>
  <c r="D147" i="63"/>
  <c r="C147" i="63"/>
  <c r="A147" i="63"/>
  <c r="G146" i="63"/>
  <c r="H146" i="63" s="1"/>
  <c r="E146" i="63"/>
  <c r="D146" i="63"/>
  <c r="C146" i="63"/>
  <c r="A146" i="63"/>
  <c r="G145" i="63"/>
  <c r="H145" i="63" s="1"/>
  <c r="E145" i="63"/>
  <c r="D145" i="63"/>
  <c r="C145" i="63"/>
  <c r="A145" i="63"/>
  <c r="G144" i="63"/>
  <c r="H144" i="63" s="1"/>
  <c r="E144" i="63"/>
  <c r="D144" i="63"/>
  <c r="C144" i="63"/>
  <c r="A144" i="63"/>
  <c r="G143" i="63"/>
  <c r="H143" i="63" s="1"/>
  <c r="E143" i="63"/>
  <c r="D143" i="63"/>
  <c r="C143" i="63"/>
  <c r="A143" i="63"/>
  <c r="G142" i="63"/>
  <c r="H142" i="63" s="1"/>
  <c r="E142" i="63"/>
  <c r="D142" i="63"/>
  <c r="C142" i="63"/>
  <c r="A142" i="63"/>
  <c r="G141" i="63"/>
  <c r="H141" i="63" s="1"/>
  <c r="E141" i="63"/>
  <c r="D141" i="63"/>
  <c r="C141" i="63"/>
  <c r="A141" i="63"/>
  <c r="G140" i="63"/>
  <c r="H140" i="63" s="1"/>
  <c r="E140" i="63"/>
  <c r="D140" i="63"/>
  <c r="C140" i="63"/>
  <c r="A140" i="63"/>
  <c r="G139" i="63"/>
  <c r="H139" i="63" s="1"/>
  <c r="E139" i="63"/>
  <c r="D139" i="63"/>
  <c r="C139" i="63"/>
  <c r="A139" i="63"/>
  <c r="G138" i="63"/>
  <c r="H138" i="63" s="1"/>
  <c r="E138" i="63"/>
  <c r="D138" i="63"/>
  <c r="C138" i="63"/>
  <c r="A138" i="63"/>
  <c r="G137" i="63"/>
  <c r="H137" i="63" s="1"/>
  <c r="E137" i="63"/>
  <c r="D137" i="63"/>
  <c r="C137" i="63"/>
  <c r="A137" i="63"/>
  <c r="G136" i="63"/>
  <c r="H136" i="63" s="1"/>
  <c r="E136" i="63"/>
  <c r="D136" i="63"/>
  <c r="C136" i="63"/>
  <c r="A136" i="63"/>
  <c r="G135" i="63"/>
  <c r="H135" i="63" s="1"/>
  <c r="E135" i="63"/>
  <c r="D135" i="63"/>
  <c r="C135" i="63"/>
  <c r="A135" i="63"/>
  <c r="G134" i="63"/>
  <c r="H134" i="63" s="1"/>
  <c r="E134" i="63"/>
  <c r="D134" i="63"/>
  <c r="C134" i="63"/>
  <c r="A134" i="63"/>
  <c r="D133" i="63"/>
  <c r="C133" i="63"/>
  <c r="A133" i="63"/>
  <c r="G132" i="63"/>
  <c r="H132" i="63" s="1"/>
  <c r="E132" i="63"/>
  <c r="D132" i="63"/>
  <c r="C132" i="63"/>
  <c r="A132" i="63"/>
  <c r="G131" i="63"/>
  <c r="H131" i="63" s="1"/>
  <c r="E131" i="63"/>
  <c r="D131" i="63"/>
  <c r="C131" i="63"/>
  <c r="A131" i="63"/>
  <c r="G130" i="63"/>
  <c r="H130" i="63" s="1"/>
  <c r="E130" i="63"/>
  <c r="D130" i="63"/>
  <c r="C130" i="63"/>
  <c r="A130" i="63"/>
  <c r="G129" i="63"/>
  <c r="H129" i="63" s="1"/>
  <c r="E129" i="63"/>
  <c r="D129" i="63"/>
  <c r="C129" i="63"/>
  <c r="A129" i="63"/>
  <c r="G128" i="63"/>
  <c r="H128" i="63" s="1"/>
  <c r="E128" i="63"/>
  <c r="D128" i="63"/>
  <c r="C128" i="63"/>
  <c r="A128" i="63"/>
  <c r="G127" i="63"/>
  <c r="H127" i="63" s="1"/>
  <c r="E127" i="63"/>
  <c r="D127" i="63"/>
  <c r="C127" i="63"/>
  <c r="A127" i="63"/>
  <c r="G126" i="63"/>
  <c r="H126" i="63" s="1"/>
  <c r="E126" i="63"/>
  <c r="D126" i="63"/>
  <c r="C126" i="63"/>
  <c r="A126" i="63"/>
  <c r="G125" i="63"/>
  <c r="H125" i="63" s="1"/>
  <c r="E125" i="63"/>
  <c r="D125" i="63"/>
  <c r="C125" i="63"/>
  <c r="A125" i="63"/>
  <c r="G124" i="63"/>
  <c r="H124" i="63" s="1"/>
  <c r="E124" i="63"/>
  <c r="D124" i="63"/>
  <c r="C124" i="63"/>
  <c r="A124" i="63"/>
  <c r="G123" i="63"/>
  <c r="H123" i="63" s="1"/>
  <c r="E123" i="63"/>
  <c r="D123" i="63"/>
  <c r="C123" i="63"/>
  <c r="A123" i="63"/>
  <c r="G122" i="63"/>
  <c r="H122" i="63" s="1"/>
  <c r="E122" i="63"/>
  <c r="D122" i="63"/>
  <c r="C122" i="63"/>
  <c r="A122" i="63"/>
  <c r="G121" i="63"/>
  <c r="H121" i="63" s="1"/>
  <c r="E121" i="63"/>
  <c r="D121" i="63"/>
  <c r="C121" i="63"/>
  <c r="A121" i="63"/>
  <c r="G120" i="63"/>
  <c r="H120" i="63" s="1"/>
  <c r="E120" i="63"/>
  <c r="D120" i="63"/>
  <c r="C120" i="63"/>
  <c r="A120" i="63"/>
  <c r="G119" i="63"/>
  <c r="H119" i="63" s="1"/>
  <c r="E119" i="63"/>
  <c r="D119" i="63"/>
  <c r="C119" i="63"/>
  <c r="A119" i="63"/>
  <c r="G118" i="63"/>
  <c r="H118" i="63" s="1"/>
  <c r="E118" i="63"/>
  <c r="D118" i="63"/>
  <c r="C118" i="63"/>
  <c r="A118" i="63"/>
  <c r="G117" i="63"/>
  <c r="H117" i="63" s="1"/>
  <c r="E117" i="63"/>
  <c r="D117" i="63"/>
  <c r="C117" i="63"/>
  <c r="A117" i="63"/>
  <c r="G116" i="63"/>
  <c r="H116" i="63" s="1"/>
  <c r="E116" i="63"/>
  <c r="D116" i="63"/>
  <c r="C116" i="63"/>
  <c r="A116" i="63"/>
  <c r="G115" i="63"/>
  <c r="H115" i="63" s="1"/>
  <c r="E115" i="63"/>
  <c r="D115" i="63"/>
  <c r="C115" i="63"/>
  <c r="A115" i="63"/>
  <c r="G114" i="63"/>
  <c r="H114" i="63" s="1"/>
  <c r="E114" i="63"/>
  <c r="D114" i="63"/>
  <c r="C114" i="63"/>
  <c r="A114" i="63"/>
  <c r="G113" i="63"/>
  <c r="H113" i="63" s="1"/>
  <c r="E113" i="63"/>
  <c r="D113" i="63"/>
  <c r="C113" i="63"/>
  <c r="A113" i="63"/>
  <c r="G112" i="63"/>
  <c r="H112" i="63" s="1"/>
  <c r="E112" i="63"/>
  <c r="D112" i="63"/>
  <c r="C112" i="63"/>
  <c r="A112" i="63"/>
  <c r="G111" i="63"/>
  <c r="H111" i="63" s="1"/>
  <c r="E111" i="63"/>
  <c r="D111" i="63"/>
  <c r="C111" i="63"/>
  <c r="A111" i="63"/>
  <c r="G110" i="63"/>
  <c r="H110" i="63" s="1"/>
  <c r="E110" i="63"/>
  <c r="D110" i="63"/>
  <c r="C110" i="63"/>
  <c r="A110" i="63"/>
  <c r="D109" i="63"/>
  <c r="C109" i="63"/>
  <c r="A109" i="63"/>
  <c r="G108" i="63"/>
  <c r="H108" i="63" s="1"/>
  <c r="E108" i="63"/>
  <c r="D108" i="63"/>
  <c r="C108" i="63"/>
  <c r="A108" i="63"/>
  <c r="G107" i="63"/>
  <c r="H107" i="63" s="1"/>
  <c r="E107" i="63"/>
  <c r="D107" i="63"/>
  <c r="C107" i="63"/>
  <c r="A107" i="63"/>
  <c r="G106" i="63"/>
  <c r="H106" i="63" s="1"/>
  <c r="E106" i="63"/>
  <c r="D106" i="63"/>
  <c r="C106" i="63"/>
  <c r="A106" i="63"/>
  <c r="G105" i="63"/>
  <c r="H105" i="63" s="1"/>
  <c r="E105" i="63"/>
  <c r="D105" i="63"/>
  <c r="C105" i="63"/>
  <c r="A105" i="63"/>
  <c r="G104" i="63"/>
  <c r="H104" i="63" s="1"/>
  <c r="E104" i="63"/>
  <c r="D104" i="63"/>
  <c r="C104" i="63"/>
  <c r="A104" i="63"/>
  <c r="G103" i="63"/>
  <c r="H103" i="63" s="1"/>
  <c r="E103" i="63"/>
  <c r="D103" i="63"/>
  <c r="C103" i="63"/>
  <c r="A103" i="63"/>
  <c r="G102" i="63"/>
  <c r="H102" i="63" s="1"/>
  <c r="E102" i="63"/>
  <c r="D102" i="63"/>
  <c r="C102" i="63"/>
  <c r="A102" i="63"/>
  <c r="G101" i="63"/>
  <c r="H101" i="63" s="1"/>
  <c r="E101" i="63"/>
  <c r="D101" i="63"/>
  <c r="C101" i="63"/>
  <c r="A101" i="63"/>
  <c r="G100" i="63"/>
  <c r="H100" i="63" s="1"/>
  <c r="E100" i="63"/>
  <c r="D100" i="63"/>
  <c r="C100" i="63"/>
  <c r="A100" i="63"/>
  <c r="G99" i="63"/>
  <c r="H99" i="63" s="1"/>
  <c r="E99" i="63"/>
  <c r="D99" i="63"/>
  <c r="C99" i="63"/>
  <c r="A99" i="63"/>
  <c r="G98" i="63"/>
  <c r="H98" i="63" s="1"/>
  <c r="E98" i="63"/>
  <c r="D98" i="63"/>
  <c r="C98" i="63"/>
  <c r="A98" i="63"/>
  <c r="G97" i="63"/>
  <c r="H97" i="63" s="1"/>
  <c r="E97" i="63"/>
  <c r="D97" i="63"/>
  <c r="C97" i="63"/>
  <c r="A97" i="63"/>
  <c r="G96" i="63"/>
  <c r="H96" i="63" s="1"/>
  <c r="E96" i="63"/>
  <c r="D96" i="63"/>
  <c r="C96" i="63"/>
  <c r="A96" i="63"/>
  <c r="G95" i="63"/>
  <c r="H95" i="63" s="1"/>
  <c r="E95" i="63"/>
  <c r="D95" i="63"/>
  <c r="C95" i="63"/>
  <c r="A95" i="63"/>
  <c r="G94" i="63"/>
  <c r="H94" i="63" s="1"/>
  <c r="E94" i="63"/>
  <c r="D94" i="63"/>
  <c r="C94" i="63"/>
  <c r="A94" i="63"/>
  <c r="G93" i="63"/>
  <c r="H93" i="63" s="1"/>
  <c r="E93" i="63"/>
  <c r="D93" i="63"/>
  <c r="C93" i="63"/>
  <c r="A93" i="63"/>
  <c r="G92" i="63"/>
  <c r="H92" i="63" s="1"/>
  <c r="E92" i="63"/>
  <c r="D92" i="63"/>
  <c r="C92" i="63"/>
  <c r="A92" i="63"/>
  <c r="G91" i="63"/>
  <c r="H91" i="63" s="1"/>
  <c r="E91" i="63"/>
  <c r="D91" i="63"/>
  <c r="C91" i="63"/>
  <c r="A91" i="63"/>
  <c r="G90" i="63"/>
  <c r="H90" i="63" s="1"/>
  <c r="E90" i="63"/>
  <c r="D90" i="63"/>
  <c r="C90" i="63"/>
  <c r="A90" i="63"/>
  <c r="G89" i="63"/>
  <c r="H89" i="63" s="1"/>
  <c r="E89" i="63"/>
  <c r="D89" i="63"/>
  <c r="C89" i="63"/>
  <c r="A89" i="63"/>
  <c r="G88" i="63"/>
  <c r="H88" i="63" s="1"/>
  <c r="E88" i="63"/>
  <c r="D88" i="63"/>
  <c r="C88" i="63"/>
  <c r="A88" i="63"/>
  <c r="G87" i="63"/>
  <c r="H87" i="63" s="1"/>
  <c r="E87" i="63"/>
  <c r="D87" i="63"/>
  <c r="C87" i="63"/>
  <c r="A87" i="63"/>
  <c r="G86" i="63"/>
  <c r="H86" i="63" s="1"/>
  <c r="E86" i="63"/>
  <c r="D86" i="63"/>
  <c r="C86" i="63"/>
  <c r="A86" i="63"/>
  <c r="G85" i="63"/>
  <c r="H85" i="63" s="1"/>
  <c r="E85" i="63"/>
  <c r="D85" i="63"/>
  <c r="C85" i="63"/>
  <c r="A85" i="63"/>
  <c r="G84" i="63"/>
  <c r="H84" i="63" s="1"/>
  <c r="E84" i="63"/>
  <c r="D84" i="63"/>
  <c r="C84" i="63"/>
  <c r="A84" i="63"/>
  <c r="G83" i="63"/>
  <c r="H83" i="63" s="1"/>
  <c r="E83" i="63"/>
  <c r="D83" i="63"/>
  <c r="C83" i="63"/>
  <c r="A83" i="63"/>
  <c r="D82" i="63"/>
  <c r="C82" i="63"/>
  <c r="A82" i="63"/>
  <c r="G81" i="63"/>
  <c r="H81" i="63" s="1"/>
  <c r="E81" i="63"/>
  <c r="D81" i="63"/>
  <c r="C81" i="63"/>
  <c r="A81" i="63"/>
  <c r="G80" i="63"/>
  <c r="H80" i="63" s="1"/>
  <c r="E80" i="63"/>
  <c r="D80" i="63"/>
  <c r="C80" i="63"/>
  <c r="A80" i="63"/>
  <c r="G79" i="63"/>
  <c r="H79" i="63" s="1"/>
  <c r="E79" i="63"/>
  <c r="D79" i="63"/>
  <c r="C79" i="63"/>
  <c r="A79" i="63"/>
  <c r="G78" i="63"/>
  <c r="H78" i="63" s="1"/>
  <c r="E78" i="63"/>
  <c r="D78" i="63"/>
  <c r="C78" i="63"/>
  <c r="A78" i="63"/>
  <c r="G77" i="63"/>
  <c r="H77" i="63" s="1"/>
  <c r="E77" i="63"/>
  <c r="D77" i="63"/>
  <c r="C77" i="63"/>
  <c r="A77" i="63"/>
  <c r="G76" i="63"/>
  <c r="H76" i="63" s="1"/>
  <c r="E76" i="63"/>
  <c r="D76" i="63"/>
  <c r="C76" i="63"/>
  <c r="A76" i="63"/>
  <c r="G75" i="63"/>
  <c r="H75" i="63" s="1"/>
  <c r="E75" i="63"/>
  <c r="D75" i="63"/>
  <c r="C75" i="63"/>
  <c r="A75" i="63"/>
  <c r="G74" i="63"/>
  <c r="H74" i="63" s="1"/>
  <c r="E74" i="63"/>
  <c r="D74" i="63"/>
  <c r="C74" i="63"/>
  <c r="A74" i="63"/>
  <c r="G73" i="63"/>
  <c r="H73" i="63" s="1"/>
  <c r="E73" i="63"/>
  <c r="D73" i="63"/>
  <c r="C73" i="63"/>
  <c r="A73" i="63"/>
  <c r="G72" i="63"/>
  <c r="H72" i="63" s="1"/>
  <c r="E72" i="63"/>
  <c r="D72" i="63"/>
  <c r="C72" i="63"/>
  <c r="A72" i="63"/>
  <c r="G71" i="63"/>
  <c r="H71" i="63" s="1"/>
  <c r="E71" i="63"/>
  <c r="D71" i="63"/>
  <c r="C71" i="63"/>
  <c r="A71" i="63"/>
  <c r="G70" i="63"/>
  <c r="H70" i="63" s="1"/>
  <c r="E70" i="63"/>
  <c r="D70" i="63"/>
  <c r="C70" i="63"/>
  <c r="A70" i="63"/>
  <c r="G69" i="63"/>
  <c r="H69" i="63" s="1"/>
  <c r="E69" i="63"/>
  <c r="D69" i="63"/>
  <c r="C69" i="63"/>
  <c r="A69" i="63"/>
  <c r="G68" i="63"/>
  <c r="H68" i="63" s="1"/>
  <c r="E68" i="63"/>
  <c r="D68" i="63"/>
  <c r="C68" i="63"/>
  <c r="A68" i="63"/>
  <c r="G67" i="63"/>
  <c r="H67" i="63" s="1"/>
  <c r="E67" i="63"/>
  <c r="D67" i="63"/>
  <c r="C67" i="63"/>
  <c r="A67" i="63"/>
  <c r="G66" i="63"/>
  <c r="H66" i="63" s="1"/>
  <c r="E66" i="63"/>
  <c r="D66" i="63"/>
  <c r="C66" i="63"/>
  <c r="A66" i="63"/>
  <c r="G65" i="63"/>
  <c r="H65" i="63" s="1"/>
  <c r="E65" i="63"/>
  <c r="D65" i="63"/>
  <c r="C65" i="63"/>
  <c r="A65" i="63"/>
  <c r="G64" i="63"/>
  <c r="H64" i="63" s="1"/>
  <c r="E64" i="63"/>
  <c r="D64" i="63"/>
  <c r="C64" i="63"/>
  <c r="A64" i="63"/>
  <c r="G63" i="63"/>
  <c r="H63" i="63" s="1"/>
  <c r="E63" i="63"/>
  <c r="D63" i="63"/>
  <c r="C63" i="63"/>
  <c r="A63" i="63"/>
  <c r="G62" i="63"/>
  <c r="H62" i="63" s="1"/>
  <c r="E62" i="63"/>
  <c r="D62" i="63"/>
  <c r="C62" i="63"/>
  <c r="A62" i="63"/>
  <c r="G61" i="63"/>
  <c r="H61" i="63" s="1"/>
  <c r="E61" i="63"/>
  <c r="D61" i="63"/>
  <c r="C61" i="63"/>
  <c r="A61" i="63"/>
  <c r="G60" i="63"/>
  <c r="H60" i="63" s="1"/>
  <c r="E60" i="63"/>
  <c r="D60" i="63"/>
  <c r="C60" i="63"/>
  <c r="A60" i="63"/>
  <c r="G59" i="63"/>
  <c r="H59" i="63" s="1"/>
  <c r="E59" i="63"/>
  <c r="D59" i="63"/>
  <c r="C59" i="63"/>
  <c r="A59" i="63"/>
  <c r="D58" i="63"/>
  <c r="C58" i="63"/>
  <c r="A58" i="63"/>
  <c r="G57" i="63"/>
  <c r="H57" i="63" s="1"/>
  <c r="E57" i="63"/>
  <c r="D57" i="63"/>
  <c r="C57" i="63"/>
  <c r="A57" i="63"/>
  <c r="G56" i="63"/>
  <c r="H56" i="63" s="1"/>
  <c r="E56" i="63"/>
  <c r="D56" i="63"/>
  <c r="C56" i="63"/>
  <c r="A56" i="63"/>
  <c r="G55" i="63"/>
  <c r="H55" i="63" s="1"/>
  <c r="E55" i="63"/>
  <c r="D55" i="63"/>
  <c r="C55" i="63"/>
  <c r="A55" i="63"/>
  <c r="G54" i="63"/>
  <c r="H54" i="63" s="1"/>
  <c r="E54" i="63"/>
  <c r="D54" i="63"/>
  <c r="C54" i="63"/>
  <c r="A54" i="63"/>
  <c r="G53" i="63"/>
  <c r="H53" i="63" s="1"/>
  <c r="E53" i="63"/>
  <c r="D53" i="63"/>
  <c r="C53" i="63"/>
  <c r="A53" i="63"/>
  <c r="G52" i="63"/>
  <c r="H52" i="63" s="1"/>
  <c r="E52" i="63"/>
  <c r="D52" i="63"/>
  <c r="C52" i="63"/>
  <c r="A52" i="63"/>
  <c r="G51" i="63"/>
  <c r="H51" i="63" s="1"/>
  <c r="E51" i="63"/>
  <c r="D51" i="63"/>
  <c r="C51" i="63"/>
  <c r="A51" i="63"/>
  <c r="G50" i="63"/>
  <c r="H50" i="63" s="1"/>
  <c r="E50" i="63"/>
  <c r="D50" i="63"/>
  <c r="C50" i="63"/>
  <c r="A50" i="63"/>
  <c r="G49" i="63"/>
  <c r="H49" i="63" s="1"/>
  <c r="E49" i="63"/>
  <c r="D49" i="63"/>
  <c r="C49" i="63"/>
  <c r="A49" i="63"/>
  <c r="G48" i="63"/>
  <c r="H48" i="63" s="1"/>
  <c r="E48" i="63"/>
  <c r="D48" i="63"/>
  <c r="C48" i="63"/>
  <c r="A48" i="63"/>
  <c r="G47" i="63"/>
  <c r="H47" i="63" s="1"/>
  <c r="E47" i="63"/>
  <c r="D47" i="63"/>
  <c r="C47" i="63"/>
  <c r="A47" i="63"/>
  <c r="G46" i="63"/>
  <c r="H46" i="63" s="1"/>
  <c r="E46" i="63"/>
  <c r="D46" i="63"/>
  <c r="C46" i="63"/>
  <c r="A46" i="63"/>
  <c r="G45" i="63"/>
  <c r="H45" i="63" s="1"/>
  <c r="E45" i="63"/>
  <c r="D45" i="63"/>
  <c r="C45" i="63"/>
  <c r="A45" i="63"/>
  <c r="G44" i="63"/>
  <c r="H44" i="63" s="1"/>
  <c r="E44" i="63"/>
  <c r="D44" i="63"/>
  <c r="C44" i="63"/>
  <c r="A44" i="63"/>
  <c r="G43" i="63"/>
  <c r="H43" i="63" s="1"/>
  <c r="E43" i="63"/>
  <c r="D43" i="63"/>
  <c r="C43" i="63"/>
  <c r="A43" i="63"/>
  <c r="G42" i="63"/>
  <c r="H42" i="63" s="1"/>
  <c r="E42" i="63"/>
  <c r="D42" i="63"/>
  <c r="C42" i="63"/>
  <c r="A42" i="63"/>
  <c r="G41" i="63"/>
  <c r="H41" i="63" s="1"/>
  <c r="E41" i="63"/>
  <c r="D41" i="63"/>
  <c r="C41" i="63"/>
  <c r="A41" i="63"/>
  <c r="G40" i="63"/>
  <c r="H40" i="63" s="1"/>
  <c r="E40" i="63"/>
  <c r="D40" i="63"/>
  <c r="C40" i="63"/>
  <c r="A40" i="63"/>
  <c r="G39" i="63"/>
  <c r="H39" i="63" s="1"/>
  <c r="E39" i="63"/>
  <c r="D39" i="63"/>
  <c r="C39" i="63"/>
  <c r="A39" i="63"/>
  <c r="G38" i="63"/>
  <c r="H38" i="63" s="1"/>
  <c r="E38" i="63"/>
  <c r="D38" i="63"/>
  <c r="C38" i="63"/>
  <c r="A38" i="63"/>
  <c r="G37" i="63"/>
  <c r="H37" i="63" s="1"/>
  <c r="E37" i="63"/>
  <c r="D37" i="63"/>
  <c r="C37" i="63"/>
  <c r="A37" i="63"/>
  <c r="G36" i="63"/>
  <c r="H36" i="63" s="1"/>
  <c r="E36" i="63"/>
  <c r="D36" i="63"/>
  <c r="C36" i="63"/>
  <c r="A36" i="63"/>
  <c r="G35" i="63"/>
  <c r="H35" i="63" s="1"/>
  <c r="E35" i="63"/>
  <c r="D35" i="63"/>
  <c r="C35" i="63"/>
  <c r="A35" i="63"/>
  <c r="G34" i="63"/>
  <c r="H34" i="63" s="1"/>
  <c r="E34" i="63"/>
  <c r="D34" i="63"/>
  <c r="C34" i="63"/>
  <c r="A34" i="63"/>
  <c r="G33" i="63"/>
  <c r="H33" i="63" s="1"/>
  <c r="E33" i="63"/>
  <c r="D33" i="63"/>
  <c r="C33" i="63"/>
  <c r="A33" i="63"/>
  <c r="D32" i="63"/>
  <c r="C32" i="63"/>
  <c r="A32" i="63"/>
  <c r="G31" i="63"/>
  <c r="H31" i="63" s="1"/>
  <c r="E31" i="63"/>
  <c r="D31" i="63"/>
  <c r="C31" i="63"/>
  <c r="A31" i="63"/>
  <c r="G30" i="63"/>
  <c r="H30" i="63" s="1"/>
  <c r="E30" i="63"/>
  <c r="D30" i="63"/>
  <c r="C30" i="63"/>
  <c r="A30" i="63"/>
  <c r="G29" i="63"/>
  <c r="H29" i="63" s="1"/>
  <c r="E29" i="63"/>
  <c r="D29" i="63"/>
  <c r="C29" i="63"/>
  <c r="A29" i="63"/>
  <c r="G28" i="63"/>
  <c r="H28" i="63" s="1"/>
  <c r="E28" i="63"/>
  <c r="D28" i="63"/>
  <c r="C28" i="63"/>
  <c r="A28" i="63"/>
  <c r="G27" i="63"/>
  <c r="H27" i="63" s="1"/>
  <c r="E27" i="63"/>
  <c r="D27" i="63"/>
  <c r="C27" i="63"/>
  <c r="A27" i="63"/>
  <c r="G26" i="63"/>
  <c r="H26" i="63" s="1"/>
  <c r="E26" i="63"/>
  <c r="D26" i="63"/>
  <c r="C26" i="63"/>
  <c r="A26" i="63"/>
  <c r="G25" i="63"/>
  <c r="H25" i="63" s="1"/>
  <c r="E25" i="63"/>
  <c r="D25" i="63"/>
  <c r="C25" i="63"/>
  <c r="A25" i="63"/>
  <c r="G24" i="63"/>
  <c r="H24" i="63" s="1"/>
  <c r="E24" i="63"/>
  <c r="D24" i="63"/>
  <c r="C24" i="63"/>
  <c r="A24" i="63"/>
  <c r="G23" i="63"/>
  <c r="H23" i="63" s="1"/>
  <c r="E23" i="63"/>
  <c r="D23" i="63"/>
  <c r="C23" i="63"/>
  <c r="A23" i="63"/>
  <c r="G22" i="63"/>
  <c r="H22" i="63" s="1"/>
  <c r="E22" i="63"/>
  <c r="D22" i="63"/>
  <c r="C22" i="63"/>
  <c r="A22" i="63"/>
  <c r="G21" i="63"/>
  <c r="H21" i="63" s="1"/>
  <c r="E21" i="63"/>
  <c r="D21" i="63"/>
  <c r="C21" i="63"/>
  <c r="A21" i="63"/>
  <c r="G20" i="63"/>
  <c r="H20" i="63" s="1"/>
  <c r="E20" i="63"/>
  <c r="D20" i="63"/>
  <c r="C20" i="63"/>
  <c r="A20" i="63"/>
  <c r="G19" i="63"/>
  <c r="H19" i="63" s="1"/>
  <c r="E19" i="63"/>
  <c r="D19" i="63"/>
  <c r="C19" i="63"/>
  <c r="A19" i="63"/>
  <c r="G18" i="63"/>
  <c r="H18" i="63" s="1"/>
  <c r="E18" i="63"/>
  <c r="D18" i="63"/>
  <c r="C18" i="63"/>
  <c r="A18" i="63"/>
  <c r="G17" i="63"/>
  <c r="H17" i="63" s="1"/>
  <c r="E17" i="63"/>
  <c r="D17" i="63"/>
  <c r="C17" i="63"/>
  <c r="A17" i="63"/>
  <c r="G16" i="63"/>
  <c r="H16" i="63" s="1"/>
  <c r="E16" i="63"/>
  <c r="D16" i="63"/>
  <c r="C16" i="63"/>
  <c r="A16" i="63"/>
  <c r="G15" i="63"/>
  <c r="H15" i="63" s="1"/>
  <c r="E15" i="63"/>
  <c r="D15" i="63"/>
  <c r="C15" i="63"/>
  <c r="A15" i="63"/>
  <c r="G14" i="63"/>
  <c r="H14" i="63" s="1"/>
  <c r="E14" i="63"/>
  <c r="D14" i="63"/>
  <c r="C14" i="63"/>
  <c r="A14" i="63"/>
  <c r="G13" i="63"/>
  <c r="H13" i="63" s="1"/>
  <c r="E13" i="63"/>
  <c r="D13" i="63"/>
  <c r="C13" i="63"/>
  <c r="A13" i="63"/>
  <c r="G12" i="63"/>
  <c r="H12" i="63" s="1"/>
  <c r="E12" i="63"/>
  <c r="D12" i="63"/>
  <c r="C12" i="63"/>
  <c r="A12" i="63"/>
  <c r="G11" i="63"/>
  <c r="H11" i="63" s="1"/>
  <c r="E11" i="63"/>
  <c r="D11" i="63"/>
  <c r="C11" i="63"/>
  <c r="A11" i="63"/>
  <c r="G10" i="63"/>
  <c r="H10" i="63" s="1"/>
  <c r="E10" i="63"/>
  <c r="D10" i="63"/>
  <c r="C10" i="63"/>
  <c r="A10" i="63"/>
  <c r="G9" i="63"/>
  <c r="H9" i="63" s="1"/>
  <c r="E9" i="63"/>
  <c r="D9" i="63"/>
  <c r="C9" i="63"/>
  <c r="A9" i="63"/>
  <c r="D8" i="63"/>
  <c r="C8" i="63"/>
  <c r="A8" i="63"/>
  <c r="D7" i="63"/>
  <c r="C7" i="63"/>
  <c r="D6" i="63"/>
  <c r="C6" i="63"/>
  <c r="I5" i="63"/>
  <c r="B5" i="63"/>
  <c r="A5" i="63"/>
  <c r="F282" i="62"/>
  <c r="F281" i="62"/>
  <c r="B4" i="62"/>
  <c r="G520" i="62"/>
  <c r="H520" i="62" s="1"/>
  <c r="H519" i="62" s="1"/>
  <c r="E520" i="62"/>
  <c r="D520" i="62"/>
  <c r="C520" i="62"/>
  <c r="A520" i="62"/>
  <c r="D519" i="62"/>
  <c r="C519" i="62"/>
  <c r="G518" i="62"/>
  <c r="H518" i="62" s="1"/>
  <c r="E518" i="62"/>
  <c r="D518" i="62"/>
  <c r="C518" i="62"/>
  <c r="A518" i="62"/>
  <c r="G517" i="62"/>
  <c r="H517" i="62" s="1"/>
  <c r="E517" i="62"/>
  <c r="D517" i="62"/>
  <c r="C517" i="62"/>
  <c r="A517" i="62"/>
  <c r="G516" i="62"/>
  <c r="H516" i="62" s="1"/>
  <c r="E516" i="62"/>
  <c r="D516" i="62"/>
  <c r="C516" i="62"/>
  <c r="A516" i="62"/>
  <c r="D515" i="62"/>
  <c r="C515" i="62"/>
  <c r="G514" i="62"/>
  <c r="H514" i="62" s="1"/>
  <c r="E514" i="62"/>
  <c r="D514" i="62"/>
  <c r="C514" i="62"/>
  <c r="A514" i="62"/>
  <c r="G513" i="62"/>
  <c r="H513" i="62" s="1"/>
  <c r="E513" i="62"/>
  <c r="D513" i="62"/>
  <c r="C513" i="62"/>
  <c r="A513" i="62"/>
  <c r="G512" i="62"/>
  <c r="H512" i="62" s="1"/>
  <c r="E512" i="62"/>
  <c r="D512" i="62"/>
  <c r="C512" i="62"/>
  <c r="A512" i="62"/>
  <c r="G511" i="62"/>
  <c r="H511" i="62" s="1"/>
  <c r="E511" i="62"/>
  <c r="D511" i="62"/>
  <c r="C511" i="62"/>
  <c r="A511" i="62"/>
  <c r="G510" i="62"/>
  <c r="H510" i="62" s="1"/>
  <c r="E510" i="62"/>
  <c r="D510" i="62"/>
  <c r="C510" i="62"/>
  <c r="A510" i="62"/>
  <c r="G509" i="62"/>
  <c r="H509" i="62" s="1"/>
  <c r="E509" i="62"/>
  <c r="D509" i="62"/>
  <c r="C509" i="62"/>
  <c r="A509" i="62"/>
  <c r="G508" i="62"/>
  <c r="H508" i="62" s="1"/>
  <c r="E508" i="62"/>
  <c r="D508" i="62"/>
  <c r="C508" i="62"/>
  <c r="A508" i="62"/>
  <c r="G507" i="62"/>
  <c r="H507" i="62" s="1"/>
  <c r="E507" i="62"/>
  <c r="D507" i="62"/>
  <c r="C507" i="62"/>
  <c r="A507" i="62"/>
  <c r="G506" i="62"/>
  <c r="H506" i="62" s="1"/>
  <c r="E506" i="62"/>
  <c r="D506" i="62"/>
  <c r="C506" i="62"/>
  <c r="A506" i="62"/>
  <c r="G505" i="62"/>
  <c r="H505" i="62" s="1"/>
  <c r="E505" i="62"/>
  <c r="D505" i="62"/>
  <c r="C505" i="62"/>
  <c r="A505" i="62"/>
  <c r="G504" i="62"/>
  <c r="H504" i="62" s="1"/>
  <c r="E504" i="62"/>
  <c r="D504" i="62"/>
  <c r="C504" i="62"/>
  <c r="A504" i="62"/>
  <c r="G503" i="62"/>
  <c r="H503" i="62" s="1"/>
  <c r="E503" i="62"/>
  <c r="D503" i="62"/>
  <c r="C503" i="62"/>
  <c r="A503" i="62"/>
  <c r="G502" i="62"/>
  <c r="H502" i="62" s="1"/>
  <c r="E502" i="62"/>
  <c r="D502" i="62"/>
  <c r="C502" i="62"/>
  <c r="A502" i="62"/>
  <c r="G501" i="62"/>
  <c r="H501" i="62" s="1"/>
  <c r="E501" i="62"/>
  <c r="D501" i="62"/>
  <c r="C501" i="62"/>
  <c r="A501" i="62"/>
  <c r="G500" i="62"/>
  <c r="H500" i="62" s="1"/>
  <c r="E500" i="62"/>
  <c r="D500" i="62"/>
  <c r="C500" i="62"/>
  <c r="A500" i="62"/>
  <c r="G499" i="62"/>
  <c r="H499" i="62" s="1"/>
  <c r="E499" i="62"/>
  <c r="D499" i="62"/>
  <c r="C499" i="62"/>
  <c r="A499" i="62"/>
  <c r="G498" i="62"/>
  <c r="H498" i="62" s="1"/>
  <c r="E498" i="62"/>
  <c r="D498" i="62"/>
  <c r="C498" i="62"/>
  <c r="A498" i="62"/>
  <c r="G497" i="62"/>
  <c r="H497" i="62" s="1"/>
  <c r="E497" i="62"/>
  <c r="D497" i="62"/>
  <c r="C497" i="62"/>
  <c r="A497" i="62"/>
  <c r="G496" i="62"/>
  <c r="H496" i="62" s="1"/>
  <c r="E496" i="62"/>
  <c r="D496" i="62"/>
  <c r="C496" i="62"/>
  <c r="A496" i="62"/>
  <c r="G495" i="62"/>
  <c r="H495" i="62" s="1"/>
  <c r="E495" i="62"/>
  <c r="D495" i="62"/>
  <c r="C495" i="62"/>
  <c r="A495" i="62"/>
  <c r="G494" i="62"/>
  <c r="H494" i="62" s="1"/>
  <c r="E494" i="62"/>
  <c r="D494" i="62"/>
  <c r="C494" i="62"/>
  <c r="A494" i="62"/>
  <c r="G493" i="62"/>
  <c r="H493" i="62" s="1"/>
  <c r="E493" i="62"/>
  <c r="D493" i="62"/>
  <c r="C493" i="62"/>
  <c r="A493" i="62"/>
  <c r="G492" i="62"/>
  <c r="H492" i="62" s="1"/>
  <c r="E492" i="62"/>
  <c r="D492" i="62"/>
  <c r="C492" i="62"/>
  <c r="A492" i="62"/>
  <c r="G491" i="62"/>
  <c r="H491" i="62" s="1"/>
  <c r="E491" i="62"/>
  <c r="D491" i="62"/>
  <c r="C491" i="62"/>
  <c r="A491" i="62"/>
  <c r="G490" i="62"/>
  <c r="H490" i="62" s="1"/>
  <c r="E490" i="62"/>
  <c r="D490" i="62"/>
  <c r="C490" i="62"/>
  <c r="A490" i="62"/>
  <c r="D489" i="62"/>
  <c r="C489" i="62"/>
  <c r="A489" i="62"/>
  <c r="D488" i="62"/>
  <c r="C488" i="62"/>
  <c r="D487" i="62"/>
  <c r="C487" i="62"/>
  <c r="A485" i="62"/>
  <c r="A483" i="62"/>
  <c r="G482" i="62"/>
  <c r="H482" i="62" s="1"/>
  <c r="E482" i="62"/>
  <c r="D482" i="62"/>
  <c r="C482" i="62"/>
  <c r="A482" i="62"/>
  <c r="D481" i="62"/>
  <c r="C481" i="62"/>
  <c r="D477" i="62"/>
  <c r="C477" i="62"/>
  <c r="A477" i="62"/>
  <c r="G476" i="62"/>
  <c r="H476" i="62" s="1"/>
  <c r="E476" i="62"/>
  <c r="D476" i="62"/>
  <c r="C476" i="62"/>
  <c r="A476" i="62"/>
  <c r="G474" i="62"/>
  <c r="H474" i="62" s="1"/>
  <c r="E474" i="62"/>
  <c r="D474" i="62"/>
  <c r="C474" i="62"/>
  <c r="A474" i="62"/>
  <c r="D473" i="62"/>
  <c r="C473" i="62"/>
  <c r="A471" i="62"/>
  <c r="A468" i="62"/>
  <c r="G467" i="62"/>
  <c r="H467" i="62" s="1"/>
  <c r="E467" i="62"/>
  <c r="D467" i="62"/>
  <c r="C467" i="62"/>
  <c r="A467" i="62"/>
  <c r="D466" i="62"/>
  <c r="C466" i="62"/>
  <c r="G459" i="62"/>
  <c r="H459" i="62" s="1"/>
  <c r="G458" i="62"/>
  <c r="H458" i="62" s="1"/>
  <c r="E458" i="62"/>
  <c r="D458" i="62"/>
  <c r="C458" i="62"/>
  <c r="A458" i="62"/>
  <c r="G457" i="62"/>
  <c r="H457" i="62" s="1"/>
  <c r="E457" i="62"/>
  <c r="D457" i="62"/>
  <c r="C457" i="62"/>
  <c r="A457" i="62"/>
  <c r="G456" i="62"/>
  <c r="H456" i="62" s="1"/>
  <c r="E456" i="62"/>
  <c r="D456" i="62"/>
  <c r="C456" i="62"/>
  <c r="A456" i="62"/>
  <c r="G455" i="62"/>
  <c r="H455" i="62" s="1"/>
  <c r="E455" i="62"/>
  <c r="D455" i="62"/>
  <c r="C455" i="62"/>
  <c r="A455" i="62"/>
  <c r="G431" i="62"/>
  <c r="H431" i="62" s="1"/>
  <c r="D431" i="62"/>
  <c r="C431" i="62"/>
  <c r="A431" i="62"/>
  <c r="G430" i="62"/>
  <c r="H430" i="62" s="1"/>
  <c r="E430" i="62"/>
  <c r="D430" i="62"/>
  <c r="C430" i="62"/>
  <c r="A430" i="62"/>
  <c r="G429" i="62"/>
  <c r="H429" i="62" s="1"/>
  <c r="E429" i="62"/>
  <c r="D429" i="62"/>
  <c r="C429" i="62"/>
  <c r="A429" i="62"/>
  <c r="G428" i="62"/>
  <c r="H428" i="62" s="1"/>
  <c r="E428" i="62"/>
  <c r="D428" i="62"/>
  <c r="C428" i="62"/>
  <c r="A428" i="62"/>
  <c r="D427" i="62"/>
  <c r="C427" i="62"/>
  <c r="D426" i="62"/>
  <c r="C426" i="62"/>
  <c r="G424" i="62"/>
  <c r="H424" i="62" s="1"/>
  <c r="E424" i="62"/>
  <c r="D424" i="62"/>
  <c r="C424" i="62"/>
  <c r="A424" i="62"/>
  <c r="G423" i="62"/>
  <c r="H423" i="62" s="1"/>
  <c r="E423" i="62"/>
  <c r="D423" i="62"/>
  <c r="C423" i="62"/>
  <c r="A423" i="62"/>
  <c r="G422" i="62"/>
  <c r="H422" i="62" s="1"/>
  <c r="E422" i="62"/>
  <c r="D422" i="62"/>
  <c r="C422" i="62"/>
  <c r="A422" i="62"/>
  <c r="G421" i="62"/>
  <c r="H421" i="62" s="1"/>
  <c r="E421" i="62"/>
  <c r="D421" i="62"/>
  <c r="C421" i="62"/>
  <c r="A421" i="62"/>
  <c r="G419" i="62"/>
  <c r="H419" i="62" s="1"/>
  <c r="E419" i="62"/>
  <c r="D419" i="62"/>
  <c r="C419" i="62"/>
  <c r="A419" i="62"/>
  <c r="G418" i="62"/>
  <c r="H418" i="62" s="1"/>
  <c r="E418" i="62"/>
  <c r="D418" i="62"/>
  <c r="C418" i="62"/>
  <c r="A418" i="62"/>
  <c r="G417" i="62"/>
  <c r="H417" i="62" s="1"/>
  <c r="E417" i="62"/>
  <c r="D417" i="62"/>
  <c r="C417" i="62"/>
  <c r="A417" i="62"/>
  <c r="G416" i="62"/>
  <c r="H416" i="62" s="1"/>
  <c r="E416" i="62"/>
  <c r="D416" i="62"/>
  <c r="C416" i="62"/>
  <c r="A416" i="62"/>
  <c r="D415" i="62"/>
  <c r="C415" i="62"/>
  <c r="G409" i="62"/>
  <c r="H409" i="62" s="1"/>
  <c r="E409" i="62"/>
  <c r="D409" i="62"/>
  <c r="C409" i="62"/>
  <c r="A409" i="62"/>
  <c r="G408" i="62"/>
  <c r="H408" i="62" s="1"/>
  <c r="E408" i="62"/>
  <c r="D408" i="62"/>
  <c r="C408" i="62"/>
  <c r="A408" i="62"/>
  <c r="D407" i="62"/>
  <c r="C407" i="62"/>
  <c r="G406" i="62"/>
  <c r="H406" i="62" s="1"/>
  <c r="E406" i="62"/>
  <c r="D406" i="62"/>
  <c r="C406" i="62"/>
  <c r="A406" i="62"/>
  <c r="G404" i="62"/>
  <c r="H404" i="62" s="1"/>
  <c r="E404" i="62"/>
  <c r="D404" i="62"/>
  <c r="C404" i="62"/>
  <c r="A404" i="62"/>
  <c r="G403" i="62"/>
  <c r="H403" i="62" s="1"/>
  <c r="E403" i="62"/>
  <c r="D403" i="62"/>
  <c r="C403" i="62"/>
  <c r="A403" i="62"/>
  <c r="G402" i="62"/>
  <c r="H402" i="62" s="1"/>
  <c r="E402" i="62"/>
  <c r="D402" i="62"/>
  <c r="C402" i="62"/>
  <c r="A402" i="62"/>
  <c r="G401" i="62"/>
  <c r="H401" i="62" s="1"/>
  <c r="E401" i="62"/>
  <c r="D401" i="62"/>
  <c r="C401" i="62"/>
  <c r="A401" i="62"/>
  <c r="D400" i="62"/>
  <c r="C400" i="62"/>
  <c r="G399" i="62"/>
  <c r="H399" i="62" s="1"/>
  <c r="E399" i="62"/>
  <c r="D399" i="62"/>
  <c r="C399" i="62"/>
  <c r="A399" i="62"/>
  <c r="G398" i="62"/>
  <c r="H398" i="62" s="1"/>
  <c r="E398" i="62"/>
  <c r="D398" i="62"/>
  <c r="C398" i="62"/>
  <c r="A398" i="62"/>
  <c r="G374" i="62"/>
  <c r="H374" i="62" s="1"/>
  <c r="D374" i="62"/>
  <c r="C374" i="62"/>
  <c r="A374" i="62"/>
  <c r="D373" i="62"/>
  <c r="C373" i="62"/>
  <c r="D361" i="62"/>
  <c r="C361" i="62"/>
  <c r="G359" i="62"/>
  <c r="H359" i="62" s="1"/>
  <c r="E359" i="62"/>
  <c r="D359" i="62"/>
  <c r="C359" i="62"/>
  <c r="A359" i="62"/>
  <c r="G358" i="62"/>
  <c r="H358" i="62" s="1"/>
  <c r="E358" i="62"/>
  <c r="D358" i="62"/>
  <c r="C358" i="62"/>
  <c r="A358" i="62"/>
  <c r="D357" i="62"/>
  <c r="C357" i="62"/>
  <c r="D356" i="62"/>
  <c r="C356" i="62"/>
  <c r="G354" i="62"/>
  <c r="H354" i="62" s="1"/>
  <c r="G351" i="62"/>
  <c r="H351" i="62" s="1"/>
  <c r="G349" i="62"/>
  <c r="H349" i="62" s="1"/>
  <c r="G347" i="62"/>
  <c r="H347" i="62" s="1"/>
  <c r="G345" i="62"/>
  <c r="H345" i="62" s="1"/>
  <c r="G342" i="62"/>
  <c r="H342" i="62" s="1"/>
  <c r="D341" i="62"/>
  <c r="C341" i="62"/>
  <c r="D340" i="62"/>
  <c r="C340" i="62"/>
  <c r="G338" i="62"/>
  <c r="H338" i="62" s="1"/>
  <c r="E338" i="62"/>
  <c r="D338" i="62"/>
  <c r="C338" i="62"/>
  <c r="A338" i="62"/>
  <c r="G337" i="62"/>
  <c r="H337" i="62" s="1"/>
  <c r="E337" i="62"/>
  <c r="D337" i="62"/>
  <c r="C337" i="62"/>
  <c r="A337" i="62"/>
  <c r="G336" i="62"/>
  <c r="H336" i="62" s="1"/>
  <c r="E336" i="62"/>
  <c r="D336" i="62"/>
  <c r="C336" i="62"/>
  <c r="A336" i="62"/>
  <c r="D335" i="62"/>
  <c r="C335" i="62"/>
  <c r="G334" i="62"/>
  <c r="H334" i="62" s="1"/>
  <c r="E334" i="62"/>
  <c r="D334" i="62"/>
  <c r="C334" i="62"/>
  <c r="A334" i="62"/>
  <c r="G333" i="62"/>
  <c r="H333" i="62" s="1"/>
  <c r="E333" i="62"/>
  <c r="D333" i="62"/>
  <c r="C333" i="62"/>
  <c r="A333" i="62"/>
  <c r="G332" i="62"/>
  <c r="H332" i="62" s="1"/>
  <c r="E332" i="62"/>
  <c r="D332" i="62"/>
  <c r="C332" i="62"/>
  <c r="A332" i="62"/>
  <c r="G331" i="62"/>
  <c r="H331" i="62" s="1"/>
  <c r="E331" i="62"/>
  <c r="D331" i="62"/>
  <c r="C331" i="62"/>
  <c r="A331" i="62"/>
  <c r="D330" i="62"/>
  <c r="C330" i="62"/>
  <c r="G329" i="62"/>
  <c r="H329" i="62" s="1"/>
  <c r="E329" i="62"/>
  <c r="D329" i="62"/>
  <c r="C329" i="62"/>
  <c r="A329" i="62"/>
  <c r="G328" i="62"/>
  <c r="H328" i="62" s="1"/>
  <c r="E328" i="62"/>
  <c r="D328" i="62"/>
  <c r="C328" i="62"/>
  <c r="A328" i="62"/>
  <c r="G326" i="62"/>
  <c r="H326" i="62" s="1"/>
  <c r="E326" i="62"/>
  <c r="D326" i="62"/>
  <c r="C326" i="62"/>
  <c r="A326" i="62"/>
  <c r="G325" i="62"/>
  <c r="H325" i="62" s="1"/>
  <c r="E325" i="62"/>
  <c r="D325" i="62"/>
  <c r="C325" i="62"/>
  <c r="A325" i="62"/>
  <c r="G324" i="62"/>
  <c r="H324" i="62" s="1"/>
  <c r="E324" i="62"/>
  <c r="D324" i="62"/>
  <c r="C324" i="62"/>
  <c r="A324" i="62"/>
  <c r="G323" i="62"/>
  <c r="H323" i="62" s="1"/>
  <c r="E323" i="62"/>
  <c r="D323" i="62"/>
  <c r="C323" i="62"/>
  <c r="A323" i="62"/>
  <c r="G322" i="62"/>
  <c r="H322" i="62" s="1"/>
  <c r="E322" i="62"/>
  <c r="D322" i="62"/>
  <c r="C322" i="62"/>
  <c r="A322" i="62"/>
  <c r="G321" i="62"/>
  <c r="H321" i="62" s="1"/>
  <c r="E321" i="62"/>
  <c r="D321" i="62"/>
  <c r="C321" i="62"/>
  <c r="A321" i="62"/>
  <c r="G320" i="62"/>
  <c r="H320" i="62" s="1"/>
  <c r="E320" i="62"/>
  <c r="D320" i="62"/>
  <c r="C320" i="62"/>
  <c r="A320" i="62"/>
  <c r="D319" i="62"/>
  <c r="C319" i="62"/>
  <c r="G318" i="62"/>
  <c r="H318" i="62" s="1"/>
  <c r="E318" i="62"/>
  <c r="D318" i="62"/>
  <c r="C318" i="62"/>
  <c r="A318" i="62"/>
  <c r="G316" i="62"/>
  <c r="H316" i="62" s="1"/>
  <c r="E316" i="62"/>
  <c r="D316" i="62"/>
  <c r="C316" i="62"/>
  <c r="A316" i="62"/>
  <c r="G315" i="62"/>
  <c r="H315" i="62" s="1"/>
  <c r="E315" i="62"/>
  <c r="D315" i="62"/>
  <c r="C315" i="62"/>
  <c r="A315" i="62"/>
  <c r="G314" i="62"/>
  <c r="H314" i="62" s="1"/>
  <c r="E314" i="62"/>
  <c r="D314" i="62"/>
  <c r="C314" i="62"/>
  <c r="A314" i="62"/>
  <c r="G313" i="62"/>
  <c r="H313" i="62" s="1"/>
  <c r="E313" i="62"/>
  <c r="D313" i="62"/>
  <c r="C313" i="62"/>
  <c r="A313" i="62"/>
  <c r="D312" i="62"/>
  <c r="C312" i="62"/>
  <c r="D311" i="62"/>
  <c r="C311" i="62"/>
  <c r="G309" i="62"/>
  <c r="H309" i="62" s="1"/>
  <c r="E309" i="62"/>
  <c r="D309" i="62"/>
  <c r="C309" i="62"/>
  <c r="A309" i="62"/>
  <c r="G306" i="62"/>
  <c r="H306" i="62" s="1"/>
  <c r="E306" i="62"/>
  <c r="D306" i="62"/>
  <c r="C306" i="62"/>
  <c r="A306" i="62"/>
  <c r="G305" i="62"/>
  <c r="H305" i="62" s="1"/>
  <c r="E305" i="62"/>
  <c r="D305" i="62"/>
  <c r="C305" i="62"/>
  <c r="A305" i="62"/>
  <c r="G304" i="62"/>
  <c r="H304" i="62" s="1"/>
  <c r="E304" i="62"/>
  <c r="D304" i="62"/>
  <c r="C304" i="62"/>
  <c r="A304" i="62"/>
  <c r="G303" i="62"/>
  <c r="H303" i="62" s="1"/>
  <c r="E303" i="62"/>
  <c r="D303" i="62"/>
  <c r="C303" i="62"/>
  <c r="A303" i="62"/>
  <c r="G302" i="62"/>
  <c r="H302" i="62" s="1"/>
  <c r="E302" i="62"/>
  <c r="D302" i="62"/>
  <c r="C302" i="62"/>
  <c r="A302" i="62"/>
  <c r="G301" i="62"/>
  <c r="H301" i="62" s="1"/>
  <c r="E301" i="62"/>
  <c r="D301" i="62"/>
  <c r="C301" i="62"/>
  <c r="A301" i="62"/>
  <c r="G300" i="62"/>
  <c r="H300" i="62" s="1"/>
  <c r="E300" i="62"/>
  <c r="D300" i="62"/>
  <c r="C300" i="62"/>
  <c r="A300" i="62"/>
  <c r="G299" i="62"/>
  <c r="H299" i="62" s="1"/>
  <c r="E299" i="62"/>
  <c r="D299" i="62"/>
  <c r="C299" i="62"/>
  <c r="A299" i="62"/>
  <c r="G298" i="62"/>
  <c r="H298" i="62" s="1"/>
  <c r="E298" i="62"/>
  <c r="D298" i="62"/>
  <c r="C298" i="62"/>
  <c r="A298" i="62"/>
  <c r="G297" i="62"/>
  <c r="H297" i="62" s="1"/>
  <c r="E297" i="62"/>
  <c r="D297" i="62"/>
  <c r="C297" i="62"/>
  <c r="A297" i="62"/>
  <c r="G296" i="62"/>
  <c r="H296" i="62" s="1"/>
  <c r="E296" i="62"/>
  <c r="D296" i="62"/>
  <c r="C296" i="62"/>
  <c r="A296" i="62"/>
  <c r="G295" i="62"/>
  <c r="H295" i="62" s="1"/>
  <c r="E295" i="62"/>
  <c r="D295" i="62"/>
  <c r="C295" i="62"/>
  <c r="A295" i="62"/>
  <c r="D294" i="62"/>
  <c r="C294" i="62"/>
  <c r="G293" i="62"/>
  <c r="H293" i="62" s="1"/>
  <c r="A293" i="62"/>
  <c r="G292" i="62"/>
  <c r="H292" i="62" s="1"/>
  <c r="A292" i="62"/>
  <c r="G291" i="62"/>
  <c r="H291" i="62" s="1"/>
  <c r="A291" i="62"/>
  <c r="G290" i="62"/>
  <c r="H290" i="62" s="1"/>
  <c r="A290" i="62"/>
  <c r="G287" i="62"/>
  <c r="H287" i="62" s="1"/>
  <c r="A287" i="62"/>
  <c r="G285" i="62"/>
  <c r="H285" i="62" s="1"/>
  <c r="E285" i="62"/>
  <c r="D285" i="62"/>
  <c r="C285" i="62"/>
  <c r="A285" i="62"/>
  <c r="D284" i="62"/>
  <c r="C284" i="62"/>
  <c r="G283" i="62"/>
  <c r="H283" i="62" s="1"/>
  <c r="E283" i="62"/>
  <c r="D283" i="62"/>
  <c r="C283" i="62"/>
  <c r="A283" i="62"/>
  <c r="G282" i="62"/>
  <c r="E282" i="62"/>
  <c r="D282" i="62"/>
  <c r="C282" i="62"/>
  <c r="A282" i="62"/>
  <c r="G281" i="62"/>
  <c r="E281" i="62"/>
  <c r="D281" i="62"/>
  <c r="C281" i="62"/>
  <c r="A281" i="62"/>
  <c r="G280" i="62"/>
  <c r="H280" i="62" s="1"/>
  <c r="E280" i="62"/>
  <c r="D280" i="62"/>
  <c r="C280" i="62"/>
  <c r="A280" i="62"/>
  <c r="G279" i="62"/>
  <c r="H279" i="62" s="1"/>
  <c r="E279" i="62"/>
  <c r="D279" i="62"/>
  <c r="C279" i="62"/>
  <c r="A279" i="62"/>
  <c r="G278" i="62"/>
  <c r="H278" i="62" s="1"/>
  <c r="E278" i="62"/>
  <c r="D278" i="62"/>
  <c r="C278" i="62"/>
  <c r="A278" i="62"/>
  <c r="D277" i="62"/>
  <c r="C277" i="62"/>
  <c r="G276" i="62"/>
  <c r="H276" i="62" s="1"/>
  <c r="E276" i="62"/>
  <c r="D276" i="62"/>
  <c r="C276" i="62"/>
  <c r="A276" i="62"/>
  <c r="G272" i="62"/>
  <c r="H272" i="62" s="1"/>
  <c r="E272" i="62"/>
  <c r="D272" i="62"/>
  <c r="C272" i="62"/>
  <c r="A272" i="62"/>
  <c r="G271" i="62"/>
  <c r="H271" i="62" s="1"/>
  <c r="E271" i="62"/>
  <c r="D271" i="62"/>
  <c r="C271" i="62"/>
  <c r="A271" i="62"/>
  <c r="G270" i="62"/>
  <c r="H270" i="62" s="1"/>
  <c r="E270" i="62"/>
  <c r="D270" i="62"/>
  <c r="C270" i="62"/>
  <c r="A270" i="62"/>
  <c r="G269" i="62"/>
  <c r="H269" i="62" s="1"/>
  <c r="E269" i="62"/>
  <c r="D269" i="62"/>
  <c r="C269" i="62"/>
  <c r="A269" i="62"/>
  <c r="G268" i="62"/>
  <c r="H268" i="62" s="1"/>
  <c r="E268" i="62"/>
  <c r="D268" i="62"/>
  <c r="C268" i="62"/>
  <c r="A268" i="62"/>
  <c r="G267" i="62"/>
  <c r="H267" i="62" s="1"/>
  <c r="E267" i="62"/>
  <c r="D267" i="62"/>
  <c r="C267" i="62"/>
  <c r="A267" i="62"/>
  <c r="G266" i="62"/>
  <c r="H266" i="62" s="1"/>
  <c r="E266" i="62"/>
  <c r="D266" i="62"/>
  <c r="C266" i="62"/>
  <c r="A266" i="62"/>
  <c r="G265" i="62"/>
  <c r="H265" i="62" s="1"/>
  <c r="E265" i="62"/>
  <c r="D265" i="62"/>
  <c r="C265" i="62"/>
  <c r="A265" i="62"/>
  <c r="G264" i="62"/>
  <c r="H264" i="62" s="1"/>
  <c r="E264" i="62"/>
  <c r="D264" i="62"/>
  <c r="C264" i="62"/>
  <c r="A264" i="62"/>
  <c r="G263" i="62"/>
  <c r="H263" i="62" s="1"/>
  <c r="E263" i="62"/>
  <c r="D263" i="62"/>
  <c r="C263" i="62"/>
  <c r="A263" i="62"/>
  <c r="G262" i="62"/>
  <c r="H262" i="62" s="1"/>
  <c r="E262" i="62"/>
  <c r="D262" i="62"/>
  <c r="C262" i="62"/>
  <c r="A262" i="62"/>
  <c r="D261" i="62"/>
  <c r="C261" i="62"/>
  <c r="D260" i="62"/>
  <c r="C260" i="62"/>
  <c r="G258" i="62"/>
  <c r="H258" i="62" s="1"/>
  <c r="E258" i="62"/>
  <c r="D258" i="62"/>
  <c r="C258" i="62"/>
  <c r="A258" i="62"/>
  <c r="G255" i="62"/>
  <c r="H255" i="62" s="1"/>
  <c r="E255" i="62"/>
  <c r="D255" i="62"/>
  <c r="C255" i="62"/>
  <c r="A255" i="62"/>
  <c r="G254" i="62"/>
  <c r="H254" i="62" s="1"/>
  <c r="E254" i="62"/>
  <c r="D254" i="62"/>
  <c r="C254" i="62"/>
  <c r="A254" i="62"/>
  <c r="G253" i="62"/>
  <c r="H253" i="62" s="1"/>
  <c r="E253" i="62"/>
  <c r="D253" i="62"/>
  <c r="C253" i="62"/>
  <c r="A253" i="62"/>
  <c r="G252" i="62"/>
  <c r="H252" i="62" s="1"/>
  <c r="E252" i="62"/>
  <c r="D252" i="62"/>
  <c r="C252" i="62"/>
  <c r="A252" i="62"/>
  <c r="G251" i="62"/>
  <c r="H251" i="62" s="1"/>
  <c r="E251" i="62"/>
  <c r="D251" i="62"/>
  <c r="C251" i="62"/>
  <c r="A251" i="62"/>
  <c r="G250" i="62"/>
  <c r="H250" i="62" s="1"/>
  <c r="E250" i="62"/>
  <c r="D250" i="62"/>
  <c r="C250" i="62"/>
  <c r="A250" i="62"/>
  <c r="G249" i="62"/>
  <c r="H249" i="62" s="1"/>
  <c r="E249" i="62"/>
  <c r="D249" i="62"/>
  <c r="C249" i="62"/>
  <c r="A249" i="62"/>
  <c r="G248" i="62"/>
  <c r="H248" i="62" s="1"/>
  <c r="E248" i="62"/>
  <c r="D248" i="62"/>
  <c r="C248" i="62"/>
  <c r="A248" i="62"/>
  <c r="G247" i="62"/>
  <c r="H247" i="62" s="1"/>
  <c r="E247" i="62"/>
  <c r="D247" i="62"/>
  <c r="C247" i="62"/>
  <c r="A247" i="62"/>
  <c r="G246" i="62"/>
  <c r="H246" i="62" s="1"/>
  <c r="E246" i="62"/>
  <c r="D246" i="62"/>
  <c r="C246" i="62"/>
  <c r="A246" i="62"/>
  <c r="G245" i="62"/>
  <c r="H245" i="62" s="1"/>
  <c r="E245" i="62"/>
  <c r="D245" i="62"/>
  <c r="C245" i="62"/>
  <c r="A245" i="62"/>
  <c r="G244" i="62"/>
  <c r="H244" i="62" s="1"/>
  <c r="E244" i="62"/>
  <c r="D244" i="62"/>
  <c r="C244" i="62"/>
  <c r="A244" i="62"/>
  <c r="G243" i="62"/>
  <c r="H243" i="62" s="1"/>
  <c r="E243" i="62"/>
  <c r="D243" i="62"/>
  <c r="C243" i="62"/>
  <c r="A243" i="62"/>
  <c r="G242" i="62"/>
  <c r="H242" i="62" s="1"/>
  <c r="E242" i="62"/>
  <c r="D242" i="62"/>
  <c r="C242" i="62"/>
  <c r="A242" i="62"/>
  <c r="G241" i="62"/>
  <c r="H241" i="62" s="1"/>
  <c r="E241" i="62"/>
  <c r="D241" i="62"/>
  <c r="C241" i="62"/>
  <c r="A241" i="62"/>
  <c r="G240" i="62"/>
  <c r="H240" i="62" s="1"/>
  <c r="E240" i="62"/>
  <c r="D240" i="62"/>
  <c r="C240" i="62"/>
  <c r="A240" i="62"/>
  <c r="G239" i="62"/>
  <c r="H239" i="62" s="1"/>
  <c r="E239" i="62"/>
  <c r="D239" i="62"/>
  <c r="C239" i="62"/>
  <c r="A239" i="62"/>
  <c r="G238" i="62"/>
  <c r="H238" i="62" s="1"/>
  <c r="E238" i="62"/>
  <c r="D238" i="62"/>
  <c r="C238" i="62"/>
  <c r="A238" i="62"/>
  <c r="G237" i="62"/>
  <c r="H237" i="62" s="1"/>
  <c r="E237" i="62"/>
  <c r="D237" i="62"/>
  <c r="C237" i="62"/>
  <c r="A237" i="62"/>
  <c r="G236" i="62"/>
  <c r="H236" i="62" s="1"/>
  <c r="E236" i="62"/>
  <c r="D236" i="62"/>
  <c r="C236" i="62"/>
  <c r="A236" i="62"/>
  <c r="G235" i="62"/>
  <c r="H235" i="62" s="1"/>
  <c r="E235" i="62"/>
  <c r="D235" i="62"/>
  <c r="C235" i="62"/>
  <c r="A235" i="62"/>
  <c r="G233" i="62"/>
  <c r="H233" i="62" s="1"/>
  <c r="E233" i="62"/>
  <c r="D233" i="62"/>
  <c r="C233" i="62"/>
  <c r="A233" i="62"/>
  <c r="G232" i="62"/>
  <c r="H232" i="62" s="1"/>
  <c r="E232" i="62"/>
  <c r="D232" i="62"/>
  <c r="C232" i="62"/>
  <c r="A232" i="62"/>
  <c r="D231" i="62"/>
  <c r="C231" i="62"/>
  <c r="H230" i="62"/>
  <c r="E230" i="62"/>
  <c r="A230" i="62"/>
  <c r="H225" i="62"/>
  <c r="A225" i="62"/>
  <c r="H224" i="62"/>
  <c r="A224" i="62"/>
  <c r="H223" i="62"/>
  <c r="A223" i="62"/>
  <c r="H222" i="62"/>
  <c r="A222" i="62"/>
  <c r="H221" i="62"/>
  <c r="A221" i="62"/>
  <c r="H220" i="62"/>
  <c r="A220" i="62"/>
  <c r="G219" i="62"/>
  <c r="H219" i="62" s="1"/>
  <c r="E219" i="62"/>
  <c r="D219" i="62"/>
  <c r="A219" i="62"/>
  <c r="G218" i="62"/>
  <c r="H218" i="62" s="1"/>
  <c r="E218" i="62"/>
  <c r="D218" i="62"/>
  <c r="C218" i="62"/>
  <c r="A218" i="62"/>
  <c r="G217" i="62"/>
  <c r="H217" i="62" s="1"/>
  <c r="E217" i="62"/>
  <c r="D217" i="62"/>
  <c r="C217" i="62"/>
  <c r="A217" i="62"/>
  <c r="G216" i="62"/>
  <c r="H216" i="62" s="1"/>
  <c r="E216" i="62"/>
  <c r="D216" i="62"/>
  <c r="C216" i="62"/>
  <c r="A216" i="62"/>
  <c r="D215" i="62"/>
  <c r="C215" i="62"/>
  <c r="D214" i="62"/>
  <c r="C214" i="62"/>
  <c r="G212" i="62"/>
  <c r="H212" i="62" s="1"/>
  <c r="E212" i="62"/>
  <c r="D212" i="62"/>
  <c r="C212" i="62"/>
  <c r="A212" i="62"/>
  <c r="G210" i="62"/>
  <c r="H210" i="62" s="1"/>
  <c r="E210" i="62"/>
  <c r="D210" i="62"/>
  <c r="C210" i="62"/>
  <c r="A210" i="62"/>
  <c r="G209" i="62"/>
  <c r="H209" i="62" s="1"/>
  <c r="E209" i="62"/>
  <c r="D209" i="62"/>
  <c r="C209" i="62"/>
  <c r="A209" i="62"/>
  <c r="G208" i="62"/>
  <c r="H208" i="62" s="1"/>
  <c r="E208" i="62"/>
  <c r="D208" i="62"/>
  <c r="C208" i="62"/>
  <c r="A208" i="62"/>
  <c r="G207" i="62"/>
  <c r="H207" i="62" s="1"/>
  <c r="E207" i="62"/>
  <c r="D207" i="62"/>
  <c r="C207" i="62"/>
  <c r="A207" i="62"/>
  <c r="G206" i="62"/>
  <c r="H206" i="62" s="1"/>
  <c r="E206" i="62"/>
  <c r="D206" i="62"/>
  <c r="C206" i="62"/>
  <c r="A206" i="62"/>
  <c r="G205" i="62"/>
  <c r="H205" i="62" s="1"/>
  <c r="E205" i="62"/>
  <c r="D205" i="62"/>
  <c r="C205" i="62"/>
  <c r="A205" i="62"/>
  <c r="G204" i="62"/>
  <c r="H204" i="62" s="1"/>
  <c r="E204" i="62"/>
  <c r="D204" i="62"/>
  <c r="C204" i="62"/>
  <c r="A204" i="62"/>
  <c r="G203" i="62"/>
  <c r="H203" i="62" s="1"/>
  <c r="E203" i="62"/>
  <c r="D203" i="62"/>
  <c r="C203" i="62"/>
  <c r="A203" i="62"/>
  <c r="G202" i="62"/>
  <c r="H202" i="62" s="1"/>
  <c r="E202" i="62"/>
  <c r="D202" i="62"/>
  <c r="C202" i="62"/>
  <c r="A202" i="62"/>
  <c r="G201" i="62"/>
  <c r="H201" i="62" s="1"/>
  <c r="E201" i="62"/>
  <c r="D201" i="62"/>
  <c r="C201" i="62"/>
  <c r="A201" i="62"/>
  <c r="G200" i="62"/>
  <c r="H200" i="62" s="1"/>
  <c r="E200" i="62"/>
  <c r="D200" i="62"/>
  <c r="C200" i="62"/>
  <c r="A200" i="62"/>
  <c r="G199" i="62"/>
  <c r="H199" i="62" s="1"/>
  <c r="E199" i="62"/>
  <c r="D199" i="62"/>
  <c r="C199" i="62"/>
  <c r="A199" i="62"/>
  <c r="G198" i="62"/>
  <c r="H198" i="62" s="1"/>
  <c r="E198" i="62"/>
  <c r="D198" i="62"/>
  <c r="C198" i="62"/>
  <c r="A198" i="62"/>
  <c r="G197" i="62"/>
  <c r="H197" i="62" s="1"/>
  <c r="E197" i="62"/>
  <c r="D197" i="62"/>
  <c r="C197" i="62"/>
  <c r="A197" i="62"/>
  <c r="G196" i="62"/>
  <c r="H196" i="62" s="1"/>
  <c r="E196" i="62"/>
  <c r="D196" i="62"/>
  <c r="C196" i="62"/>
  <c r="A196" i="62"/>
  <c r="G195" i="62"/>
  <c r="H195" i="62" s="1"/>
  <c r="E195" i="62"/>
  <c r="D195" i="62"/>
  <c r="C195" i="62"/>
  <c r="A195" i="62"/>
  <c r="G194" i="62"/>
  <c r="H194" i="62" s="1"/>
  <c r="E194" i="62"/>
  <c r="D194" i="62"/>
  <c r="C194" i="62"/>
  <c r="A194" i="62"/>
  <c r="G193" i="62"/>
  <c r="H193" i="62" s="1"/>
  <c r="E193" i="62"/>
  <c r="D193" i="62"/>
  <c r="C193" i="62"/>
  <c r="A193" i="62"/>
  <c r="G192" i="62"/>
  <c r="H192" i="62" s="1"/>
  <c r="E192" i="62"/>
  <c r="D192" i="62"/>
  <c r="C192" i="62"/>
  <c r="A192" i="62"/>
  <c r="G191" i="62"/>
  <c r="H191" i="62" s="1"/>
  <c r="E191" i="62"/>
  <c r="D191" i="62"/>
  <c r="C191" i="62"/>
  <c r="A191" i="62"/>
  <c r="G190" i="62"/>
  <c r="H190" i="62" s="1"/>
  <c r="E190" i="62"/>
  <c r="D190" i="62"/>
  <c r="C190" i="62"/>
  <c r="A190" i="62"/>
  <c r="G189" i="62"/>
  <c r="H189" i="62" s="1"/>
  <c r="E189" i="62"/>
  <c r="D189" i="62"/>
  <c r="C189" i="62"/>
  <c r="A189" i="62"/>
  <c r="G188" i="62"/>
  <c r="H188" i="62" s="1"/>
  <c r="E188" i="62"/>
  <c r="D188" i="62"/>
  <c r="C188" i="62"/>
  <c r="A188" i="62"/>
  <c r="G187" i="62"/>
  <c r="H187" i="62" s="1"/>
  <c r="E187" i="62"/>
  <c r="D187" i="62"/>
  <c r="C187" i="62"/>
  <c r="A187" i="62"/>
  <c r="G186" i="62"/>
  <c r="H186" i="62" s="1"/>
  <c r="E186" i="62"/>
  <c r="D186" i="62"/>
  <c r="C186" i="62"/>
  <c r="A186" i="62"/>
  <c r="G185" i="62"/>
  <c r="H185" i="62" s="1"/>
  <c r="E185" i="62"/>
  <c r="D185" i="62"/>
  <c r="C185" i="62"/>
  <c r="A185" i="62"/>
  <c r="G184" i="62"/>
  <c r="H184" i="62" s="1"/>
  <c r="E184" i="62"/>
  <c r="D184" i="62"/>
  <c r="C184" i="62"/>
  <c r="A184" i="62"/>
  <c r="G183" i="62"/>
  <c r="H183" i="62" s="1"/>
  <c r="E183" i="62"/>
  <c r="D183" i="62"/>
  <c r="C183" i="62"/>
  <c r="A183" i="62"/>
  <c r="D182" i="62"/>
  <c r="C182" i="62"/>
  <c r="A182" i="62"/>
  <c r="G181" i="62"/>
  <c r="H181" i="62" s="1"/>
  <c r="E181" i="62"/>
  <c r="D181" i="62"/>
  <c r="C181" i="62"/>
  <c r="A181" i="62"/>
  <c r="G180" i="62"/>
  <c r="H180" i="62" s="1"/>
  <c r="E180" i="62"/>
  <c r="D180" i="62"/>
  <c r="C180" i="62"/>
  <c r="A180" i="62"/>
  <c r="G179" i="62"/>
  <c r="H179" i="62" s="1"/>
  <c r="E179" i="62"/>
  <c r="D179" i="62"/>
  <c r="C179" i="62"/>
  <c r="A179" i="62"/>
  <c r="G178" i="62"/>
  <c r="H178" i="62" s="1"/>
  <c r="E178" i="62"/>
  <c r="D178" i="62"/>
  <c r="C178" i="62"/>
  <c r="A178" i="62"/>
  <c r="G177" i="62"/>
  <c r="H177" i="62" s="1"/>
  <c r="E177" i="62"/>
  <c r="D177" i="62"/>
  <c r="C177" i="62"/>
  <c r="A177" i="62"/>
  <c r="G176" i="62"/>
  <c r="H176" i="62" s="1"/>
  <c r="E176" i="62"/>
  <c r="D176" i="62"/>
  <c r="C176" i="62"/>
  <c r="A176" i="62"/>
  <c r="G175" i="62"/>
  <c r="H175" i="62" s="1"/>
  <c r="E175" i="62"/>
  <c r="D175" i="62"/>
  <c r="C175" i="62"/>
  <c r="A175" i="62"/>
  <c r="G174" i="62"/>
  <c r="H174" i="62" s="1"/>
  <c r="E174" i="62"/>
  <c r="D174" i="62"/>
  <c r="C174" i="62"/>
  <c r="A174" i="62"/>
  <c r="G173" i="62"/>
  <c r="H173" i="62" s="1"/>
  <c r="E173" i="62"/>
  <c r="D173" i="62"/>
  <c r="C173" i="62"/>
  <c r="A173" i="62"/>
  <c r="G172" i="62"/>
  <c r="H172" i="62" s="1"/>
  <c r="E172" i="62"/>
  <c r="D172" i="62"/>
  <c r="C172" i="62"/>
  <c r="A172" i="62"/>
  <c r="G171" i="62"/>
  <c r="H171" i="62" s="1"/>
  <c r="E171" i="62"/>
  <c r="D171" i="62"/>
  <c r="C171" i="62"/>
  <c r="A171" i="62"/>
  <c r="G170" i="62"/>
  <c r="H170" i="62" s="1"/>
  <c r="E170" i="62"/>
  <c r="D170" i="62"/>
  <c r="C170" i="62"/>
  <c r="A170" i="62"/>
  <c r="G169" i="62"/>
  <c r="H169" i="62" s="1"/>
  <c r="E169" i="62"/>
  <c r="D169" i="62"/>
  <c r="C169" i="62"/>
  <c r="A169" i="62"/>
  <c r="G168" i="62"/>
  <c r="H168" i="62" s="1"/>
  <c r="E168" i="62"/>
  <c r="D168" i="62"/>
  <c r="C168" i="62"/>
  <c r="A168" i="62"/>
  <c r="G167" i="62"/>
  <c r="H167" i="62" s="1"/>
  <c r="E167" i="62"/>
  <c r="D167" i="62"/>
  <c r="C167" i="62"/>
  <c r="A167" i="62"/>
  <c r="G166" i="62"/>
  <c r="H166" i="62" s="1"/>
  <c r="E166" i="62"/>
  <c r="D166" i="62"/>
  <c r="C166" i="62"/>
  <c r="A166" i="62"/>
  <c r="G165" i="62"/>
  <c r="H165" i="62" s="1"/>
  <c r="E165" i="62"/>
  <c r="D165" i="62"/>
  <c r="C165" i="62"/>
  <c r="A165" i="62"/>
  <c r="G164" i="62"/>
  <c r="H164" i="62" s="1"/>
  <c r="E164" i="62"/>
  <c r="D164" i="62"/>
  <c r="C164" i="62"/>
  <c r="A164" i="62"/>
  <c r="G163" i="62"/>
  <c r="H163" i="62" s="1"/>
  <c r="E163" i="62"/>
  <c r="D163" i="62"/>
  <c r="C163" i="62"/>
  <c r="A163" i="62"/>
  <c r="G162" i="62"/>
  <c r="H162" i="62" s="1"/>
  <c r="E162" i="62"/>
  <c r="D162" i="62"/>
  <c r="C162" i="62"/>
  <c r="A162" i="62"/>
  <c r="G161" i="62"/>
  <c r="H161" i="62" s="1"/>
  <c r="E161" i="62"/>
  <c r="D161" i="62"/>
  <c r="C161" i="62"/>
  <c r="A161" i="62"/>
  <c r="G160" i="62"/>
  <c r="H160" i="62" s="1"/>
  <c r="E160" i="62"/>
  <c r="D160" i="62"/>
  <c r="C160" i="62"/>
  <c r="A160" i="62"/>
  <c r="G159" i="62"/>
  <c r="H159" i="62" s="1"/>
  <c r="E159" i="62"/>
  <c r="D159" i="62"/>
  <c r="C159" i="62"/>
  <c r="A159" i="62"/>
  <c r="D158" i="62"/>
  <c r="C158" i="62"/>
  <c r="A158" i="62"/>
  <c r="D157" i="62"/>
  <c r="C157" i="62"/>
  <c r="G156" i="62"/>
  <c r="H156" i="62" s="1"/>
  <c r="E156" i="62"/>
  <c r="D156" i="62"/>
  <c r="C156" i="62"/>
  <c r="A156" i="62"/>
  <c r="G155" i="62"/>
  <c r="H155" i="62" s="1"/>
  <c r="E155" i="62"/>
  <c r="D155" i="62"/>
  <c r="C155" i="62"/>
  <c r="A155" i="62"/>
  <c r="G154" i="62"/>
  <c r="H154" i="62" s="1"/>
  <c r="E154" i="62"/>
  <c r="D154" i="62"/>
  <c r="C154" i="62"/>
  <c r="A154" i="62"/>
  <c r="G153" i="62"/>
  <c r="H153" i="62" s="1"/>
  <c r="E153" i="62"/>
  <c r="D153" i="62"/>
  <c r="C153" i="62"/>
  <c r="A153" i="62"/>
  <c r="G152" i="62"/>
  <c r="H152" i="62" s="1"/>
  <c r="E152" i="62"/>
  <c r="D152" i="62"/>
  <c r="C152" i="62"/>
  <c r="A152" i="62"/>
  <c r="G151" i="62"/>
  <c r="H151" i="62" s="1"/>
  <c r="E151" i="62"/>
  <c r="D151" i="62"/>
  <c r="C151" i="62"/>
  <c r="A151" i="62"/>
  <c r="G150" i="62"/>
  <c r="H150" i="62" s="1"/>
  <c r="E150" i="62"/>
  <c r="D150" i="62"/>
  <c r="C150" i="62"/>
  <c r="A150" i="62"/>
  <c r="G149" i="62"/>
  <c r="H149" i="62" s="1"/>
  <c r="E149" i="62"/>
  <c r="D149" i="62"/>
  <c r="C149" i="62"/>
  <c r="A149" i="62"/>
  <c r="G148" i="62"/>
  <c r="H148" i="62" s="1"/>
  <c r="E148" i="62"/>
  <c r="D148" i="62"/>
  <c r="C148" i="62"/>
  <c r="A148" i="62"/>
  <c r="G147" i="62"/>
  <c r="H147" i="62" s="1"/>
  <c r="E147" i="62"/>
  <c r="D147" i="62"/>
  <c r="C147" i="62"/>
  <c r="A147" i="62"/>
  <c r="G146" i="62"/>
  <c r="H146" i="62" s="1"/>
  <c r="E146" i="62"/>
  <c r="D146" i="62"/>
  <c r="C146" i="62"/>
  <c r="A146" i="62"/>
  <c r="G145" i="62"/>
  <c r="H145" i="62" s="1"/>
  <c r="E145" i="62"/>
  <c r="D145" i="62"/>
  <c r="C145" i="62"/>
  <c r="A145" i="62"/>
  <c r="G144" i="62"/>
  <c r="H144" i="62" s="1"/>
  <c r="E144" i="62"/>
  <c r="D144" i="62"/>
  <c r="C144" i="62"/>
  <c r="A144" i="62"/>
  <c r="G143" i="62"/>
  <c r="H143" i="62" s="1"/>
  <c r="E143" i="62"/>
  <c r="D143" i="62"/>
  <c r="C143" i="62"/>
  <c r="A143" i="62"/>
  <c r="G142" i="62"/>
  <c r="H142" i="62" s="1"/>
  <c r="E142" i="62"/>
  <c r="D142" i="62"/>
  <c r="C142" i="62"/>
  <c r="A142" i="62"/>
  <c r="G141" i="62"/>
  <c r="H141" i="62" s="1"/>
  <c r="E141" i="62"/>
  <c r="D141" i="62"/>
  <c r="C141" i="62"/>
  <c r="A141" i="62"/>
  <c r="G140" i="62"/>
  <c r="H140" i="62" s="1"/>
  <c r="E140" i="62"/>
  <c r="D140" i="62"/>
  <c r="C140" i="62"/>
  <c r="A140" i="62"/>
  <c r="G139" i="62"/>
  <c r="H139" i="62" s="1"/>
  <c r="E139" i="62"/>
  <c r="D139" i="62"/>
  <c r="C139" i="62"/>
  <c r="A139" i="62"/>
  <c r="G138" i="62"/>
  <c r="H138" i="62" s="1"/>
  <c r="E138" i="62"/>
  <c r="D138" i="62"/>
  <c r="C138" i="62"/>
  <c r="A138" i="62"/>
  <c r="G137" i="62"/>
  <c r="H137" i="62" s="1"/>
  <c r="E137" i="62"/>
  <c r="D137" i="62"/>
  <c r="C137" i="62"/>
  <c r="A137" i="62"/>
  <c r="G136" i="62"/>
  <c r="H136" i="62" s="1"/>
  <c r="E136" i="62"/>
  <c r="D136" i="62"/>
  <c r="C136" i="62"/>
  <c r="A136" i="62"/>
  <c r="G135" i="62"/>
  <c r="H135" i="62" s="1"/>
  <c r="E135" i="62"/>
  <c r="D135" i="62"/>
  <c r="C135" i="62"/>
  <c r="A135" i="62"/>
  <c r="G134" i="62"/>
  <c r="H134" i="62" s="1"/>
  <c r="E134" i="62"/>
  <c r="D134" i="62"/>
  <c r="C134" i="62"/>
  <c r="A134" i="62"/>
  <c r="D133" i="62"/>
  <c r="C133" i="62"/>
  <c r="A133" i="62"/>
  <c r="G132" i="62"/>
  <c r="H132" i="62" s="1"/>
  <c r="E132" i="62"/>
  <c r="D132" i="62"/>
  <c r="C132" i="62"/>
  <c r="A132" i="62"/>
  <c r="G131" i="62"/>
  <c r="H131" i="62" s="1"/>
  <c r="E131" i="62"/>
  <c r="D131" i="62"/>
  <c r="C131" i="62"/>
  <c r="A131" i="62"/>
  <c r="G130" i="62"/>
  <c r="H130" i="62" s="1"/>
  <c r="E130" i="62"/>
  <c r="D130" i="62"/>
  <c r="C130" i="62"/>
  <c r="A130" i="62"/>
  <c r="G129" i="62"/>
  <c r="H129" i="62" s="1"/>
  <c r="E129" i="62"/>
  <c r="D129" i="62"/>
  <c r="C129" i="62"/>
  <c r="A129" i="62"/>
  <c r="G128" i="62"/>
  <c r="H128" i="62" s="1"/>
  <c r="E128" i="62"/>
  <c r="D128" i="62"/>
  <c r="C128" i="62"/>
  <c r="A128" i="62"/>
  <c r="G127" i="62"/>
  <c r="H127" i="62" s="1"/>
  <c r="E127" i="62"/>
  <c r="D127" i="62"/>
  <c r="C127" i="62"/>
  <c r="A127" i="62"/>
  <c r="G126" i="62"/>
  <c r="H126" i="62" s="1"/>
  <c r="E126" i="62"/>
  <c r="D126" i="62"/>
  <c r="C126" i="62"/>
  <c r="A126" i="62"/>
  <c r="G125" i="62"/>
  <c r="H125" i="62" s="1"/>
  <c r="E125" i="62"/>
  <c r="D125" i="62"/>
  <c r="C125" i="62"/>
  <c r="A125" i="62"/>
  <c r="G124" i="62"/>
  <c r="H124" i="62" s="1"/>
  <c r="E124" i="62"/>
  <c r="D124" i="62"/>
  <c r="C124" i="62"/>
  <c r="A124" i="62"/>
  <c r="G123" i="62"/>
  <c r="H123" i="62" s="1"/>
  <c r="E123" i="62"/>
  <c r="D123" i="62"/>
  <c r="C123" i="62"/>
  <c r="A123" i="62"/>
  <c r="G122" i="62"/>
  <c r="H122" i="62" s="1"/>
  <c r="E122" i="62"/>
  <c r="D122" i="62"/>
  <c r="C122" i="62"/>
  <c r="A122" i="62"/>
  <c r="G121" i="62"/>
  <c r="H121" i="62" s="1"/>
  <c r="E121" i="62"/>
  <c r="D121" i="62"/>
  <c r="C121" i="62"/>
  <c r="A121" i="62"/>
  <c r="G120" i="62"/>
  <c r="H120" i="62" s="1"/>
  <c r="E120" i="62"/>
  <c r="D120" i="62"/>
  <c r="C120" i="62"/>
  <c r="A120" i="62"/>
  <c r="G119" i="62"/>
  <c r="H119" i="62" s="1"/>
  <c r="E119" i="62"/>
  <c r="D119" i="62"/>
  <c r="C119" i="62"/>
  <c r="A119" i="62"/>
  <c r="G118" i="62"/>
  <c r="H118" i="62" s="1"/>
  <c r="E118" i="62"/>
  <c r="D118" i="62"/>
  <c r="C118" i="62"/>
  <c r="A118" i="62"/>
  <c r="G117" i="62"/>
  <c r="H117" i="62" s="1"/>
  <c r="E117" i="62"/>
  <c r="D117" i="62"/>
  <c r="C117" i="62"/>
  <c r="A117" i="62"/>
  <c r="G116" i="62"/>
  <c r="H116" i="62" s="1"/>
  <c r="E116" i="62"/>
  <c r="D116" i="62"/>
  <c r="C116" i="62"/>
  <c r="A116" i="62"/>
  <c r="G115" i="62"/>
  <c r="H115" i="62" s="1"/>
  <c r="E115" i="62"/>
  <c r="D115" i="62"/>
  <c r="C115" i="62"/>
  <c r="A115" i="62"/>
  <c r="G114" i="62"/>
  <c r="H114" i="62" s="1"/>
  <c r="E114" i="62"/>
  <c r="D114" i="62"/>
  <c r="C114" i="62"/>
  <c r="A114" i="62"/>
  <c r="G113" i="62"/>
  <c r="H113" i="62" s="1"/>
  <c r="E113" i="62"/>
  <c r="D113" i="62"/>
  <c r="C113" i="62"/>
  <c r="A113" i="62"/>
  <c r="G112" i="62"/>
  <c r="H112" i="62" s="1"/>
  <c r="E112" i="62"/>
  <c r="D112" i="62"/>
  <c r="C112" i="62"/>
  <c r="A112" i="62"/>
  <c r="G111" i="62"/>
  <c r="H111" i="62" s="1"/>
  <c r="E111" i="62"/>
  <c r="D111" i="62"/>
  <c r="C111" i="62"/>
  <c r="A111" i="62"/>
  <c r="G110" i="62"/>
  <c r="H110" i="62" s="1"/>
  <c r="E110" i="62"/>
  <c r="D110" i="62"/>
  <c r="C110" i="62"/>
  <c r="A110" i="62"/>
  <c r="D109" i="62"/>
  <c r="C109" i="62"/>
  <c r="A109" i="62"/>
  <c r="G108" i="62"/>
  <c r="H108" i="62" s="1"/>
  <c r="E108" i="62"/>
  <c r="D108" i="62"/>
  <c r="C108" i="62"/>
  <c r="A108" i="62"/>
  <c r="G107" i="62"/>
  <c r="H107" i="62" s="1"/>
  <c r="E107" i="62"/>
  <c r="D107" i="62"/>
  <c r="C107" i="62"/>
  <c r="A107" i="62"/>
  <c r="G106" i="62"/>
  <c r="H106" i="62" s="1"/>
  <c r="E106" i="62"/>
  <c r="D106" i="62"/>
  <c r="C106" i="62"/>
  <c r="A106" i="62"/>
  <c r="G105" i="62"/>
  <c r="H105" i="62" s="1"/>
  <c r="E105" i="62"/>
  <c r="D105" i="62"/>
  <c r="C105" i="62"/>
  <c r="A105" i="62"/>
  <c r="G104" i="62"/>
  <c r="H104" i="62" s="1"/>
  <c r="E104" i="62"/>
  <c r="D104" i="62"/>
  <c r="C104" i="62"/>
  <c r="A104" i="62"/>
  <c r="G103" i="62"/>
  <c r="H103" i="62" s="1"/>
  <c r="E103" i="62"/>
  <c r="D103" i="62"/>
  <c r="C103" i="62"/>
  <c r="A103" i="62"/>
  <c r="G102" i="62"/>
  <c r="H102" i="62" s="1"/>
  <c r="E102" i="62"/>
  <c r="D102" i="62"/>
  <c r="C102" i="62"/>
  <c r="A102" i="62"/>
  <c r="G101" i="62"/>
  <c r="H101" i="62" s="1"/>
  <c r="E101" i="62"/>
  <c r="D101" i="62"/>
  <c r="C101" i="62"/>
  <c r="A101" i="62"/>
  <c r="G100" i="62"/>
  <c r="H100" i="62" s="1"/>
  <c r="E100" i="62"/>
  <c r="D100" i="62"/>
  <c r="C100" i="62"/>
  <c r="A100" i="62"/>
  <c r="G99" i="62"/>
  <c r="H99" i="62" s="1"/>
  <c r="E99" i="62"/>
  <c r="D99" i="62"/>
  <c r="C99" i="62"/>
  <c r="A99" i="62"/>
  <c r="G98" i="62"/>
  <c r="H98" i="62" s="1"/>
  <c r="E98" i="62"/>
  <c r="D98" i="62"/>
  <c r="C98" i="62"/>
  <c r="A98" i="62"/>
  <c r="G97" i="62"/>
  <c r="H97" i="62" s="1"/>
  <c r="E97" i="62"/>
  <c r="D97" i="62"/>
  <c r="C97" i="62"/>
  <c r="A97" i="62"/>
  <c r="G96" i="62"/>
  <c r="H96" i="62" s="1"/>
  <c r="E96" i="62"/>
  <c r="D96" i="62"/>
  <c r="C96" i="62"/>
  <c r="A96" i="62"/>
  <c r="G95" i="62"/>
  <c r="H95" i="62" s="1"/>
  <c r="E95" i="62"/>
  <c r="D95" i="62"/>
  <c r="C95" i="62"/>
  <c r="A95" i="62"/>
  <c r="G94" i="62"/>
  <c r="H94" i="62" s="1"/>
  <c r="E94" i="62"/>
  <c r="D94" i="62"/>
  <c r="C94" i="62"/>
  <c r="A94" i="62"/>
  <c r="G93" i="62"/>
  <c r="H93" i="62" s="1"/>
  <c r="E93" i="62"/>
  <c r="D93" i="62"/>
  <c r="C93" i="62"/>
  <c r="A93" i="62"/>
  <c r="G92" i="62"/>
  <c r="H92" i="62" s="1"/>
  <c r="E92" i="62"/>
  <c r="D92" i="62"/>
  <c r="C92" i="62"/>
  <c r="A92" i="62"/>
  <c r="G91" i="62"/>
  <c r="H91" i="62" s="1"/>
  <c r="E91" i="62"/>
  <c r="D91" i="62"/>
  <c r="C91" i="62"/>
  <c r="A91" i="62"/>
  <c r="G90" i="62"/>
  <c r="H90" i="62" s="1"/>
  <c r="E90" i="62"/>
  <c r="D90" i="62"/>
  <c r="C90" i="62"/>
  <c r="A90" i="62"/>
  <c r="G89" i="62"/>
  <c r="H89" i="62" s="1"/>
  <c r="E89" i="62"/>
  <c r="D89" i="62"/>
  <c r="C89" i="62"/>
  <c r="A89" i="62"/>
  <c r="G88" i="62"/>
  <c r="H88" i="62" s="1"/>
  <c r="E88" i="62"/>
  <c r="D88" i="62"/>
  <c r="C88" i="62"/>
  <c r="A88" i="62"/>
  <c r="G87" i="62"/>
  <c r="H87" i="62" s="1"/>
  <c r="E87" i="62"/>
  <c r="D87" i="62"/>
  <c r="C87" i="62"/>
  <c r="A87" i="62"/>
  <c r="G86" i="62"/>
  <c r="H86" i="62" s="1"/>
  <c r="E86" i="62"/>
  <c r="D86" i="62"/>
  <c r="C86" i="62"/>
  <c r="A86" i="62"/>
  <c r="G85" i="62"/>
  <c r="H85" i="62" s="1"/>
  <c r="E85" i="62"/>
  <c r="D85" i="62"/>
  <c r="C85" i="62"/>
  <c r="A85" i="62"/>
  <c r="G84" i="62"/>
  <c r="H84" i="62" s="1"/>
  <c r="E84" i="62"/>
  <c r="D84" i="62"/>
  <c r="C84" i="62"/>
  <c r="A84" i="62"/>
  <c r="G83" i="62"/>
  <c r="H83" i="62" s="1"/>
  <c r="E83" i="62"/>
  <c r="D83" i="62"/>
  <c r="C83" i="62"/>
  <c r="A83" i="62"/>
  <c r="D82" i="62"/>
  <c r="C82" i="62"/>
  <c r="A82" i="62"/>
  <c r="G81" i="62"/>
  <c r="H81" i="62" s="1"/>
  <c r="E81" i="62"/>
  <c r="D81" i="62"/>
  <c r="C81" i="62"/>
  <c r="A81" i="62"/>
  <c r="G80" i="62"/>
  <c r="H80" i="62" s="1"/>
  <c r="E80" i="62"/>
  <c r="D80" i="62"/>
  <c r="C80" i="62"/>
  <c r="A80" i="62"/>
  <c r="G79" i="62"/>
  <c r="H79" i="62" s="1"/>
  <c r="E79" i="62"/>
  <c r="D79" i="62"/>
  <c r="C79" i="62"/>
  <c r="A79" i="62"/>
  <c r="G78" i="62"/>
  <c r="H78" i="62" s="1"/>
  <c r="E78" i="62"/>
  <c r="D78" i="62"/>
  <c r="C78" i="62"/>
  <c r="A78" i="62"/>
  <c r="G77" i="62"/>
  <c r="H77" i="62" s="1"/>
  <c r="E77" i="62"/>
  <c r="D77" i="62"/>
  <c r="C77" i="62"/>
  <c r="A77" i="62"/>
  <c r="G76" i="62"/>
  <c r="H76" i="62" s="1"/>
  <c r="E76" i="62"/>
  <c r="D76" i="62"/>
  <c r="C76" i="62"/>
  <c r="A76" i="62"/>
  <c r="G75" i="62"/>
  <c r="H75" i="62" s="1"/>
  <c r="E75" i="62"/>
  <c r="D75" i="62"/>
  <c r="C75" i="62"/>
  <c r="A75" i="62"/>
  <c r="G74" i="62"/>
  <c r="H74" i="62" s="1"/>
  <c r="E74" i="62"/>
  <c r="D74" i="62"/>
  <c r="C74" i="62"/>
  <c r="A74" i="62"/>
  <c r="G73" i="62"/>
  <c r="H73" i="62" s="1"/>
  <c r="E73" i="62"/>
  <c r="D73" i="62"/>
  <c r="C73" i="62"/>
  <c r="A73" i="62"/>
  <c r="G72" i="62"/>
  <c r="H72" i="62" s="1"/>
  <c r="E72" i="62"/>
  <c r="D72" i="62"/>
  <c r="C72" i="62"/>
  <c r="A72" i="62"/>
  <c r="G71" i="62"/>
  <c r="H71" i="62" s="1"/>
  <c r="E71" i="62"/>
  <c r="D71" i="62"/>
  <c r="C71" i="62"/>
  <c r="A71" i="62"/>
  <c r="G70" i="62"/>
  <c r="H70" i="62" s="1"/>
  <c r="E70" i="62"/>
  <c r="D70" i="62"/>
  <c r="C70" i="62"/>
  <c r="A70" i="62"/>
  <c r="G69" i="62"/>
  <c r="H69" i="62" s="1"/>
  <c r="E69" i="62"/>
  <c r="D69" i="62"/>
  <c r="C69" i="62"/>
  <c r="A69" i="62"/>
  <c r="G68" i="62"/>
  <c r="H68" i="62" s="1"/>
  <c r="E68" i="62"/>
  <c r="D68" i="62"/>
  <c r="C68" i="62"/>
  <c r="A68" i="62"/>
  <c r="G67" i="62"/>
  <c r="H67" i="62" s="1"/>
  <c r="E67" i="62"/>
  <c r="D67" i="62"/>
  <c r="C67" i="62"/>
  <c r="A67" i="62"/>
  <c r="G66" i="62"/>
  <c r="H66" i="62" s="1"/>
  <c r="E66" i="62"/>
  <c r="D66" i="62"/>
  <c r="C66" i="62"/>
  <c r="A66" i="62"/>
  <c r="G65" i="62"/>
  <c r="H65" i="62" s="1"/>
  <c r="E65" i="62"/>
  <c r="D65" i="62"/>
  <c r="C65" i="62"/>
  <c r="A65" i="62"/>
  <c r="G64" i="62"/>
  <c r="H64" i="62" s="1"/>
  <c r="E64" i="62"/>
  <c r="D64" i="62"/>
  <c r="C64" i="62"/>
  <c r="A64" i="62"/>
  <c r="G63" i="62"/>
  <c r="H63" i="62" s="1"/>
  <c r="E63" i="62"/>
  <c r="D63" i="62"/>
  <c r="C63" i="62"/>
  <c r="A63" i="62"/>
  <c r="G62" i="62"/>
  <c r="H62" i="62" s="1"/>
  <c r="E62" i="62"/>
  <c r="D62" i="62"/>
  <c r="C62" i="62"/>
  <c r="A62" i="62"/>
  <c r="G61" i="62"/>
  <c r="H61" i="62" s="1"/>
  <c r="E61" i="62"/>
  <c r="D61" i="62"/>
  <c r="C61" i="62"/>
  <c r="A61" i="62"/>
  <c r="G60" i="62"/>
  <c r="H60" i="62" s="1"/>
  <c r="E60" i="62"/>
  <c r="D60" i="62"/>
  <c r="C60" i="62"/>
  <c r="A60" i="62"/>
  <c r="G59" i="62"/>
  <c r="H59" i="62" s="1"/>
  <c r="E59" i="62"/>
  <c r="D59" i="62"/>
  <c r="C59" i="62"/>
  <c r="A59" i="62"/>
  <c r="D58" i="62"/>
  <c r="C58" i="62"/>
  <c r="A58" i="62"/>
  <c r="G57" i="62"/>
  <c r="H57" i="62" s="1"/>
  <c r="E57" i="62"/>
  <c r="D57" i="62"/>
  <c r="C57" i="62"/>
  <c r="A57" i="62"/>
  <c r="G56" i="62"/>
  <c r="H56" i="62" s="1"/>
  <c r="E56" i="62"/>
  <c r="D56" i="62"/>
  <c r="C56" i="62"/>
  <c r="A56" i="62"/>
  <c r="G55" i="62"/>
  <c r="H55" i="62" s="1"/>
  <c r="E55" i="62"/>
  <c r="D55" i="62"/>
  <c r="C55" i="62"/>
  <c r="A55" i="62"/>
  <c r="G54" i="62"/>
  <c r="H54" i="62" s="1"/>
  <c r="E54" i="62"/>
  <c r="D54" i="62"/>
  <c r="C54" i="62"/>
  <c r="A54" i="62"/>
  <c r="G53" i="62"/>
  <c r="H53" i="62" s="1"/>
  <c r="E53" i="62"/>
  <c r="D53" i="62"/>
  <c r="C53" i="62"/>
  <c r="A53" i="62"/>
  <c r="G52" i="62"/>
  <c r="H52" i="62" s="1"/>
  <c r="E52" i="62"/>
  <c r="D52" i="62"/>
  <c r="C52" i="62"/>
  <c r="A52" i="62"/>
  <c r="G51" i="62"/>
  <c r="H51" i="62" s="1"/>
  <c r="E51" i="62"/>
  <c r="D51" i="62"/>
  <c r="C51" i="62"/>
  <c r="A51" i="62"/>
  <c r="G50" i="62"/>
  <c r="H50" i="62" s="1"/>
  <c r="E50" i="62"/>
  <c r="D50" i="62"/>
  <c r="C50" i="62"/>
  <c r="A50" i="62"/>
  <c r="G49" i="62"/>
  <c r="H49" i="62" s="1"/>
  <c r="E49" i="62"/>
  <c r="D49" i="62"/>
  <c r="C49" i="62"/>
  <c r="A49" i="62"/>
  <c r="G48" i="62"/>
  <c r="H48" i="62" s="1"/>
  <c r="E48" i="62"/>
  <c r="D48" i="62"/>
  <c r="C48" i="62"/>
  <c r="A48" i="62"/>
  <c r="G47" i="62"/>
  <c r="H47" i="62" s="1"/>
  <c r="E47" i="62"/>
  <c r="D47" i="62"/>
  <c r="C47" i="62"/>
  <c r="A47" i="62"/>
  <c r="G46" i="62"/>
  <c r="H46" i="62" s="1"/>
  <c r="E46" i="62"/>
  <c r="D46" i="62"/>
  <c r="C46" i="62"/>
  <c r="A46" i="62"/>
  <c r="G45" i="62"/>
  <c r="H45" i="62" s="1"/>
  <c r="E45" i="62"/>
  <c r="D45" i="62"/>
  <c r="C45" i="62"/>
  <c r="A45" i="62"/>
  <c r="G44" i="62"/>
  <c r="H44" i="62" s="1"/>
  <c r="E44" i="62"/>
  <c r="D44" i="62"/>
  <c r="C44" i="62"/>
  <c r="A44" i="62"/>
  <c r="G43" i="62"/>
  <c r="H43" i="62" s="1"/>
  <c r="E43" i="62"/>
  <c r="D43" i="62"/>
  <c r="C43" i="62"/>
  <c r="A43" i="62"/>
  <c r="G42" i="62"/>
  <c r="H42" i="62" s="1"/>
  <c r="E42" i="62"/>
  <c r="D42" i="62"/>
  <c r="C42" i="62"/>
  <c r="A42" i="62"/>
  <c r="G41" i="62"/>
  <c r="H41" i="62" s="1"/>
  <c r="E41" i="62"/>
  <c r="D41" i="62"/>
  <c r="C41" i="62"/>
  <c r="A41" i="62"/>
  <c r="G40" i="62"/>
  <c r="H40" i="62" s="1"/>
  <c r="E40" i="62"/>
  <c r="D40" i="62"/>
  <c r="C40" i="62"/>
  <c r="A40" i="62"/>
  <c r="G39" i="62"/>
  <c r="H39" i="62" s="1"/>
  <c r="E39" i="62"/>
  <c r="D39" i="62"/>
  <c r="C39" i="62"/>
  <c r="A39" i="62"/>
  <c r="G38" i="62"/>
  <c r="H38" i="62" s="1"/>
  <c r="E38" i="62"/>
  <c r="D38" i="62"/>
  <c r="C38" i="62"/>
  <c r="A38" i="62"/>
  <c r="G37" i="62"/>
  <c r="H37" i="62" s="1"/>
  <c r="E37" i="62"/>
  <c r="D37" i="62"/>
  <c r="C37" i="62"/>
  <c r="A37" i="62"/>
  <c r="G36" i="62"/>
  <c r="H36" i="62" s="1"/>
  <c r="E36" i="62"/>
  <c r="D36" i="62"/>
  <c r="C36" i="62"/>
  <c r="A36" i="62"/>
  <c r="G35" i="62"/>
  <c r="H35" i="62" s="1"/>
  <c r="E35" i="62"/>
  <c r="D35" i="62"/>
  <c r="C35" i="62"/>
  <c r="A35" i="62"/>
  <c r="G34" i="62"/>
  <c r="H34" i="62" s="1"/>
  <c r="E34" i="62"/>
  <c r="D34" i="62"/>
  <c r="C34" i="62"/>
  <c r="A34" i="62"/>
  <c r="G33" i="62"/>
  <c r="H33" i="62" s="1"/>
  <c r="E33" i="62"/>
  <c r="D33" i="62"/>
  <c r="C33" i="62"/>
  <c r="A33" i="62"/>
  <c r="D32" i="62"/>
  <c r="C32" i="62"/>
  <c r="A32" i="62"/>
  <c r="G31" i="62"/>
  <c r="H31" i="62" s="1"/>
  <c r="E31" i="62"/>
  <c r="D31" i="62"/>
  <c r="C31" i="62"/>
  <c r="A31" i="62"/>
  <c r="G30" i="62"/>
  <c r="H30" i="62" s="1"/>
  <c r="E30" i="62"/>
  <c r="D30" i="62"/>
  <c r="C30" i="62"/>
  <c r="A30" i="62"/>
  <c r="G29" i="62"/>
  <c r="H29" i="62" s="1"/>
  <c r="E29" i="62"/>
  <c r="D29" i="62"/>
  <c r="C29" i="62"/>
  <c r="A29" i="62"/>
  <c r="G28" i="62"/>
  <c r="H28" i="62" s="1"/>
  <c r="E28" i="62"/>
  <c r="D28" i="62"/>
  <c r="C28" i="62"/>
  <c r="A28" i="62"/>
  <c r="G27" i="62"/>
  <c r="H27" i="62" s="1"/>
  <c r="E27" i="62"/>
  <c r="D27" i="62"/>
  <c r="C27" i="62"/>
  <c r="A27" i="62"/>
  <c r="G26" i="62"/>
  <c r="H26" i="62" s="1"/>
  <c r="E26" i="62"/>
  <c r="D26" i="62"/>
  <c r="C26" i="62"/>
  <c r="A26" i="62"/>
  <c r="G25" i="62"/>
  <c r="H25" i="62" s="1"/>
  <c r="E25" i="62"/>
  <c r="D25" i="62"/>
  <c r="C25" i="62"/>
  <c r="A25" i="62"/>
  <c r="G24" i="62"/>
  <c r="H24" i="62" s="1"/>
  <c r="E24" i="62"/>
  <c r="D24" i="62"/>
  <c r="C24" i="62"/>
  <c r="A24" i="62"/>
  <c r="G23" i="62"/>
  <c r="H23" i="62" s="1"/>
  <c r="E23" i="62"/>
  <c r="D23" i="62"/>
  <c r="C23" i="62"/>
  <c r="A23" i="62"/>
  <c r="G22" i="62"/>
  <c r="H22" i="62" s="1"/>
  <c r="E22" i="62"/>
  <c r="D22" i="62"/>
  <c r="C22" i="62"/>
  <c r="A22" i="62"/>
  <c r="G21" i="62"/>
  <c r="H21" i="62" s="1"/>
  <c r="E21" i="62"/>
  <c r="D21" i="62"/>
  <c r="C21" i="62"/>
  <c r="A21" i="62"/>
  <c r="G20" i="62"/>
  <c r="H20" i="62" s="1"/>
  <c r="E20" i="62"/>
  <c r="D20" i="62"/>
  <c r="C20" i="62"/>
  <c r="A20" i="62"/>
  <c r="G19" i="62"/>
  <c r="H19" i="62" s="1"/>
  <c r="E19" i="62"/>
  <c r="D19" i="62"/>
  <c r="C19" i="62"/>
  <c r="A19" i="62"/>
  <c r="G18" i="62"/>
  <c r="H18" i="62" s="1"/>
  <c r="E18" i="62"/>
  <c r="D18" i="62"/>
  <c r="C18" i="62"/>
  <c r="A18" i="62"/>
  <c r="G17" i="62"/>
  <c r="H17" i="62" s="1"/>
  <c r="E17" i="62"/>
  <c r="D17" i="62"/>
  <c r="C17" i="62"/>
  <c r="A17" i="62"/>
  <c r="G16" i="62"/>
  <c r="H16" i="62" s="1"/>
  <c r="E16" i="62"/>
  <c r="D16" i="62"/>
  <c r="C16" i="62"/>
  <c r="A16" i="62"/>
  <c r="G15" i="62"/>
  <c r="H15" i="62" s="1"/>
  <c r="E15" i="62"/>
  <c r="D15" i="62"/>
  <c r="C15" i="62"/>
  <c r="A15" i="62"/>
  <c r="G14" i="62"/>
  <c r="H14" i="62" s="1"/>
  <c r="E14" i="62"/>
  <c r="D14" i="62"/>
  <c r="C14" i="62"/>
  <c r="A14" i="62"/>
  <c r="G13" i="62"/>
  <c r="H13" i="62" s="1"/>
  <c r="E13" i="62"/>
  <c r="D13" i="62"/>
  <c r="C13" i="62"/>
  <c r="A13" i="62"/>
  <c r="G12" i="62"/>
  <c r="H12" i="62" s="1"/>
  <c r="E12" i="62"/>
  <c r="D12" i="62"/>
  <c r="C12" i="62"/>
  <c r="A12" i="62"/>
  <c r="G11" i="62"/>
  <c r="H11" i="62" s="1"/>
  <c r="E11" i="62"/>
  <c r="D11" i="62"/>
  <c r="C11" i="62"/>
  <c r="A11" i="62"/>
  <c r="G10" i="62"/>
  <c r="H10" i="62" s="1"/>
  <c r="E10" i="62"/>
  <c r="D10" i="62"/>
  <c r="C10" i="62"/>
  <c r="A10" i="62"/>
  <c r="G9" i="62"/>
  <c r="H9" i="62" s="1"/>
  <c r="E9" i="62"/>
  <c r="D9" i="62"/>
  <c r="C9" i="62"/>
  <c r="A9" i="62"/>
  <c r="D8" i="62"/>
  <c r="C8" i="62"/>
  <c r="A8" i="62"/>
  <c r="D7" i="62"/>
  <c r="C7" i="62"/>
  <c r="D6" i="62"/>
  <c r="C6" i="62"/>
  <c r="I5" i="62"/>
  <c r="B5" i="62"/>
  <c r="A5" i="62"/>
  <c r="F282" i="61"/>
  <c r="F281" i="61"/>
  <c r="B4" i="61"/>
  <c r="G520" i="61"/>
  <c r="H520" i="61" s="1"/>
  <c r="H519" i="61" s="1"/>
  <c r="E520" i="61"/>
  <c r="D520" i="61"/>
  <c r="C520" i="61"/>
  <c r="A520" i="61"/>
  <c r="D519" i="61"/>
  <c r="C519" i="61"/>
  <c r="G518" i="61"/>
  <c r="H518" i="61" s="1"/>
  <c r="E518" i="61"/>
  <c r="D518" i="61"/>
  <c r="C518" i="61"/>
  <c r="A518" i="61"/>
  <c r="G517" i="61"/>
  <c r="H517" i="61" s="1"/>
  <c r="E517" i="61"/>
  <c r="D517" i="61"/>
  <c r="C517" i="61"/>
  <c r="A517" i="61"/>
  <c r="G516" i="61"/>
  <c r="H516" i="61" s="1"/>
  <c r="E516" i="61"/>
  <c r="D516" i="61"/>
  <c r="C516" i="61"/>
  <c r="A516" i="61"/>
  <c r="D515" i="61"/>
  <c r="C515" i="61"/>
  <c r="G514" i="61"/>
  <c r="H514" i="61" s="1"/>
  <c r="E514" i="61"/>
  <c r="D514" i="61"/>
  <c r="C514" i="61"/>
  <c r="A514" i="61"/>
  <c r="G513" i="61"/>
  <c r="H513" i="61" s="1"/>
  <c r="E513" i="61"/>
  <c r="D513" i="61"/>
  <c r="C513" i="61"/>
  <c r="A513" i="61"/>
  <c r="G512" i="61"/>
  <c r="H512" i="61" s="1"/>
  <c r="E512" i="61"/>
  <c r="D512" i="61"/>
  <c r="C512" i="61"/>
  <c r="A512" i="61"/>
  <c r="G511" i="61"/>
  <c r="H511" i="61" s="1"/>
  <c r="E511" i="61"/>
  <c r="D511" i="61"/>
  <c r="C511" i="61"/>
  <c r="A511" i="61"/>
  <c r="G510" i="61"/>
  <c r="H510" i="61" s="1"/>
  <c r="E510" i="61"/>
  <c r="D510" i="61"/>
  <c r="C510" i="61"/>
  <c r="A510" i="61"/>
  <c r="G509" i="61"/>
  <c r="H509" i="61" s="1"/>
  <c r="E509" i="61"/>
  <c r="D509" i="61"/>
  <c r="C509" i="61"/>
  <c r="A509" i="61"/>
  <c r="G508" i="61"/>
  <c r="H508" i="61" s="1"/>
  <c r="E508" i="61"/>
  <c r="D508" i="61"/>
  <c r="C508" i="61"/>
  <c r="A508" i="61"/>
  <c r="G507" i="61"/>
  <c r="H507" i="61" s="1"/>
  <c r="E507" i="61"/>
  <c r="D507" i="61"/>
  <c r="C507" i="61"/>
  <c r="A507" i="61"/>
  <c r="G506" i="61"/>
  <c r="H506" i="61" s="1"/>
  <c r="E506" i="61"/>
  <c r="D506" i="61"/>
  <c r="C506" i="61"/>
  <c r="A506" i="61"/>
  <c r="G505" i="61"/>
  <c r="H505" i="61" s="1"/>
  <c r="E505" i="61"/>
  <c r="D505" i="61"/>
  <c r="C505" i="61"/>
  <c r="A505" i="61"/>
  <c r="G504" i="61"/>
  <c r="H504" i="61" s="1"/>
  <c r="E504" i="61"/>
  <c r="D504" i="61"/>
  <c r="C504" i="61"/>
  <c r="A504" i="61"/>
  <c r="G503" i="61"/>
  <c r="H503" i="61" s="1"/>
  <c r="E503" i="61"/>
  <c r="D503" i="61"/>
  <c r="C503" i="61"/>
  <c r="A503" i="61"/>
  <c r="G502" i="61"/>
  <c r="H502" i="61" s="1"/>
  <c r="E502" i="61"/>
  <c r="D502" i="61"/>
  <c r="C502" i="61"/>
  <c r="A502" i="61"/>
  <c r="G501" i="61"/>
  <c r="H501" i="61" s="1"/>
  <c r="E501" i="61"/>
  <c r="D501" i="61"/>
  <c r="C501" i="61"/>
  <c r="A501" i="61"/>
  <c r="G500" i="61"/>
  <c r="H500" i="61" s="1"/>
  <c r="E500" i="61"/>
  <c r="D500" i="61"/>
  <c r="C500" i="61"/>
  <c r="A500" i="61"/>
  <c r="G499" i="61"/>
  <c r="H499" i="61" s="1"/>
  <c r="E499" i="61"/>
  <c r="D499" i="61"/>
  <c r="C499" i="61"/>
  <c r="A499" i="61"/>
  <c r="G498" i="61"/>
  <c r="H498" i="61" s="1"/>
  <c r="E498" i="61"/>
  <c r="D498" i="61"/>
  <c r="C498" i="61"/>
  <c r="A498" i="61"/>
  <c r="G497" i="61"/>
  <c r="H497" i="61" s="1"/>
  <c r="E497" i="61"/>
  <c r="D497" i="61"/>
  <c r="C497" i="61"/>
  <c r="A497" i="61"/>
  <c r="G496" i="61"/>
  <c r="H496" i="61" s="1"/>
  <c r="E496" i="61"/>
  <c r="D496" i="61"/>
  <c r="C496" i="61"/>
  <c r="A496" i="61"/>
  <c r="G495" i="61"/>
  <c r="H495" i="61" s="1"/>
  <c r="E495" i="61"/>
  <c r="D495" i="61"/>
  <c r="C495" i="61"/>
  <c r="A495" i="61"/>
  <c r="G494" i="61"/>
  <c r="H494" i="61" s="1"/>
  <c r="E494" i="61"/>
  <c r="D494" i="61"/>
  <c r="C494" i="61"/>
  <c r="A494" i="61"/>
  <c r="G493" i="61"/>
  <c r="H493" i="61" s="1"/>
  <c r="E493" i="61"/>
  <c r="D493" i="61"/>
  <c r="C493" i="61"/>
  <c r="A493" i="61"/>
  <c r="G492" i="61"/>
  <c r="H492" i="61" s="1"/>
  <c r="E492" i="61"/>
  <c r="D492" i="61"/>
  <c r="C492" i="61"/>
  <c r="A492" i="61"/>
  <c r="G491" i="61"/>
  <c r="H491" i="61" s="1"/>
  <c r="E491" i="61"/>
  <c r="D491" i="61"/>
  <c r="C491" i="61"/>
  <c r="A491" i="61"/>
  <c r="G490" i="61"/>
  <c r="H490" i="61" s="1"/>
  <c r="E490" i="61"/>
  <c r="D490" i="61"/>
  <c r="C490" i="61"/>
  <c r="A490" i="61"/>
  <c r="D489" i="61"/>
  <c r="C489" i="61"/>
  <c r="A489" i="61"/>
  <c r="D488" i="61"/>
  <c r="C488" i="61"/>
  <c r="D487" i="61"/>
  <c r="C487" i="61"/>
  <c r="A485" i="61"/>
  <c r="A483" i="61"/>
  <c r="G482" i="61"/>
  <c r="H482" i="61" s="1"/>
  <c r="E482" i="61"/>
  <c r="D482" i="61"/>
  <c r="C482" i="61"/>
  <c r="A482" i="61"/>
  <c r="D481" i="61"/>
  <c r="C481" i="61"/>
  <c r="D477" i="61"/>
  <c r="C477" i="61"/>
  <c r="A477" i="61"/>
  <c r="G476" i="61"/>
  <c r="H476" i="61" s="1"/>
  <c r="E476" i="61"/>
  <c r="D476" i="61"/>
  <c r="C476" i="61"/>
  <c r="A476" i="61"/>
  <c r="G474" i="61"/>
  <c r="H474" i="61" s="1"/>
  <c r="E474" i="61"/>
  <c r="D474" i="61"/>
  <c r="C474" i="61"/>
  <c r="A474" i="61"/>
  <c r="D473" i="61"/>
  <c r="C473" i="61"/>
  <c r="A471" i="61"/>
  <c r="A468" i="61"/>
  <c r="G467" i="61"/>
  <c r="H467" i="61" s="1"/>
  <c r="E467" i="61"/>
  <c r="D467" i="61"/>
  <c r="C467" i="61"/>
  <c r="A467" i="61"/>
  <c r="D466" i="61"/>
  <c r="C466" i="61"/>
  <c r="G459" i="61"/>
  <c r="H459" i="61" s="1"/>
  <c r="E459" i="61"/>
  <c r="D459" i="61"/>
  <c r="C459" i="61"/>
  <c r="A459" i="61"/>
  <c r="G458" i="61"/>
  <c r="H458" i="61" s="1"/>
  <c r="E458" i="61"/>
  <c r="D458" i="61"/>
  <c r="C458" i="61"/>
  <c r="A458" i="61"/>
  <c r="G457" i="61"/>
  <c r="H457" i="61" s="1"/>
  <c r="E457" i="61"/>
  <c r="D457" i="61"/>
  <c r="C457" i="61"/>
  <c r="A457" i="61"/>
  <c r="G456" i="61"/>
  <c r="H456" i="61" s="1"/>
  <c r="E456" i="61"/>
  <c r="D456" i="61"/>
  <c r="C456" i="61"/>
  <c r="A456" i="61"/>
  <c r="G455" i="61"/>
  <c r="H455" i="61" s="1"/>
  <c r="E455" i="61"/>
  <c r="D455" i="61"/>
  <c r="C455" i="61"/>
  <c r="A455" i="61"/>
  <c r="G431" i="61"/>
  <c r="H431" i="61" s="1"/>
  <c r="D431" i="61"/>
  <c r="C431" i="61"/>
  <c r="A431" i="61"/>
  <c r="G430" i="61"/>
  <c r="H430" i="61" s="1"/>
  <c r="E430" i="61"/>
  <c r="D430" i="61"/>
  <c r="C430" i="61"/>
  <c r="A430" i="61"/>
  <c r="G429" i="61"/>
  <c r="H429" i="61" s="1"/>
  <c r="E429" i="61"/>
  <c r="D429" i="61"/>
  <c r="C429" i="61"/>
  <c r="A429" i="61"/>
  <c r="G428" i="61"/>
  <c r="H428" i="61" s="1"/>
  <c r="E428" i="61"/>
  <c r="D428" i="61"/>
  <c r="C428" i="61"/>
  <c r="A428" i="61"/>
  <c r="D427" i="61"/>
  <c r="C427" i="61"/>
  <c r="D426" i="61"/>
  <c r="C426" i="61"/>
  <c r="G424" i="61"/>
  <c r="H424" i="61" s="1"/>
  <c r="E424" i="61"/>
  <c r="D424" i="61"/>
  <c r="C424" i="61"/>
  <c r="A424" i="61"/>
  <c r="G423" i="61"/>
  <c r="H423" i="61" s="1"/>
  <c r="E423" i="61"/>
  <c r="D423" i="61"/>
  <c r="C423" i="61"/>
  <c r="A423" i="61"/>
  <c r="G422" i="61"/>
  <c r="H422" i="61" s="1"/>
  <c r="E422" i="61"/>
  <c r="D422" i="61"/>
  <c r="C422" i="61"/>
  <c r="A422" i="61"/>
  <c r="G421" i="61"/>
  <c r="H421" i="61" s="1"/>
  <c r="E421" i="61"/>
  <c r="D421" i="61"/>
  <c r="C421" i="61"/>
  <c r="A421" i="61"/>
  <c r="G419" i="61"/>
  <c r="H419" i="61" s="1"/>
  <c r="E419" i="61"/>
  <c r="D419" i="61"/>
  <c r="C419" i="61"/>
  <c r="A419" i="61"/>
  <c r="G418" i="61"/>
  <c r="H418" i="61" s="1"/>
  <c r="E418" i="61"/>
  <c r="D418" i="61"/>
  <c r="C418" i="61"/>
  <c r="A418" i="61"/>
  <c r="G417" i="61"/>
  <c r="H417" i="61" s="1"/>
  <c r="E417" i="61"/>
  <c r="D417" i="61"/>
  <c r="C417" i="61"/>
  <c r="A417" i="61"/>
  <c r="G416" i="61"/>
  <c r="H416" i="61" s="1"/>
  <c r="E416" i="61"/>
  <c r="D416" i="61"/>
  <c r="C416" i="61"/>
  <c r="A416" i="61"/>
  <c r="D415" i="61"/>
  <c r="C415" i="61"/>
  <c r="G409" i="61"/>
  <c r="H409" i="61" s="1"/>
  <c r="E409" i="61"/>
  <c r="D409" i="61"/>
  <c r="C409" i="61"/>
  <c r="A409" i="61"/>
  <c r="G408" i="61"/>
  <c r="H408" i="61" s="1"/>
  <c r="E408" i="61"/>
  <c r="D408" i="61"/>
  <c r="C408" i="61"/>
  <c r="A408" i="61"/>
  <c r="D407" i="61"/>
  <c r="C407" i="61"/>
  <c r="G406" i="61"/>
  <c r="H406" i="61" s="1"/>
  <c r="E406" i="61"/>
  <c r="D406" i="61"/>
  <c r="C406" i="61"/>
  <c r="A406" i="61"/>
  <c r="G404" i="61"/>
  <c r="H404" i="61" s="1"/>
  <c r="E404" i="61"/>
  <c r="D404" i="61"/>
  <c r="C404" i="61"/>
  <c r="A404" i="61"/>
  <c r="G403" i="61"/>
  <c r="H403" i="61" s="1"/>
  <c r="E403" i="61"/>
  <c r="D403" i="61"/>
  <c r="C403" i="61"/>
  <c r="A403" i="61"/>
  <c r="G402" i="61"/>
  <c r="H402" i="61" s="1"/>
  <c r="E402" i="61"/>
  <c r="D402" i="61"/>
  <c r="C402" i="61"/>
  <c r="A402" i="61"/>
  <c r="G401" i="61"/>
  <c r="H401" i="61" s="1"/>
  <c r="E401" i="61"/>
  <c r="D401" i="61"/>
  <c r="C401" i="61"/>
  <c r="A401" i="61"/>
  <c r="D400" i="61"/>
  <c r="C400" i="61"/>
  <c r="G399" i="61"/>
  <c r="H399" i="61" s="1"/>
  <c r="E399" i="61"/>
  <c r="D399" i="61"/>
  <c r="C399" i="61"/>
  <c r="A399" i="61"/>
  <c r="G398" i="61"/>
  <c r="H398" i="61" s="1"/>
  <c r="E398" i="61"/>
  <c r="D398" i="61"/>
  <c r="C398" i="61"/>
  <c r="A398" i="61"/>
  <c r="G374" i="61"/>
  <c r="H374" i="61" s="1"/>
  <c r="D374" i="61"/>
  <c r="C374" i="61"/>
  <c r="A374" i="61"/>
  <c r="D373" i="61"/>
  <c r="C373" i="61"/>
  <c r="D361" i="61"/>
  <c r="C361" i="61"/>
  <c r="G359" i="61"/>
  <c r="H359" i="61" s="1"/>
  <c r="E359" i="61"/>
  <c r="D359" i="61"/>
  <c r="C359" i="61"/>
  <c r="A359" i="61"/>
  <c r="G358" i="61"/>
  <c r="H358" i="61" s="1"/>
  <c r="E358" i="61"/>
  <c r="D358" i="61"/>
  <c r="C358" i="61"/>
  <c r="A358" i="61"/>
  <c r="D357" i="61"/>
  <c r="C357" i="61"/>
  <c r="D356" i="61"/>
  <c r="C356" i="61"/>
  <c r="G354" i="61"/>
  <c r="H354" i="61" s="1"/>
  <c r="G351" i="61"/>
  <c r="H351" i="61" s="1"/>
  <c r="G349" i="61"/>
  <c r="H349" i="61" s="1"/>
  <c r="G347" i="61"/>
  <c r="H347" i="61" s="1"/>
  <c r="G345" i="61"/>
  <c r="H345" i="61" s="1"/>
  <c r="G342" i="61"/>
  <c r="H342" i="61" s="1"/>
  <c r="D341" i="61"/>
  <c r="C341" i="61"/>
  <c r="D340" i="61"/>
  <c r="C340" i="61"/>
  <c r="G338" i="61"/>
  <c r="H338" i="61" s="1"/>
  <c r="E338" i="61"/>
  <c r="D338" i="61"/>
  <c r="C338" i="61"/>
  <c r="A338" i="61"/>
  <c r="G337" i="61"/>
  <c r="H337" i="61" s="1"/>
  <c r="E337" i="61"/>
  <c r="D337" i="61"/>
  <c r="C337" i="61"/>
  <c r="A337" i="61"/>
  <c r="G336" i="61"/>
  <c r="H336" i="61" s="1"/>
  <c r="E336" i="61"/>
  <c r="D336" i="61"/>
  <c r="C336" i="61"/>
  <c r="A336" i="61"/>
  <c r="D335" i="61"/>
  <c r="C335" i="61"/>
  <c r="G334" i="61"/>
  <c r="H334" i="61" s="1"/>
  <c r="E334" i="61"/>
  <c r="D334" i="61"/>
  <c r="C334" i="61"/>
  <c r="A334" i="61"/>
  <c r="G333" i="61"/>
  <c r="H333" i="61" s="1"/>
  <c r="E333" i="61"/>
  <c r="D333" i="61"/>
  <c r="C333" i="61"/>
  <c r="A333" i="61"/>
  <c r="G332" i="61"/>
  <c r="H332" i="61" s="1"/>
  <c r="E332" i="61"/>
  <c r="D332" i="61"/>
  <c r="C332" i="61"/>
  <c r="A332" i="61"/>
  <c r="G331" i="61"/>
  <c r="H331" i="61" s="1"/>
  <c r="E331" i="61"/>
  <c r="D331" i="61"/>
  <c r="C331" i="61"/>
  <c r="A331" i="61"/>
  <c r="D330" i="61"/>
  <c r="C330" i="61"/>
  <c r="G329" i="61"/>
  <c r="H329" i="61" s="1"/>
  <c r="E329" i="61"/>
  <c r="D329" i="61"/>
  <c r="C329" i="61"/>
  <c r="A329" i="61"/>
  <c r="G328" i="61"/>
  <c r="H328" i="61" s="1"/>
  <c r="E328" i="61"/>
  <c r="D328" i="61"/>
  <c r="C328" i="61"/>
  <c r="A328" i="61"/>
  <c r="G326" i="61"/>
  <c r="H326" i="61" s="1"/>
  <c r="E326" i="61"/>
  <c r="D326" i="61"/>
  <c r="C326" i="61"/>
  <c r="A326" i="61"/>
  <c r="G325" i="61"/>
  <c r="H325" i="61" s="1"/>
  <c r="E325" i="61"/>
  <c r="D325" i="61"/>
  <c r="C325" i="61"/>
  <c r="A325" i="61"/>
  <c r="G324" i="61"/>
  <c r="H324" i="61" s="1"/>
  <c r="E324" i="61"/>
  <c r="D324" i="61"/>
  <c r="C324" i="61"/>
  <c r="A324" i="61"/>
  <c r="G323" i="61"/>
  <c r="H323" i="61" s="1"/>
  <c r="E323" i="61"/>
  <c r="D323" i="61"/>
  <c r="C323" i="61"/>
  <c r="A323" i="61"/>
  <c r="G322" i="61"/>
  <c r="H322" i="61" s="1"/>
  <c r="E322" i="61"/>
  <c r="D322" i="61"/>
  <c r="C322" i="61"/>
  <c r="A322" i="61"/>
  <c r="G321" i="61"/>
  <c r="H321" i="61" s="1"/>
  <c r="E321" i="61"/>
  <c r="D321" i="61"/>
  <c r="C321" i="61"/>
  <c r="A321" i="61"/>
  <c r="G320" i="61"/>
  <c r="H320" i="61" s="1"/>
  <c r="E320" i="61"/>
  <c r="D320" i="61"/>
  <c r="C320" i="61"/>
  <c r="A320" i="61"/>
  <c r="D319" i="61"/>
  <c r="C319" i="61"/>
  <c r="G318" i="61"/>
  <c r="H318" i="61" s="1"/>
  <c r="E318" i="61"/>
  <c r="D318" i="61"/>
  <c r="C318" i="61"/>
  <c r="A318" i="61"/>
  <c r="G316" i="61"/>
  <c r="H316" i="61" s="1"/>
  <c r="E316" i="61"/>
  <c r="D316" i="61"/>
  <c r="C316" i="61"/>
  <c r="A316" i="61"/>
  <c r="G315" i="61"/>
  <c r="H315" i="61" s="1"/>
  <c r="E315" i="61"/>
  <c r="D315" i="61"/>
  <c r="C315" i="61"/>
  <c r="A315" i="61"/>
  <c r="G314" i="61"/>
  <c r="H314" i="61" s="1"/>
  <c r="E314" i="61"/>
  <c r="D314" i="61"/>
  <c r="C314" i="61"/>
  <c r="A314" i="61"/>
  <c r="G313" i="61"/>
  <c r="H313" i="61" s="1"/>
  <c r="E313" i="61"/>
  <c r="D313" i="61"/>
  <c r="C313" i="61"/>
  <c r="A313" i="61"/>
  <c r="D312" i="61"/>
  <c r="C312" i="61"/>
  <c r="D311" i="61"/>
  <c r="C311" i="61"/>
  <c r="G309" i="61"/>
  <c r="H309" i="61" s="1"/>
  <c r="E309" i="61"/>
  <c r="D309" i="61"/>
  <c r="C309" i="61"/>
  <c r="A309" i="61"/>
  <c r="G306" i="61"/>
  <c r="H306" i="61" s="1"/>
  <c r="E306" i="61"/>
  <c r="D306" i="61"/>
  <c r="C306" i="61"/>
  <c r="A306" i="61"/>
  <c r="G305" i="61"/>
  <c r="H305" i="61" s="1"/>
  <c r="E305" i="61"/>
  <c r="D305" i="61"/>
  <c r="C305" i="61"/>
  <c r="A305" i="61"/>
  <c r="G304" i="61"/>
  <c r="H304" i="61" s="1"/>
  <c r="E304" i="61"/>
  <c r="D304" i="61"/>
  <c r="C304" i="61"/>
  <c r="A304" i="61"/>
  <c r="G303" i="61"/>
  <c r="H303" i="61" s="1"/>
  <c r="E303" i="61"/>
  <c r="D303" i="61"/>
  <c r="C303" i="61"/>
  <c r="A303" i="61"/>
  <c r="G302" i="61"/>
  <c r="H302" i="61" s="1"/>
  <c r="E302" i="61"/>
  <c r="D302" i="61"/>
  <c r="C302" i="61"/>
  <c r="A302" i="61"/>
  <c r="G301" i="61"/>
  <c r="H301" i="61" s="1"/>
  <c r="E301" i="61"/>
  <c r="D301" i="61"/>
  <c r="C301" i="61"/>
  <c r="A301" i="61"/>
  <c r="G300" i="61"/>
  <c r="H300" i="61" s="1"/>
  <c r="E300" i="61"/>
  <c r="D300" i="61"/>
  <c r="C300" i="61"/>
  <c r="A300" i="61"/>
  <c r="G299" i="61"/>
  <c r="H299" i="61" s="1"/>
  <c r="E299" i="61"/>
  <c r="D299" i="61"/>
  <c r="C299" i="61"/>
  <c r="A299" i="61"/>
  <c r="G298" i="61"/>
  <c r="H298" i="61" s="1"/>
  <c r="E298" i="61"/>
  <c r="D298" i="61"/>
  <c r="C298" i="61"/>
  <c r="A298" i="61"/>
  <c r="G297" i="61"/>
  <c r="H297" i="61" s="1"/>
  <c r="E297" i="61"/>
  <c r="D297" i="61"/>
  <c r="C297" i="61"/>
  <c r="A297" i="61"/>
  <c r="G296" i="61"/>
  <c r="H296" i="61" s="1"/>
  <c r="E296" i="61"/>
  <c r="D296" i="61"/>
  <c r="C296" i="61"/>
  <c r="A296" i="61"/>
  <c r="G295" i="61"/>
  <c r="H295" i="61" s="1"/>
  <c r="E295" i="61"/>
  <c r="D295" i="61"/>
  <c r="C295" i="61"/>
  <c r="A295" i="61"/>
  <c r="D294" i="61"/>
  <c r="C294" i="61"/>
  <c r="G293" i="61"/>
  <c r="H293" i="61" s="1"/>
  <c r="A293" i="61"/>
  <c r="G292" i="61"/>
  <c r="H292" i="61" s="1"/>
  <c r="A292" i="61"/>
  <c r="G291" i="61"/>
  <c r="H291" i="61" s="1"/>
  <c r="A291" i="61"/>
  <c r="G290" i="61"/>
  <c r="H290" i="61" s="1"/>
  <c r="A290" i="61"/>
  <c r="G287" i="61"/>
  <c r="H287" i="61" s="1"/>
  <c r="A287" i="61"/>
  <c r="G285" i="61"/>
  <c r="H285" i="61" s="1"/>
  <c r="E285" i="61"/>
  <c r="D285" i="61"/>
  <c r="C285" i="61"/>
  <c r="A285" i="61"/>
  <c r="D284" i="61"/>
  <c r="C284" i="61"/>
  <c r="G283" i="61"/>
  <c r="H283" i="61" s="1"/>
  <c r="E283" i="61"/>
  <c r="D283" i="61"/>
  <c r="C283" i="61"/>
  <c r="A283" i="61"/>
  <c r="G282" i="61"/>
  <c r="E282" i="61"/>
  <c r="D282" i="61"/>
  <c r="C282" i="61"/>
  <c r="A282" i="61"/>
  <c r="G281" i="61"/>
  <c r="E281" i="61"/>
  <c r="D281" i="61"/>
  <c r="C281" i="61"/>
  <c r="A281" i="61"/>
  <c r="G280" i="61"/>
  <c r="H280" i="61" s="1"/>
  <c r="E280" i="61"/>
  <c r="D280" i="61"/>
  <c r="C280" i="61"/>
  <c r="A280" i="61"/>
  <c r="G279" i="61"/>
  <c r="H279" i="61" s="1"/>
  <c r="E279" i="61"/>
  <c r="D279" i="61"/>
  <c r="C279" i="61"/>
  <c r="A279" i="61"/>
  <c r="G278" i="61"/>
  <c r="H278" i="61" s="1"/>
  <c r="E278" i="61"/>
  <c r="D278" i="61"/>
  <c r="C278" i="61"/>
  <c r="A278" i="61"/>
  <c r="D277" i="61"/>
  <c r="C277" i="61"/>
  <c r="G276" i="61"/>
  <c r="H276" i="61" s="1"/>
  <c r="E276" i="61"/>
  <c r="D276" i="61"/>
  <c r="C276" i="61"/>
  <c r="A276" i="61"/>
  <c r="G272" i="61"/>
  <c r="H272" i="61" s="1"/>
  <c r="E272" i="61"/>
  <c r="D272" i="61"/>
  <c r="C272" i="61"/>
  <c r="A272" i="61"/>
  <c r="G271" i="61"/>
  <c r="H271" i="61" s="1"/>
  <c r="E271" i="61"/>
  <c r="D271" i="61"/>
  <c r="C271" i="61"/>
  <c r="A271" i="61"/>
  <c r="G270" i="61"/>
  <c r="H270" i="61" s="1"/>
  <c r="E270" i="61"/>
  <c r="D270" i="61"/>
  <c r="C270" i="61"/>
  <c r="A270" i="61"/>
  <c r="G269" i="61"/>
  <c r="H269" i="61" s="1"/>
  <c r="E269" i="61"/>
  <c r="D269" i="61"/>
  <c r="C269" i="61"/>
  <c r="A269" i="61"/>
  <c r="G268" i="61"/>
  <c r="H268" i="61" s="1"/>
  <c r="E268" i="61"/>
  <c r="D268" i="61"/>
  <c r="C268" i="61"/>
  <c r="A268" i="61"/>
  <c r="G267" i="61"/>
  <c r="H267" i="61" s="1"/>
  <c r="E267" i="61"/>
  <c r="D267" i="61"/>
  <c r="C267" i="61"/>
  <c r="A267" i="61"/>
  <c r="G266" i="61"/>
  <c r="H266" i="61" s="1"/>
  <c r="E266" i="61"/>
  <c r="D266" i="61"/>
  <c r="C266" i="61"/>
  <c r="A266" i="61"/>
  <c r="G265" i="61"/>
  <c r="H265" i="61" s="1"/>
  <c r="E265" i="61"/>
  <c r="D265" i="61"/>
  <c r="C265" i="61"/>
  <c r="A265" i="61"/>
  <c r="G264" i="61"/>
  <c r="H264" i="61" s="1"/>
  <c r="E264" i="61"/>
  <c r="D264" i="61"/>
  <c r="C264" i="61"/>
  <c r="A264" i="61"/>
  <c r="G263" i="61"/>
  <c r="H263" i="61" s="1"/>
  <c r="E263" i="61"/>
  <c r="D263" i="61"/>
  <c r="C263" i="61"/>
  <c r="A263" i="61"/>
  <c r="G262" i="61"/>
  <c r="H262" i="61" s="1"/>
  <c r="E262" i="61"/>
  <c r="D262" i="61"/>
  <c r="C262" i="61"/>
  <c r="A262" i="61"/>
  <c r="D261" i="61"/>
  <c r="C261" i="61"/>
  <c r="D260" i="61"/>
  <c r="C260" i="61"/>
  <c r="G258" i="61"/>
  <c r="H258" i="61" s="1"/>
  <c r="E258" i="61"/>
  <c r="D258" i="61"/>
  <c r="C258" i="61"/>
  <c r="A258" i="61"/>
  <c r="G255" i="61"/>
  <c r="H255" i="61" s="1"/>
  <c r="E255" i="61"/>
  <c r="D255" i="61"/>
  <c r="C255" i="61"/>
  <c r="A255" i="61"/>
  <c r="G254" i="61"/>
  <c r="H254" i="61" s="1"/>
  <c r="E254" i="61"/>
  <c r="D254" i="61"/>
  <c r="C254" i="61"/>
  <c r="A254" i="61"/>
  <c r="G253" i="61"/>
  <c r="H253" i="61" s="1"/>
  <c r="E253" i="61"/>
  <c r="D253" i="61"/>
  <c r="C253" i="61"/>
  <c r="A253" i="61"/>
  <c r="G252" i="61"/>
  <c r="H252" i="61" s="1"/>
  <c r="E252" i="61"/>
  <c r="D252" i="61"/>
  <c r="C252" i="61"/>
  <c r="A252" i="61"/>
  <c r="G251" i="61"/>
  <c r="H251" i="61" s="1"/>
  <c r="E251" i="61"/>
  <c r="D251" i="61"/>
  <c r="C251" i="61"/>
  <c r="A251" i="61"/>
  <c r="G250" i="61"/>
  <c r="H250" i="61" s="1"/>
  <c r="E250" i="61"/>
  <c r="D250" i="61"/>
  <c r="C250" i="61"/>
  <c r="A250" i="61"/>
  <c r="G249" i="61"/>
  <c r="H249" i="61" s="1"/>
  <c r="E249" i="61"/>
  <c r="D249" i="61"/>
  <c r="C249" i="61"/>
  <c r="A249" i="61"/>
  <c r="G248" i="61"/>
  <c r="H248" i="61" s="1"/>
  <c r="E248" i="61"/>
  <c r="D248" i="61"/>
  <c r="C248" i="61"/>
  <c r="A248" i="61"/>
  <c r="G247" i="61"/>
  <c r="H247" i="61" s="1"/>
  <c r="E247" i="61"/>
  <c r="D247" i="61"/>
  <c r="C247" i="61"/>
  <c r="A247" i="61"/>
  <c r="G246" i="61"/>
  <c r="H246" i="61" s="1"/>
  <c r="E246" i="61"/>
  <c r="D246" i="61"/>
  <c r="C246" i="61"/>
  <c r="A246" i="61"/>
  <c r="G245" i="61"/>
  <c r="H245" i="61" s="1"/>
  <c r="E245" i="61"/>
  <c r="D245" i="61"/>
  <c r="C245" i="61"/>
  <c r="A245" i="61"/>
  <c r="G244" i="61"/>
  <c r="H244" i="61" s="1"/>
  <c r="E244" i="61"/>
  <c r="D244" i="61"/>
  <c r="C244" i="61"/>
  <c r="A244" i="61"/>
  <c r="G243" i="61"/>
  <c r="H243" i="61" s="1"/>
  <c r="E243" i="61"/>
  <c r="D243" i="61"/>
  <c r="C243" i="61"/>
  <c r="A243" i="61"/>
  <c r="G242" i="61"/>
  <c r="H242" i="61" s="1"/>
  <c r="E242" i="61"/>
  <c r="D242" i="61"/>
  <c r="C242" i="61"/>
  <c r="A242" i="61"/>
  <c r="G241" i="61"/>
  <c r="H241" i="61" s="1"/>
  <c r="E241" i="61"/>
  <c r="D241" i="61"/>
  <c r="C241" i="61"/>
  <c r="A241" i="61"/>
  <c r="G240" i="61"/>
  <c r="H240" i="61" s="1"/>
  <c r="E240" i="61"/>
  <c r="D240" i="61"/>
  <c r="C240" i="61"/>
  <c r="A240" i="61"/>
  <c r="G239" i="61"/>
  <c r="H239" i="61" s="1"/>
  <c r="E239" i="61"/>
  <c r="D239" i="61"/>
  <c r="C239" i="61"/>
  <c r="A239" i="61"/>
  <c r="G238" i="61"/>
  <c r="H238" i="61" s="1"/>
  <c r="E238" i="61"/>
  <c r="D238" i="61"/>
  <c r="C238" i="61"/>
  <c r="A238" i="61"/>
  <c r="G237" i="61"/>
  <c r="H237" i="61" s="1"/>
  <c r="E237" i="61"/>
  <c r="D237" i="61"/>
  <c r="C237" i="61"/>
  <c r="A237" i="61"/>
  <c r="G236" i="61"/>
  <c r="H236" i="61" s="1"/>
  <c r="E236" i="61"/>
  <c r="D236" i="61"/>
  <c r="C236" i="61"/>
  <c r="A236" i="61"/>
  <c r="G235" i="61"/>
  <c r="H235" i="61" s="1"/>
  <c r="E235" i="61"/>
  <c r="D235" i="61"/>
  <c r="C235" i="61"/>
  <c r="A235" i="61"/>
  <c r="G233" i="61"/>
  <c r="H233" i="61" s="1"/>
  <c r="E233" i="61"/>
  <c r="D233" i="61"/>
  <c r="C233" i="61"/>
  <c r="A233" i="61"/>
  <c r="G232" i="61"/>
  <c r="H232" i="61" s="1"/>
  <c r="E232" i="61"/>
  <c r="D232" i="61"/>
  <c r="C232" i="61"/>
  <c r="A232" i="61"/>
  <c r="D231" i="61"/>
  <c r="C231" i="61"/>
  <c r="H230" i="61"/>
  <c r="A230" i="61"/>
  <c r="H225" i="61"/>
  <c r="A225" i="61"/>
  <c r="H224" i="61"/>
  <c r="A224" i="61"/>
  <c r="H223" i="61"/>
  <c r="A223" i="61"/>
  <c r="H222" i="61"/>
  <c r="A222" i="61"/>
  <c r="H221" i="61"/>
  <c r="A221" i="61"/>
  <c r="H220" i="61"/>
  <c r="A220" i="61"/>
  <c r="G219" i="61"/>
  <c r="H219" i="61" s="1"/>
  <c r="A219" i="61"/>
  <c r="G218" i="61"/>
  <c r="H218" i="61" s="1"/>
  <c r="E218" i="61"/>
  <c r="D218" i="61"/>
  <c r="C218" i="61"/>
  <c r="A218" i="61"/>
  <c r="G217" i="61"/>
  <c r="H217" i="61" s="1"/>
  <c r="E217" i="61"/>
  <c r="D217" i="61"/>
  <c r="C217" i="61"/>
  <c r="A217" i="61"/>
  <c r="G216" i="61"/>
  <c r="H216" i="61" s="1"/>
  <c r="E216" i="61"/>
  <c r="D216" i="61"/>
  <c r="C216" i="61"/>
  <c r="A216" i="61"/>
  <c r="D215" i="61"/>
  <c r="C215" i="61"/>
  <c r="D214" i="61"/>
  <c r="C214" i="61"/>
  <c r="G212" i="61"/>
  <c r="H212" i="61" s="1"/>
  <c r="E212" i="61"/>
  <c r="D212" i="61"/>
  <c r="C212" i="61"/>
  <c r="A212" i="61"/>
  <c r="G210" i="61"/>
  <c r="H210" i="61" s="1"/>
  <c r="E210" i="61"/>
  <c r="D210" i="61"/>
  <c r="C210" i="61"/>
  <c r="A210" i="61"/>
  <c r="G209" i="61"/>
  <c r="H209" i="61" s="1"/>
  <c r="E209" i="61"/>
  <c r="D209" i="61"/>
  <c r="C209" i="61"/>
  <c r="A209" i="61"/>
  <c r="G208" i="61"/>
  <c r="H208" i="61" s="1"/>
  <c r="E208" i="61"/>
  <c r="D208" i="61"/>
  <c r="C208" i="61"/>
  <c r="A208" i="61"/>
  <c r="G207" i="61"/>
  <c r="H207" i="61" s="1"/>
  <c r="E207" i="61"/>
  <c r="D207" i="61"/>
  <c r="C207" i="61"/>
  <c r="A207" i="61"/>
  <c r="G206" i="61"/>
  <c r="H206" i="61" s="1"/>
  <c r="E206" i="61"/>
  <c r="D206" i="61"/>
  <c r="C206" i="61"/>
  <c r="A206" i="61"/>
  <c r="G205" i="61"/>
  <c r="H205" i="61" s="1"/>
  <c r="E205" i="61"/>
  <c r="D205" i="61"/>
  <c r="C205" i="61"/>
  <c r="A205" i="61"/>
  <c r="G204" i="61"/>
  <c r="H204" i="61" s="1"/>
  <c r="E204" i="61"/>
  <c r="D204" i="61"/>
  <c r="C204" i="61"/>
  <c r="A204" i="61"/>
  <c r="G203" i="61"/>
  <c r="H203" i="61" s="1"/>
  <c r="E203" i="61"/>
  <c r="D203" i="61"/>
  <c r="C203" i="61"/>
  <c r="A203" i="61"/>
  <c r="G202" i="61"/>
  <c r="H202" i="61" s="1"/>
  <c r="E202" i="61"/>
  <c r="D202" i="61"/>
  <c r="C202" i="61"/>
  <c r="A202" i="61"/>
  <c r="G201" i="61"/>
  <c r="H201" i="61" s="1"/>
  <c r="E201" i="61"/>
  <c r="D201" i="61"/>
  <c r="C201" i="61"/>
  <c r="A201" i="61"/>
  <c r="G200" i="61"/>
  <c r="H200" i="61" s="1"/>
  <c r="E200" i="61"/>
  <c r="D200" i="61"/>
  <c r="C200" i="61"/>
  <c r="A200" i="61"/>
  <c r="G199" i="61"/>
  <c r="H199" i="61" s="1"/>
  <c r="E199" i="61"/>
  <c r="D199" i="61"/>
  <c r="C199" i="61"/>
  <c r="A199" i="61"/>
  <c r="G198" i="61"/>
  <c r="H198" i="61" s="1"/>
  <c r="E198" i="61"/>
  <c r="D198" i="61"/>
  <c r="C198" i="61"/>
  <c r="A198" i="61"/>
  <c r="G197" i="61"/>
  <c r="H197" i="61" s="1"/>
  <c r="E197" i="61"/>
  <c r="D197" i="61"/>
  <c r="C197" i="61"/>
  <c r="A197" i="61"/>
  <c r="G196" i="61"/>
  <c r="H196" i="61" s="1"/>
  <c r="E196" i="61"/>
  <c r="D196" i="61"/>
  <c r="C196" i="61"/>
  <c r="A196" i="61"/>
  <c r="G195" i="61"/>
  <c r="H195" i="61" s="1"/>
  <c r="E195" i="61"/>
  <c r="D195" i="61"/>
  <c r="C195" i="61"/>
  <c r="A195" i="61"/>
  <c r="G194" i="61"/>
  <c r="H194" i="61" s="1"/>
  <c r="E194" i="61"/>
  <c r="D194" i="61"/>
  <c r="C194" i="61"/>
  <c r="A194" i="61"/>
  <c r="G193" i="61"/>
  <c r="H193" i="61" s="1"/>
  <c r="E193" i="61"/>
  <c r="D193" i="61"/>
  <c r="C193" i="61"/>
  <c r="A193" i="61"/>
  <c r="G192" i="61"/>
  <c r="H192" i="61" s="1"/>
  <c r="E192" i="61"/>
  <c r="D192" i="61"/>
  <c r="C192" i="61"/>
  <c r="A192" i="61"/>
  <c r="G191" i="61"/>
  <c r="H191" i="61" s="1"/>
  <c r="E191" i="61"/>
  <c r="D191" i="61"/>
  <c r="C191" i="61"/>
  <c r="A191" i="61"/>
  <c r="G190" i="61"/>
  <c r="H190" i="61" s="1"/>
  <c r="E190" i="61"/>
  <c r="D190" i="61"/>
  <c r="C190" i="61"/>
  <c r="A190" i="61"/>
  <c r="G189" i="61"/>
  <c r="H189" i="61" s="1"/>
  <c r="E189" i="61"/>
  <c r="D189" i="61"/>
  <c r="C189" i="61"/>
  <c r="A189" i="61"/>
  <c r="G188" i="61"/>
  <c r="H188" i="61" s="1"/>
  <c r="E188" i="61"/>
  <c r="D188" i="61"/>
  <c r="C188" i="61"/>
  <c r="A188" i="61"/>
  <c r="G187" i="61"/>
  <c r="H187" i="61" s="1"/>
  <c r="E187" i="61"/>
  <c r="D187" i="61"/>
  <c r="C187" i="61"/>
  <c r="A187" i="61"/>
  <c r="G186" i="61"/>
  <c r="H186" i="61" s="1"/>
  <c r="E186" i="61"/>
  <c r="D186" i="61"/>
  <c r="C186" i="61"/>
  <c r="A186" i="61"/>
  <c r="G185" i="61"/>
  <c r="H185" i="61" s="1"/>
  <c r="E185" i="61"/>
  <c r="D185" i="61"/>
  <c r="C185" i="61"/>
  <c r="A185" i="61"/>
  <c r="G184" i="61"/>
  <c r="H184" i="61" s="1"/>
  <c r="E184" i="61"/>
  <c r="D184" i="61"/>
  <c r="C184" i="61"/>
  <c r="A184" i="61"/>
  <c r="G183" i="61"/>
  <c r="H183" i="61" s="1"/>
  <c r="E183" i="61"/>
  <c r="D183" i="61"/>
  <c r="C183" i="61"/>
  <c r="A183" i="61"/>
  <c r="D182" i="61"/>
  <c r="C182" i="61"/>
  <c r="A182" i="61"/>
  <c r="G181" i="61"/>
  <c r="H181" i="61" s="1"/>
  <c r="E181" i="61"/>
  <c r="D181" i="61"/>
  <c r="C181" i="61"/>
  <c r="A181" i="61"/>
  <c r="G180" i="61"/>
  <c r="H180" i="61" s="1"/>
  <c r="E180" i="61"/>
  <c r="D180" i="61"/>
  <c r="C180" i="61"/>
  <c r="A180" i="61"/>
  <c r="G179" i="61"/>
  <c r="H179" i="61" s="1"/>
  <c r="E179" i="61"/>
  <c r="D179" i="61"/>
  <c r="C179" i="61"/>
  <c r="A179" i="61"/>
  <c r="G178" i="61"/>
  <c r="H178" i="61" s="1"/>
  <c r="E178" i="61"/>
  <c r="D178" i="61"/>
  <c r="C178" i="61"/>
  <c r="A178" i="61"/>
  <c r="G177" i="61"/>
  <c r="H177" i="61" s="1"/>
  <c r="E177" i="61"/>
  <c r="D177" i="61"/>
  <c r="C177" i="61"/>
  <c r="A177" i="61"/>
  <c r="G176" i="61"/>
  <c r="H176" i="61" s="1"/>
  <c r="E176" i="61"/>
  <c r="D176" i="61"/>
  <c r="C176" i="61"/>
  <c r="A176" i="61"/>
  <c r="G175" i="61"/>
  <c r="H175" i="61" s="1"/>
  <c r="E175" i="61"/>
  <c r="D175" i="61"/>
  <c r="C175" i="61"/>
  <c r="A175" i="61"/>
  <c r="G174" i="61"/>
  <c r="H174" i="61" s="1"/>
  <c r="E174" i="61"/>
  <c r="D174" i="61"/>
  <c r="C174" i="61"/>
  <c r="A174" i="61"/>
  <c r="G173" i="61"/>
  <c r="H173" i="61" s="1"/>
  <c r="E173" i="61"/>
  <c r="D173" i="61"/>
  <c r="C173" i="61"/>
  <c r="A173" i="61"/>
  <c r="G172" i="61"/>
  <c r="H172" i="61" s="1"/>
  <c r="E172" i="61"/>
  <c r="D172" i="61"/>
  <c r="C172" i="61"/>
  <c r="A172" i="61"/>
  <c r="G171" i="61"/>
  <c r="H171" i="61" s="1"/>
  <c r="E171" i="61"/>
  <c r="D171" i="61"/>
  <c r="C171" i="61"/>
  <c r="A171" i="61"/>
  <c r="G170" i="61"/>
  <c r="H170" i="61" s="1"/>
  <c r="E170" i="61"/>
  <c r="D170" i="61"/>
  <c r="C170" i="61"/>
  <c r="A170" i="61"/>
  <c r="G169" i="61"/>
  <c r="H169" i="61" s="1"/>
  <c r="E169" i="61"/>
  <c r="D169" i="61"/>
  <c r="C169" i="61"/>
  <c r="A169" i="61"/>
  <c r="G168" i="61"/>
  <c r="H168" i="61" s="1"/>
  <c r="E168" i="61"/>
  <c r="D168" i="61"/>
  <c r="C168" i="61"/>
  <c r="A168" i="61"/>
  <c r="G167" i="61"/>
  <c r="H167" i="61" s="1"/>
  <c r="E167" i="61"/>
  <c r="D167" i="61"/>
  <c r="C167" i="61"/>
  <c r="A167" i="61"/>
  <c r="G166" i="61"/>
  <c r="H166" i="61" s="1"/>
  <c r="E166" i="61"/>
  <c r="D166" i="61"/>
  <c r="C166" i="61"/>
  <c r="A166" i="61"/>
  <c r="G165" i="61"/>
  <c r="H165" i="61" s="1"/>
  <c r="E165" i="61"/>
  <c r="D165" i="61"/>
  <c r="C165" i="61"/>
  <c r="A165" i="61"/>
  <c r="G164" i="61"/>
  <c r="H164" i="61" s="1"/>
  <c r="E164" i="61"/>
  <c r="D164" i="61"/>
  <c r="C164" i="61"/>
  <c r="A164" i="61"/>
  <c r="G163" i="61"/>
  <c r="H163" i="61" s="1"/>
  <c r="E163" i="61"/>
  <c r="D163" i="61"/>
  <c r="C163" i="61"/>
  <c r="A163" i="61"/>
  <c r="G162" i="61"/>
  <c r="H162" i="61" s="1"/>
  <c r="E162" i="61"/>
  <c r="D162" i="61"/>
  <c r="C162" i="61"/>
  <c r="A162" i="61"/>
  <c r="G161" i="61"/>
  <c r="H161" i="61" s="1"/>
  <c r="E161" i="61"/>
  <c r="D161" i="61"/>
  <c r="C161" i="61"/>
  <c r="A161" i="61"/>
  <c r="G160" i="61"/>
  <c r="H160" i="61" s="1"/>
  <c r="E160" i="61"/>
  <c r="D160" i="61"/>
  <c r="C160" i="61"/>
  <c r="A160" i="61"/>
  <c r="G159" i="61"/>
  <c r="H159" i="61" s="1"/>
  <c r="E159" i="61"/>
  <c r="D159" i="61"/>
  <c r="C159" i="61"/>
  <c r="A159" i="61"/>
  <c r="D158" i="61"/>
  <c r="C158" i="61"/>
  <c r="A158" i="61"/>
  <c r="D157" i="61"/>
  <c r="C157" i="61"/>
  <c r="G156" i="61"/>
  <c r="H156" i="61" s="1"/>
  <c r="E156" i="61"/>
  <c r="D156" i="61"/>
  <c r="C156" i="61"/>
  <c r="A156" i="61"/>
  <c r="G155" i="61"/>
  <c r="H155" i="61" s="1"/>
  <c r="E155" i="61"/>
  <c r="D155" i="61"/>
  <c r="C155" i="61"/>
  <c r="A155" i="61"/>
  <c r="G154" i="61"/>
  <c r="H154" i="61" s="1"/>
  <c r="E154" i="61"/>
  <c r="D154" i="61"/>
  <c r="C154" i="61"/>
  <c r="A154" i="61"/>
  <c r="G153" i="61"/>
  <c r="H153" i="61" s="1"/>
  <c r="E153" i="61"/>
  <c r="D153" i="61"/>
  <c r="C153" i="61"/>
  <c r="A153" i="61"/>
  <c r="G152" i="61"/>
  <c r="H152" i="61" s="1"/>
  <c r="E152" i="61"/>
  <c r="D152" i="61"/>
  <c r="C152" i="61"/>
  <c r="A152" i="61"/>
  <c r="G151" i="61"/>
  <c r="H151" i="61" s="1"/>
  <c r="E151" i="61"/>
  <c r="D151" i="61"/>
  <c r="C151" i="61"/>
  <c r="A151" i="61"/>
  <c r="G150" i="61"/>
  <c r="H150" i="61" s="1"/>
  <c r="E150" i="61"/>
  <c r="D150" i="61"/>
  <c r="C150" i="61"/>
  <c r="A150" i="61"/>
  <c r="G149" i="61"/>
  <c r="H149" i="61" s="1"/>
  <c r="E149" i="61"/>
  <c r="D149" i="61"/>
  <c r="C149" i="61"/>
  <c r="A149" i="61"/>
  <c r="G148" i="61"/>
  <c r="H148" i="61" s="1"/>
  <c r="E148" i="61"/>
  <c r="D148" i="61"/>
  <c r="C148" i="61"/>
  <c r="A148" i="61"/>
  <c r="G147" i="61"/>
  <c r="H147" i="61" s="1"/>
  <c r="E147" i="61"/>
  <c r="D147" i="61"/>
  <c r="C147" i="61"/>
  <c r="A147" i="61"/>
  <c r="G146" i="61"/>
  <c r="H146" i="61" s="1"/>
  <c r="E146" i="61"/>
  <c r="D146" i="61"/>
  <c r="C146" i="61"/>
  <c r="A146" i="61"/>
  <c r="G145" i="61"/>
  <c r="H145" i="61" s="1"/>
  <c r="E145" i="61"/>
  <c r="D145" i="61"/>
  <c r="C145" i="61"/>
  <c r="A145" i="61"/>
  <c r="G144" i="61"/>
  <c r="H144" i="61" s="1"/>
  <c r="E144" i="61"/>
  <c r="D144" i="61"/>
  <c r="C144" i="61"/>
  <c r="A144" i="61"/>
  <c r="G143" i="61"/>
  <c r="H143" i="61" s="1"/>
  <c r="E143" i="61"/>
  <c r="D143" i="61"/>
  <c r="C143" i="61"/>
  <c r="A143" i="61"/>
  <c r="G142" i="61"/>
  <c r="H142" i="61" s="1"/>
  <c r="E142" i="61"/>
  <c r="D142" i="61"/>
  <c r="C142" i="61"/>
  <c r="A142" i="61"/>
  <c r="G141" i="61"/>
  <c r="H141" i="61" s="1"/>
  <c r="E141" i="61"/>
  <c r="D141" i="61"/>
  <c r="C141" i="61"/>
  <c r="A141" i="61"/>
  <c r="G140" i="61"/>
  <c r="H140" i="61" s="1"/>
  <c r="E140" i="61"/>
  <c r="D140" i="61"/>
  <c r="C140" i="61"/>
  <c r="A140" i="61"/>
  <c r="G139" i="61"/>
  <c r="H139" i="61" s="1"/>
  <c r="E139" i="61"/>
  <c r="D139" i="61"/>
  <c r="C139" i="61"/>
  <c r="A139" i="61"/>
  <c r="G138" i="61"/>
  <c r="H138" i="61" s="1"/>
  <c r="E138" i="61"/>
  <c r="D138" i="61"/>
  <c r="C138" i="61"/>
  <c r="A138" i="61"/>
  <c r="G137" i="61"/>
  <c r="H137" i="61" s="1"/>
  <c r="E137" i="61"/>
  <c r="D137" i="61"/>
  <c r="C137" i="61"/>
  <c r="A137" i="61"/>
  <c r="G136" i="61"/>
  <c r="H136" i="61" s="1"/>
  <c r="E136" i="61"/>
  <c r="D136" i="61"/>
  <c r="C136" i="61"/>
  <c r="A136" i="61"/>
  <c r="G135" i="61"/>
  <c r="H135" i="61" s="1"/>
  <c r="E135" i="61"/>
  <c r="D135" i="61"/>
  <c r="C135" i="61"/>
  <c r="A135" i="61"/>
  <c r="G134" i="61"/>
  <c r="H134" i="61" s="1"/>
  <c r="E134" i="61"/>
  <c r="D134" i="61"/>
  <c r="C134" i="61"/>
  <c r="A134" i="61"/>
  <c r="D133" i="61"/>
  <c r="C133" i="61"/>
  <c r="A133" i="61"/>
  <c r="G132" i="61"/>
  <c r="H132" i="61" s="1"/>
  <c r="E132" i="61"/>
  <c r="D132" i="61"/>
  <c r="C132" i="61"/>
  <c r="A132" i="61"/>
  <c r="G131" i="61"/>
  <c r="H131" i="61" s="1"/>
  <c r="E131" i="61"/>
  <c r="D131" i="61"/>
  <c r="C131" i="61"/>
  <c r="A131" i="61"/>
  <c r="G130" i="61"/>
  <c r="H130" i="61" s="1"/>
  <c r="E130" i="61"/>
  <c r="D130" i="61"/>
  <c r="C130" i="61"/>
  <c r="A130" i="61"/>
  <c r="G129" i="61"/>
  <c r="H129" i="61" s="1"/>
  <c r="E129" i="61"/>
  <c r="D129" i="61"/>
  <c r="C129" i="61"/>
  <c r="A129" i="61"/>
  <c r="G128" i="61"/>
  <c r="H128" i="61" s="1"/>
  <c r="E128" i="61"/>
  <c r="D128" i="61"/>
  <c r="C128" i="61"/>
  <c r="A128" i="61"/>
  <c r="G127" i="61"/>
  <c r="H127" i="61" s="1"/>
  <c r="E127" i="61"/>
  <c r="D127" i="61"/>
  <c r="C127" i="61"/>
  <c r="A127" i="61"/>
  <c r="G126" i="61"/>
  <c r="H126" i="61" s="1"/>
  <c r="E126" i="61"/>
  <c r="D126" i="61"/>
  <c r="C126" i="61"/>
  <c r="A126" i="61"/>
  <c r="G125" i="61"/>
  <c r="H125" i="61" s="1"/>
  <c r="E125" i="61"/>
  <c r="D125" i="61"/>
  <c r="C125" i="61"/>
  <c r="A125" i="61"/>
  <c r="G124" i="61"/>
  <c r="H124" i="61" s="1"/>
  <c r="E124" i="61"/>
  <c r="D124" i="61"/>
  <c r="C124" i="61"/>
  <c r="A124" i="61"/>
  <c r="G123" i="61"/>
  <c r="H123" i="61" s="1"/>
  <c r="E123" i="61"/>
  <c r="D123" i="61"/>
  <c r="C123" i="61"/>
  <c r="A123" i="61"/>
  <c r="G122" i="61"/>
  <c r="H122" i="61" s="1"/>
  <c r="E122" i="61"/>
  <c r="D122" i="61"/>
  <c r="C122" i="61"/>
  <c r="A122" i="61"/>
  <c r="G121" i="61"/>
  <c r="H121" i="61" s="1"/>
  <c r="E121" i="61"/>
  <c r="D121" i="61"/>
  <c r="C121" i="61"/>
  <c r="A121" i="61"/>
  <c r="G120" i="61"/>
  <c r="H120" i="61" s="1"/>
  <c r="E120" i="61"/>
  <c r="D120" i="61"/>
  <c r="C120" i="61"/>
  <c r="A120" i="61"/>
  <c r="G119" i="61"/>
  <c r="H119" i="61" s="1"/>
  <c r="E119" i="61"/>
  <c r="D119" i="61"/>
  <c r="C119" i="61"/>
  <c r="A119" i="61"/>
  <c r="G118" i="61"/>
  <c r="H118" i="61" s="1"/>
  <c r="E118" i="61"/>
  <c r="D118" i="61"/>
  <c r="C118" i="61"/>
  <c r="A118" i="61"/>
  <c r="G117" i="61"/>
  <c r="H117" i="61" s="1"/>
  <c r="E117" i="61"/>
  <c r="D117" i="61"/>
  <c r="C117" i="61"/>
  <c r="A117" i="61"/>
  <c r="G116" i="61"/>
  <c r="H116" i="61" s="1"/>
  <c r="E116" i="61"/>
  <c r="D116" i="61"/>
  <c r="C116" i="61"/>
  <c r="A116" i="61"/>
  <c r="G115" i="61"/>
  <c r="H115" i="61" s="1"/>
  <c r="E115" i="61"/>
  <c r="D115" i="61"/>
  <c r="C115" i="61"/>
  <c r="A115" i="61"/>
  <c r="G114" i="61"/>
  <c r="H114" i="61" s="1"/>
  <c r="E114" i="61"/>
  <c r="D114" i="61"/>
  <c r="C114" i="61"/>
  <c r="A114" i="61"/>
  <c r="G113" i="61"/>
  <c r="H113" i="61" s="1"/>
  <c r="E113" i="61"/>
  <c r="D113" i="61"/>
  <c r="C113" i="61"/>
  <c r="A113" i="61"/>
  <c r="G112" i="61"/>
  <c r="H112" i="61" s="1"/>
  <c r="E112" i="61"/>
  <c r="D112" i="61"/>
  <c r="C112" i="61"/>
  <c r="A112" i="61"/>
  <c r="G111" i="61"/>
  <c r="H111" i="61" s="1"/>
  <c r="E111" i="61"/>
  <c r="D111" i="61"/>
  <c r="C111" i="61"/>
  <c r="A111" i="61"/>
  <c r="G110" i="61"/>
  <c r="H110" i="61" s="1"/>
  <c r="E110" i="61"/>
  <c r="D110" i="61"/>
  <c r="C110" i="61"/>
  <c r="A110" i="61"/>
  <c r="D109" i="61"/>
  <c r="C109" i="61"/>
  <c r="A109" i="61"/>
  <c r="G108" i="61"/>
  <c r="H108" i="61" s="1"/>
  <c r="E108" i="61"/>
  <c r="D108" i="61"/>
  <c r="C108" i="61"/>
  <c r="A108" i="61"/>
  <c r="G107" i="61"/>
  <c r="H107" i="61" s="1"/>
  <c r="E107" i="61"/>
  <c r="D107" i="61"/>
  <c r="C107" i="61"/>
  <c r="A107" i="61"/>
  <c r="G106" i="61"/>
  <c r="H106" i="61" s="1"/>
  <c r="E106" i="61"/>
  <c r="D106" i="61"/>
  <c r="C106" i="61"/>
  <c r="A106" i="61"/>
  <c r="G105" i="61"/>
  <c r="H105" i="61" s="1"/>
  <c r="E105" i="61"/>
  <c r="D105" i="61"/>
  <c r="C105" i="61"/>
  <c r="A105" i="61"/>
  <c r="G104" i="61"/>
  <c r="H104" i="61" s="1"/>
  <c r="E104" i="61"/>
  <c r="D104" i="61"/>
  <c r="C104" i="61"/>
  <c r="A104" i="61"/>
  <c r="G103" i="61"/>
  <c r="H103" i="61" s="1"/>
  <c r="E103" i="61"/>
  <c r="D103" i="61"/>
  <c r="C103" i="61"/>
  <c r="A103" i="61"/>
  <c r="G102" i="61"/>
  <c r="H102" i="61" s="1"/>
  <c r="E102" i="61"/>
  <c r="D102" i="61"/>
  <c r="C102" i="61"/>
  <c r="A102" i="61"/>
  <c r="G101" i="61"/>
  <c r="H101" i="61" s="1"/>
  <c r="E101" i="61"/>
  <c r="D101" i="61"/>
  <c r="C101" i="61"/>
  <c r="A101" i="61"/>
  <c r="G100" i="61"/>
  <c r="H100" i="61" s="1"/>
  <c r="E100" i="61"/>
  <c r="D100" i="61"/>
  <c r="C100" i="61"/>
  <c r="A100" i="61"/>
  <c r="G99" i="61"/>
  <c r="H99" i="61" s="1"/>
  <c r="E99" i="61"/>
  <c r="D99" i="61"/>
  <c r="C99" i="61"/>
  <c r="A99" i="61"/>
  <c r="G98" i="61"/>
  <c r="H98" i="61" s="1"/>
  <c r="E98" i="61"/>
  <c r="D98" i="61"/>
  <c r="C98" i="61"/>
  <c r="A98" i="61"/>
  <c r="G97" i="61"/>
  <c r="H97" i="61" s="1"/>
  <c r="E97" i="61"/>
  <c r="D97" i="61"/>
  <c r="C97" i="61"/>
  <c r="A97" i="61"/>
  <c r="G96" i="61"/>
  <c r="H96" i="61" s="1"/>
  <c r="E96" i="61"/>
  <c r="D96" i="61"/>
  <c r="C96" i="61"/>
  <c r="A96" i="61"/>
  <c r="G95" i="61"/>
  <c r="H95" i="61" s="1"/>
  <c r="E95" i="61"/>
  <c r="D95" i="61"/>
  <c r="C95" i="61"/>
  <c r="A95" i="61"/>
  <c r="G94" i="61"/>
  <c r="H94" i="61" s="1"/>
  <c r="E94" i="61"/>
  <c r="D94" i="61"/>
  <c r="C94" i="61"/>
  <c r="A94" i="61"/>
  <c r="G93" i="61"/>
  <c r="H93" i="61" s="1"/>
  <c r="E93" i="61"/>
  <c r="D93" i="61"/>
  <c r="C93" i="61"/>
  <c r="A93" i="61"/>
  <c r="G92" i="61"/>
  <c r="H92" i="61" s="1"/>
  <c r="E92" i="61"/>
  <c r="D92" i="61"/>
  <c r="C92" i="61"/>
  <c r="A92" i="61"/>
  <c r="G91" i="61"/>
  <c r="H91" i="61" s="1"/>
  <c r="E91" i="61"/>
  <c r="D91" i="61"/>
  <c r="C91" i="61"/>
  <c r="A91" i="61"/>
  <c r="G90" i="61"/>
  <c r="H90" i="61" s="1"/>
  <c r="E90" i="61"/>
  <c r="D90" i="61"/>
  <c r="C90" i="61"/>
  <c r="A90" i="61"/>
  <c r="G89" i="61"/>
  <c r="H89" i="61" s="1"/>
  <c r="E89" i="61"/>
  <c r="D89" i="61"/>
  <c r="C89" i="61"/>
  <c r="A89" i="61"/>
  <c r="G88" i="61"/>
  <c r="H88" i="61" s="1"/>
  <c r="E88" i="61"/>
  <c r="D88" i="61"/>
  <c r="C88" i="61"/>
  <c r="A88" i="61"/>
  <c r="G87" i="61"/>
  <c r="H87" i="61" s="1"/>
  <c r="E87" i="61"/>
  <c r="D87" i="61"/>
  <c r="C87" i="61"/>
  <c r="A87" i="61"/>
  <c r="G86" i="61"/>
  <c r="H86" i="61" s="1"/>
  <c r="E86" i="61"/>
  <c r="D86" i="61"/>
  <c r="C86" i="61"/>
  <c r="A86" i="61"/>
  <c r="G85" i="61"/>
  <c r="H85" i="61" s="1"/>
  <c r="E85" i="61"/>
  <c r="D85" i="61"/>
  <c r="C85" i="61"/>
  <c r="A85" i="61"/>
  <c r="G84" i="61"/>
  <c r="H84" i="61" s="1"/>
  <c r="E84" i="61"/>
  <c r="D84" i="61"/>
  <c r="C84" i="61"/>
  <c r="A84" i="61"/>
  <c r="G83" i="61"/>
  <c r="H83" i="61" s="1"/>
  <c r="E83" i="61"/>
  <c r="D83" i="61"/>
  <c r="C83" i="61"/>
  <c r="A83" i="61"/>
  <c r="D82" i="61"/>
  <c r="C82" i="61"/>
  <c r="A82" i="61"/>
  <c r="G81" i="61"/>
  <c r="H81" i="61" s="1"/>
  <c r="E81" i="61"/>
  <c r="D81" i="61"/>
  <c r="C81" i="61"/>
  <c r="A81" i="61"/>
  <c r="G80" i="61"/>
  <c r="H80" i="61" s="1"/>
  <c r="E80" i="61"/>
  <c r="D80" i="61"/>
  <c r="C80" i="61"/>
  <c r="A80" i="61"/>
  <c r="G79" i="61"/>
  <c r="H79" i="61" s="1"/>
  <c r="E79" i="61"/>
  <c r="D79" i="61"/>
  <c r="C79" i="61"/>
  <c r="A79" i="61"/>
  <c r="G78" i="61"/>
  <c r="H78" i="61" s="1"/>
  <c r="E78" i="61"/>
  <c r="D78" i="61"/>
  <c r="C78" i="61"/>
  <c r="A78" i="61"/>
  <c r="G77" i="61"/>
  <c r="H77" i="61" s="1"/>
  <c r="E77" i="61"/>
  <c r="D77" i="61"/>
  <c r="C77" i="61"/>
  <c r="A77" i="61"/>
  <c r="G76" i="61"/>
  <c r="H76" i="61" s="1"/>
  <c r="E76" i="61"/>
  <c r="D76" i="61"/>
  <c r="C76" i="61"/>
  <c r="A76" i="61"/>
  <c r="G75" i="61"/>
  <c r="H75" i="61" s="1"/>
  <c r="E75" i="61"/>
  <c r="D75" i="61"/>
  <c r="C75" i="61"/>
  <c r="A75" i="61"/>
  <c r="G74" i="61"/>
  <c r="H74" i="61" s="1"/>
  <c r="E74" i="61"/>
  <c r="D74" i="61"/>
  <c r="C74" i="61"/>
  <c r="A74" i="61"/>
  <c r="G73" i="61"/>
  <c r="H73" i="61" s="1"/>
  <c r="E73" i="61"/>
  <c r="D73" i="61"/>
  <c r="C73" i="61"/>
  <c r="A73" i="61"/>
  <c r="G72" i="61"/>
  <c r="H72" i="61" s="1"/>
  <c r="E72" i="61"/>
  <c r="D72" i="61"/>
  <c r="C72" i="61"/>
  <c r="A72" i="61"/>
  <c r="G71" i="61"/>
  <c r="H71" i="61" s="1"/>
  <c r="E71" i="61"/>
  <c r="D71" i="61"/>
  <c r="C71" i="61"/>
  <c r="A71" i="61"/>
  <c r="G70" i="61"/>
  <c r="H70" i="61" s="1"/>
  <c r="E70" i="61"/>
  <c r="D70" i="61"/>
  <c r="C70" i="61"/>
  <c r="A70" i="61"/>
  <c r="G69" i="61"/>
  <c r="H69" i="61" s="1"/>
  <c r="E69" i="61"/>
  <c r="D69" i="61"/>
  <c r="C69" i="61"/>
  <c r="A69" i="61"/>
  <c r="G68" i="61"/>
  <c r="H68" i="61" s="1"/>
  <c r="E68" i="61"/>
  <c r="D68" i="61"/>
  <c r="C68" i="61"/>
  <c r="A68" i="61"/>
  <c r="G67" i="61"/>
  <c r="H67" i="61" s="1"/>
  <c r="E67" i="61"/>
  <c r="D67" i="61"/>
  <c r="C67" i="61"/>
  <c r="A67" i="61"/>
  <c r="G66" i="61"/>
  <c r="H66" i="61" s="1"/>
  <c r="E66" i="61"/>
  <c r="D66" i="61"/>
  <c r="C66" i="61"/>
  <c r="A66" i="61"/>
  <c r="G65" i="61"/>
  <c r="H65" i="61" s="1"/>
  <c r="E65" i="61"/>
  <c r="D65" i="61"/>
  <c r="C65" i="61"/>
  <c r="A65" i="61"/>
  <c r="G64" i="61"/>
  <c r="H64" i="61" s="1"/>
  <c r="E64" i="61"/>
  <c r="D64" i="61"/>
  <c r="C64" i="61"/>
  <c r="A64" i="61"/>
  <c r="G63" i="61"/>
  <c r="H63" i="61" s="1"/>
  <c r="E63" i="61"/>
  <c r="D63" i="61"/>
  <c r="C63" i="61"/>
  <c r="A63" i="61"/>
  <c r="G62" i="61"/>
  <c r="H62" i="61" s="1"/>
  <c r="E62" i="61"/>
  <c r="D62" i="61"/>
  <c r="C62" i="61"/>
  <c r="A62" i="61"/>
  <c r="G61" i="61"/>
  <c r="H61" i="61" s="1"/>
  <c r="E61" i="61"/>
  <c r="D61" i="61"/>
  <c r="C61" i="61"/>
  <c r="A61" i="61"/>
  <c r="G60" i="61"/>
  <c r="H60" i="61" s="1"/>
  <c r="E60" i="61"/>
  <c r="D60" i="61"/>
  <c r="C60" i="61"/>
  <c r="A60" i="61"/>
  <c r="G59" i="61"/>
  <c r="H59" i="61" s="1"/>
  <c r="E59" i="61"/>
  <c r="D59" i="61"/>
  <c r="C59" i="61"/>
  <c r="A59" i="61"/>
  <c r="D58" i="61"/>
  <c r="C58" i="61"/>
  <c r="A58" i="61"/>
  <c r="G57" i="61"/>
  <c r="H57" i="61" s="1"/>
  <c r="E57" i="61"/>
  <c r="D57" i="61"/>
  <c r="C57" i="61"/>
  <c r="A57" i="61"/>
  <c r="G56" i="61"/>
  <c r="H56" i="61" s="1"/>
  <c r="E56" i="61"/>
  <c r="D56" i="61"/>
  <c r="C56" i="61"/>
  <c r="A56" i="61"/>
  <c r="G55" i="61"/>
  <c r="H55" i="61" s="1"/>
  <c r="E55" i="61"/>
  <c r="D55" i="61"/>
  <c r="C55" i="61"/>
  <c r="A55" i="61"/>
  <c r="G54" i="61"/>
  <c r="H54" i="61" s="1"/>
  <c r="E54" i="61"/>
  <c r="D54" i="61"/>
  <c r="C54" i="61"/>
  <c r="A54" i="61"/>
  <c r="G53" i="61"/>
  <c r="H53" i="61" s="1"/>
  <c r="E53" i="61"/>
  <c r="D53" i="61"/>
  <c r="C53" i="61"/>
  <c r="A53" i="61"/>
  <c r="G52" i="61"/>
  <c r="H52" i="61" s="1"/>
  <c r="E52" i="61"/>
  <c r="D52" i="61"/>
  <c r="C52" i="61"/>
  <c r="A52" i="61"/>
  <c r="G51" i="61"/>
  <c r="H51" i="61" s="1"/>
  <c r="E51" i="61"/>
  <c r="D51" i="61"/>
  <c r="C51" i="61"/>
  <c r="A51" i="61"/>
  <c r="G50" i="61"/>
  <c r="H50" i="61" s="1"/>
  <c r="E50" i="61"/>
  <c r="D50" i="61"/>
  <c r="C50" i="61"/>
  <c r="A50" i="61"/>
  <c r="G49" i="61"/>
  <c r="H49" i="61" s="1"/>
  <c r="E49" i="61"/>
  <c r="D49" i="61"/>
  <c r="C49" i="61"/>
  <c r="A49" i="61"/>
  <c r="G48" i="61"/>
  <c r="H48" i="61" s="1"/>
  <c r="E48" i="61"/>
  <c r="D48" i="61"/>
  <c r="C48" i="61"/>
  <c r="A48" i="61"/>
  <c r="G47" i="61"/>
  <c r="H47" i="61" s="1"/>
  <c r="E47" i="61"/>
  <c r="D47" i="61"/>
  <c r="C47" i="61"/>
  <c r="A47" i="61"/>
  <c r="G46" i="61"/>
  <c r="H46" i="61" s="1"/>
  <c r="E46" i="61"/>
  <c r="D46" i="61"/>
  <c r="C46" i="61"/>
  <c r="A46" i="61"/>
  <c r="G45" i="61"/>
  <c r="H45" i="61" s="1"/>
  <c r="E45" i="61"/>
  <c r="D45" i="61"/>
  <c r="C45" i="61"/>
  <c r="A45" i="61"/>
  <c r="G44" i="61"/>
  <c r="H44" i="61" s="1"/>
  <c r="E44" i="61"/>
  <c r="D44" i="61"/>
  <c r="C44" i="61"/>
  <c r="A44" i="61"/>
  <c r="G43" i="61"/>
  <c r="H43" i="61" s="1"/>
  <c r="E43" i="61"/>
  <c r="D43" i="61"/>
  <c r="C43" i="61"/>
  <c r="A43" i="61"/>
  <c r="G42" i="61"/>
  <c r="H42" i="61" s="1"/>
  <c r="E42" i="61"/>
  <c r="D42" i="61"/>
  <c r="C42" i="61"/>
  <c r="A42" i="61"/>
  <c r="G41" i="61"/>
  <c r="H41" i="61" s="1"/>
  <c r="E41" i="61"/>
  <c r="D41" i="61"/>
  <c r="C41" i="61"/>
  <c r="A41" i="61"/>
  <c r="G40" i="61"/>
  <c r="H40" i="61" s="1"/>
  <c r="E40" i="61"/>
  <c r="D40" i="61"/>
  <c r="C40" i="61"/>
  <c r="A40" i="61"/>
  <c r="G39" i="61"/>
  <c r="H39" i="61" s="1"/>
  <c r="E39" i="61"/>
  <c r="D39" i="61"/>
  <c r="C39" i="61"/>
  <c r="A39" i="61"/>
  <c r="G38" i="61"/>
  <c r="H38" i="61" s="1"/>
  <c r="E38" i="61"/>
  <c r="D38" i="61"/>
  <c r="C38" i="61"/>
  <c r="A38" i="61"/>
  <c r="G37" i="61"/>
  <c r="H37" i="61" s="1"/>
  <c r="E37" i="61"/>
  <c r="D37" i="61"/>
  <c r="C37" i="61"/>
  <c r="A37" i="61"/>
  <c r="G36" i="61"/>
  <c r="H36" i="61" s="1"/>
  <c r="E36" i="61"/>
  <c r="D36" i="61"/>
  <c r="C36" i="61"/>
  <c r="A36" i="61"/>
  <c r="G35" i="61"/>
  <c r="H35" i="61" s="1"/>
  <c r="E35" i="61"/>
  <c r="D35" i="61"/>
  <c r="C35" i="61"/>
  <c r="A35" i="61"/>
  <c r="G34" i="61"/>
  <c r="H34" i="61" s="1"/>
  <c r="E34" i="61"/>
  <c r="D34" i="61"/>
  <c r="C34" i="61"/>
  <c r="A34" i="61"/>
  <c r="G33" i="61"/>
  <c r="H33" i="61" s="1"/>
  <c r="E33" i="61"/>
  <c r="D33" i="61"/>
  <c r="C33" i="61"/>
  <c r="A33" i="61"/>
  <c r="D32" i="61"/>
  <c r="C32" i="61"/>
  <c r="A32" i="61"/>
  <c r="G31" i="61"/>
  <c r="H31" i="61" s="1"/>
  <c r="E31" i="61"/>
  <c r="D31" i="61"/>
  <c r="C31" i="61"/>
  <c r="A31" i="61"/>
  <c r="G30" i="61"/>
  <c r="H30" i="61" s="1"/>
  <c r="E30" i="61"/>
  <c r="D30" i="61"/>
  <c r="C30" i="61"/>
  <c r="A30" i="61"/>
  <c r="G29" i="61"/>
  <c r="H29" i="61" s="1"/>
  <c r="E29" i="61"/>
  <c r="D29" i="61"/>
  <c r="C29" i="61"/>
  <c r="A29" i="61"/>
  <c r="G28" i="61"/>
  <c r="H28" i="61" s="1"/>
  <c r="E28" i="61"/>
  <c r="D28" i="61"/>
  <c r="C28" i="61"/>
  <c r="A28" i="61"/>
  <c r="G27" i="61"/>
  <c r="H27" i="61" s="1"/>
  <c r="E27" i="61"/>
  <c r="D27" i="61"/>
  <c r="C27" i="61"/>
  <c r="A27" i="61"/>
  <c r="G26" i="61"/>
  <c r="H26" i="61" s="1"/>
  <c r="E26" i="61"/>
  <c r="D26" i="61"/>
  <c r="C26" i="61"/>
  <c r="A26" i="61"/>
  <c r="G25" i="61"/>
  <c r="H25" i="61" s="1"/>
  <c r="E25" i="61"/>
  <c r="D25" i="61"/>
  <c r="C25" i="61"/>
  <c r="A25" i="61"/>
  <c r="G24" i="61"/>
  <c r="H24" i="61" s="1"/>
  <c r="E24" i="61"/>
  <c r="D24" i="61"/>
  <c r="C24" i="61"/>
  <c r="A24" i="61"/>
  <c r="G23" i="61"/>
  <c r="H23" i="61" s="1"/>
  <c r="E23" i="61"/>
  <c r="D23" i="61"/>
  <c r="C23" i="61"/>
  <c r="A23" i="61"/>
  <c r="G22" i="61"/>
  <c r="H22" i="61" s="1"/>
  <c r="E22" i="61"/>
  <c r="D22" i="61"/>
  <c r="C22" i="61"/>
  <c r="A22" i="61"/>
  <c r="G21" i="61"/>
  <c r="H21" i="61" s="1"/>
  <c r="E21" i="61"/>
  <c r="D21" i="61"/>
  <c r="C21" i="61"/>
  <c r="A21" i="61"/>
  <c r="G20" i="61"/>
  <c r="H20" i="61" s="1"/>
  <c r="E20" i="61"/>
  <c r="D20" i="61"/>
  <c r="C20" i="61"/>
  <c r="A20" i="61"/>
  <c r="G19" i="61"/>
  <c r="H19" i="61" s="1"/>
  <c r="E19" i="61"/>
  <c r="D19" i="61"/>
  <c r="C19" i="61"/>
  <c r="A19" i="61"/>
  <c r="G18" i="61"/>
  <c r="H18" i="61" s="1"/>
  <c r="E18" i="61"/>
  <c r="D18" i="61"/>
  <c r="C18" i="61"/>
  <c r="A18" i="61"/>
  <c r="G17" i="61"/>
  <c r="H17" i="61" s="1"/>
  <c r="E17" i="61"/>
  <c r="D17" i="61"/>
  <c r="C17" i="61"/>
  <c r="A17" i="61"/>
  <c r="G16" i="61"/>
  <c r="H16" i="61" s="1"/>
  <c r="E16" i="61"/>
  <c r="D16" i="61"/>
  <c r="C16" i="61"/>
  <c r="A16" i="61"/>
  <c r="G15" i="61"/>
  <c r="H15" i="61" s="1"/>
  <c r="E15" i="61"/>
  <c r="D15" i="61"/>
  <c r="C15" i="61"/>
  <c r="A15" i="61"/>
  <c r="G14" i="61"/>
  <c r="H14" i="61" s="1"/>
  <c r="E14" i="61"/>
  <c r="D14" i="61"/>
  <c r="C14" i="61"/>
  <c r="A14" i="61"/>
  <c r="G13" i="61"/>
  <c r="H13" i="61" s="1"/>
  <c r="E13" i="61"/>
  <c r="D13" i="61"/>
  <c r="C13" i="61"/>
  <c r="A13" i="61"/>
  <c r="G12" i="61"/>
  <c r="H12" i="61" s="1"/>
  <c r="E12" i="61"/>
  <c r="D12" i="61"/>
  <c r="C12" i="61"/>
  <c r="A12" i="61"/>
  <c r="G11" i="61"/>
  <c r="H11" i="61" s="1"/>
  <c r="E11" i="61"/>
  <c r="D11" i="61"/>
  <c r="C11" i="61"/>
  <c r="A11" i="61"/>
  <c r="G10" i="61"/>
  <c r="H10" i="61" s="1"/>
  <c r="E10" i="61"/>
  <c r="D10" i="61"/>
  <c r="C10" i="61"/>
  <c r="A10" i="61"/>
  <c r="G9" i="61"/>
  <c r="H9" i="61" s="1"/>
  <c r="E9" i="61"/>
  <c r="D9" i="61"/>
  <c r="C9" i="61"/>
  <c r="A9" i="61"/>
  <c r="D8" i="61"/>
  <c r="C8" i="61"/>
  <c r="A8" i="61"/>
  <c r="D7" i="61"/>
  <c r="C7" i="61"/>
  <c r="D6" i="61"/>
  <c r="C6" i="61"/>
  <c r="I5" i="61"/>
  <c r="B5" i="61"/>
  <c r="A5" i="61"/>
  <c r="F282" i="60"/>
  <c r="F281" i="60"/>
  <c r="B4" i="60"/>
  <c r="G520" i="60"/>
  <c r="H520" i="60" s="1"/>
  <c r="H519" i="60" s="1"/>
  <c r="E520" i="60"/>
  <c r="D520" i="60"/>
  <c r="C520" i="60"/>
  <c r="A520" i="60"/>
  <c r="D519" i="60"/>
  <c r="C519" i="60"/>
  <c r="G518" i="60"/>
  <c r="H518" i="60" s="1"/>
  <c r="E518" i="60"/>
  <c r="D518" i="60"/>
  <c r="C518" i="60"/>
  <c r="A518" i="60"/>
  <c r="G517" i="60"/>
  <c r="H517" i="60" s="1"/>
  <c r="E517" i="60"/>
  <c r="D517" i="60"/>
  <c r="C517" i="60"/>
  <c r="A517" i="60"/>
  <c r="G516" i="60"/>
  <c r="H516" i="60" s="1"/>
  <c r="E516" i="60"/>
  <c r="D516" i="60"/>
  <c r="C516" i="60"/>
  <c r="A516" i="60"/>
  <c r="D515" i="60"/>
  <c r="C515" i="60"/>
  <c r="G514" i="60"/>
  <c r="H514" i="60" s="1"/>
  <c r="E514" i="60"/>
  <c r="D514" i="60"/>
  <c r="C514" i="60"/>
  <c r="A514" i="60"/>
  <c r="G513" i="60"/>
  <c r="H513" i="60" s="1"/>
  <c r="E513" i="60"/>
  <c r="D513" i="60"/>
  <c r="C513" i="60"/>
  <c r="A513" i="60"/>
  <c r="G512" i="60"/>
  <c r="H512" i="60" s="1"/>
  <c r="E512" i="60"/>
  <c r="D512" i="60"/>
  <c r="C512" i="60"/>
  <c r="A512" i="60"/>
  <c r="G511" i="60"/>
  <c r="H511" i="60" s="1"/>
  <c r="E511" i="60"/>
  <c r="D511" i="60"/>
  <c r="C511" i="60"/>
  <c r="A511" i="60"/>
  <c r="G510" i="60"/>
  <c r="H510" i="60" s="1"/>
  <c r="E510" i="60"/>
  <c r="D510" i="60"/>
  <c r="C510" i="60"/>
  <c r="A510" i="60"/>
  <c r="G509" i="60"/>
  <c r="H509" i="60" s="1"/>
  <c r="E509" i="60"/>
  <c r="D509" i="60"/>
  <c r="C509" i="60"/>
  <c r="A509" i="60"/>
  <c r="G508" i="60"/>
  <c r="H508" i="60" s="1"/>
  <c r="E508" i="60"/>
  <c r="D508" i="60"/>
  <c r="C508" i="60"/>
  <c r="A508" i="60"/>
  <c r="G507" i="60"/>
  <c r="H507" i="60" s="1"/>
  <c r="E507" i="60"/>
  <c r="D507" i="60"/>
  <c r="C507" i="60"/>
  <c r="A507" i="60"/>
  <c r="G506" i="60"/>
  <c r="H506" i="60" s="1"/>
  <c r="E506" i="60"/>
  <c r="D506" i="60"/>
  <c r="C506" i="60"/>
  <c r="A506" i="60"/>
  <c r="G505" i="60"/>
  <c r="H505" i="60" s="1"/>
  <c r="E505" i="60"/>
  <c r="D505" i="60"/>
  <c r="C505" i="60"/>
  <c r="A505" i="60"/>
  <c r="G504" i="60"/>
  <c r="H504" i="60" s="1"/>
  <c r="E504" i="60"/>
  <c r="D504" i="60"/>
  <c r="C504" i="60"/>
  <c r="A504" i="60"/>
  <c r="G503" i="60"/>
  <c r="H503" i="60" s="1"/>
  <c r="E503" i="60"/>
  <c r="D503" i="60"/>
  <c r="C503" i="60"/>
  <c r="A503" i="60"/>
  <c r="G502" i="60"/>
  <c r="H502" i="60" s="1"/>
  <c r="E502" i="60"/>
  <c r="D502" i="60"/>
  <c r="C502" i="60"/>
  <c r="A502" i="60"/>
  <c r="G501" i="60"/>
  <c r="H501" i="60" s="1"/>
  <c r="E501" i="60"/>
  <c r="D501" i="60"/>
  <c r="C501" i="60"/>
  <c r="A501" i="60"/>
  <c r="G500" i="60"/>
  <c r="H500" i="60" s="1"/>
  <c r="E500" i="60"/>
  <c r="D500" i="60"/>
  <c r="C500" i="60"/>
  <c r="A500" i="60"/>
  <c r="G499" i="60"/>
  <c r="H499" i="60" s="1"/>
  <c r="E499" i="60"/>
  <c r="D499" i="60"/>
  <c r="C499" i="60"/>
  <c r="A499" i="60"/>
  <c r="G498" i="60"/>
  <c r="H498" i="60" s="1"/>
  <c r="E498" i="60"/>
  <c r="D498" i="60"/>
  <c r="C498" i="60"/>
  <c r="A498" i="60"/>
  <c r="G497" i="60"/>
  <c r="H497" i="60" s="1"/>
  <c r="E497" i="60"/>
  <c r="D497" i="60"/>
  <c r="C497" i="60"/>
  <c r="A497" i="60"/>
  <c r="G496" i="60"/>
  <c r="H496" i="60" s="1"/>
  <c r="E496" i="60"/>
  <c r="D496" i="60"/>
  <c r="C496" i="60"/>
  <c r="A496" i="60"/>
  <c r="G495" i="60"/>
  <c r="H495" i="60" s="1"/>
  <c r="E495" i="60"/>
  <c r="D495" i="60"/>
  <c r="C495" i="60"/>
  <c r="A495" i="60"/>
  <c r="G494" i="60"/>
  <c r="H494" i="60" s="1"/>
  <c r="E494" i="60"/>
  <c r="D494" i="60"/>
  <c r="C494" i="60"/>
  <c r="A494" i="60"/>
  <c r="G493" i="60"/>
  <c r="H493" i="60" s="1"/>
  <c r="E493" i="60"/>
  <c r="D493" i="60"/>
  <c r="C493" i="60"/>
  <c r="A493" i="60"/>
  <c r="G492" i="60"/>
  <c r="H492" i="60" s="1"/>
  <c r="E492" i="60"/>
  <c r="D492" i="60"/>
  <c r="C492" i="60"/>
  <c r="A492" i="60"/>
  <c r="G491" i="60"/>
  <c r="H491" i="60" s="1"/>
  <c r="E491" i="60"/>
  <c r="D491" i="60"/>
  <c r="C491" i="60"/>
  <c r="A491" i="60"/>
  <c r="G490" i="60"/>
  <c r="H490" i="60" s="1"/>
  <c r="E490" i="60"/>
  <c r="D490" i="60"/>
  <c r="C490" i="60"/>
  <c r="A490" i="60"/>
  <c r="D489" i="60"/>
  <c r="C489" i="60"/>
  <c r="A489" i="60"/>
  <c r="D488" i="60"/>
  <c r="C488" i="60"/>
  <c r="D487" i="60"/>
  <c r="C487" i="60"/>
  <c r="A485" i="60"/>
  <c r="A483" i="60"/>
  <c r="G482" i="60"/>
  <c r="H482" i="60" s="1"/>
  <c r="E482" i="60"/>
  <c r="D482" i="60"/>
  <c r="C482" i="60"/>
  <c r="A482" i="60"/>
  <c r="D481" i="60"/>
  <c r="C481" i="60"/>
  <c r="D477" i="60"/>
  <c r="C477" i="60"/>
  <c r="A477" i="60"/>
  <c r="G476" i="60"/>
  <c r="H476" i="60" s="1"/>
  <c r="E476" i="60"/>
  <c r="D476" i="60"/>
  <c r="C476" i="60"/>
  <c r="A476" i="60"/>
  <c r="G474" i="60"/>
  <c r="H474" i="60" s="1"/>
  <c r="E474" i="60"/>
  <c r="D474" i="60"/>
  <c r="C474" i="60"/>
  <c r="A474" i="60"/>
  <c r="D473" i="60"/>
  <c r="C473" i="60"/>
  <c r="A471" i="60"/>
  <c r="A468" i="60"/>
  <c r="G467" i="60"/>
  <c r="H467" i="60" s="1"/>
  <c r="E467" i="60"/>
  <c r="D467" i="60"/>
  <c r="C467" i="60"/>
  <c r="A467" i="60"/>
  <c r="D466" i="60"/>
  <c r="C466" i="60"/>
  <c r="C460" i="60"/>
  <c r="A460" i="60"/>
  <c r="G459" i="60"/>
  <c r="H459" i="60" s="1"/>
  <c r="E459" i="60"/>
  <c r="D459" i="60"/>
  <c r="C459" i="60"/>
  <c r="A459" i="60"/>
  <c r="G458" i="60"/>
  <c r="H458" i="60" s="1"/>
  <c r="E458" i="60"/>
  <c r="D458" i="60"/>
  <c r="C458" i="60"/>
  <c r="A458" i="60"/>
  <c r="G457" i="60"/>
  <c r="H457" i="60" s="1"/>
  <c r="E457" i="60"/>
  <c r="D457" i="60"/>
  <c r="C457" i="60"/>
  <c r="A457" i="60"/>
  <c r="G456" i="60"/>
  <c r="H456" i="60" s="1"/>
  <c r="E456" i="60"/>
  <c r="D456" i="60"/>
  <c r="C456" i="60"/>
  <c r="A456" i="60"/>
  <c r="G455" i="60"/>
  <c r="H455" i="60" s="1"/>
  <c r="E455" i="60"/>
  <c r="D455" i="60"/>
  <c r="C455" i="60"/>
  <c r="A455" i="60"/>
  <c r="G431" i="60"/>
  <c r="H431" i="60" s="1"/>
  <c r="D431" i="60"/>
  <c r="C431" i="60"/>
  <c r="A431" i="60"/>
  <c r="G430" i="60"/>
  <c r="H430" i="60" s="1"/>
  <c r="E430" i="60"/>
  <c r="D430" i="60"/>
  <c r="C430" i="60"/>
  <c r="A430" i="60"/>
  <c r="G429" i="60"/>
  <c r="H429" i="60" s="1"/>
  <c r="E429" i="60"/>
  <c r="D429" i="60"/>
  <c r="C429" i="60"/>
  <c r="A429" i="60"/>
  <c r="G428" i="60"/>
  <c r="H428" i="60" s="1"/>
  <c r="E428" i="60"/>
  <c r="D428" i="60"/>
  <c r="C428" i="60"/>
  <c r="A428" i="60"/>
  <c r="D427" i="60"/>
  <c r="C427" i="60"/>
  <c r="D426" i="60"/>
  <c r="C426" i="60"/>
  <c r="G424" i="60"/>
  <c r="H424" i="60" s="1"/>
  <c r="E424" i="60"/>
  <c r="D424" i="60"/>
  <c r="C424" i="60"/>
  <c r="A424" i="60"/>
  <c r="G423" i="60"/>
  <c r="H423" i="60" s="1"/>
  <c r="E423" i="60"/>
  <c r="D423" i="60"/>
  <c r="C423" i="60"/>
  <c r="A423" i="60"/>
  <c r="G422" i="60"/>
  <c r="H422" i="60" s="1"/>
  <c r="E422" i="60"/>
  <c r="D422" i="60"/>
  <c r="C422" i="60"/>
  <c r="A422" i="60"/>
  <c r="G421" i="60"/>
  <c r="H421" i="60" s="1"/>
  <c r="E421" i="60"/>
  <c r="D421" i="60"/>
  <c r="C421" i="60"/>
  <c r="A421" i="60"/>
  <c r="G419" i="60"/>
  <c r="H419" i="60" s="1"/>
  <c r="E419" i="60"/>
  <c r="D419" i="60"/>
  <c r="C419" i="60"/>
  <c r="A419" i="60"/>
  <c r="G418" i="60"/>
  <c r="H418" i="60" s="1"/>
  <c r="E418" i="60"/>
  <c r="D418" i="60"/>
  <c r="C418" i="60"/>
  <c r="A418" i="60"/>
  <c r="G417" i="60"/>
  <c r="H417" i="60" s="1"/>
  <c r="E417" i="60"/>
  <c r="D417" i="60"/>
  <c r="C417" i="60"/>
  <c r="A417" i="60"/>
  <c r="G416" i="60"/>
  <c r="H416" i="60" s="1"/>
  <c r="E416" i="60"/>
  <c r="D416" i="60"/>
  <c r="C416" i="60"/>
  <c r="A416" i="60"/>
  <c r="D415" i="60"/>
  <c r="C415" i="60"/>
  <c r="G409" i="60"/>
  <c r="H409" i="60" s="1"/>
  <c r="E409" i="60"/>
  <c r="D409" i="60"/>
  <c r="C409" i="60"/>
  <c r="A409" i="60"/>
  <c r="G408" i="60"/>
  <c r="H408" i="60" s="1"/>
  <c r="E408" i="60"/>
  <c r="D408" i="60"/>
  <c r="C408" i="60"/>
  <c r="A408" i="60"/>
  <c r="D407" i="60"/>
  <c r="C407" i="60"/>
  <c r="G406" i="60"/>
  <c r="H406" i="60" s="1"/>
  <c r="E406" i="60"/>
  <c r="D406" i="60"/>
  <c r="C406" i="60"/>
  <c r="A406" i="60"/>
  <c r="G404" i="60"/>
  <c r="H404" i="60" s="1"/>
  <c r="E404" i="60"/>
  <c r="D404" i="60"/>
  <c r="C404" i="60"/>
  <c r="A404" i="60"/>
  <c r="G403" i="60"/>
  <c r="H403" i="60" s="1"/>
  <c r="E403" i="60"/>
  <c r="D403" i="60"/>
  <c r="C403" i="60"/>
  <c r="A403" i="60"/>
  <c r="G402" i="60"/>
  <c r="H402" i="60" s="1"/>
  <c r="E402" i="60"/>
  <c r="D402" i="60"/>
  <c r="C402" i="60"/>
  <c r="A402" i="60"/>
  <c r="G401" i="60"/>
  <c r="H401" i="60" s="1"/>
  <c r="E401" i="60"/>
  <c r="D401" i="60"/>
  <c r="C401" i="60"/>
  <c r="A401" i="60"/>
  <c r="D400" i="60"/>
  <c r="C400" i="60"/>
  <c r="G399" i="60"/>
  <c r="H399" i="60" s="1"/>
  <c r="E399" i="60"/>
  <c r="D399" i="60"/>
  <c r="C399" i="60"/>
  <c r="A399" i="60"/>
  <c r="G398" i="60"/>
  <c r="H398" i="60" s="1"/>
  <c r="E398" i="60"/>
  <c r="D398" i="60"/>
  <c r="C398" i="60"/>
  <c r="A398" i="60"/>
  <c r="G374" i="60"/>
  <c r="H374" i="60" s="1"/>
  <c r="D374" i="60"/>
  <c r="C374" i="60"/>
  <c r="A374" i="60"/>
  <c r="D373" i="60"/>
  <c r="C373" i="60"/>
  <c r="D361" i="60"/>
  <c r="C361" i="60"/>
  <c r="G359" i="60"/>
  <c r="H359" i="60" s="1"/>
  <c r="E359" i="60"/>
  <c r="D359" i="60"/>
  <c r="C359" i="60"/>
  <c r="A359" i="60"/>
  <c r="G358" i="60"/>
  <c r="H358" i="60" s="1"/>
  <c r="E358" i="60"/>
  <c r="D358" i="60"/>
  <c r="C358" i="60"/>
  <c r="A358" i="60"/>
  <c r="D357" i="60"/>
  <c r="C357" i="60"/>
  <c r="D356" i="60"/>
  <c r="C356" i="60"/>
  <c r="G354" i="60"/>
  <c r="H354" i="60" s="1"/>
  <c r="G351" i="60"/>
  <c r="H351" i="60" s="1"/>
  <c r="G349" i="60"/>
  <c r="H349" i="60" s="1"/>
  <c r="G347" i="60"/>
  <c r="H347" i="60" s="1"/>
  <c r="G345" i="60"/>
  <c r="H345" i="60" s="1"/>
  <c r="G342" i="60"/>
  <c r="H342" i="60" s="1"/>
  <c r="D341" i="60"/>
  <c r="C341" i="60"/>
  <c r="D340" i="60"/>
  <c r="C340" i="60"/>
  <c r="G338" i="60"/>
  <c r="H338" i="60" s="1"/>
  <c r="E338" i="60"/>
  <c r="D338" i="60"/>
  <c r="C338" i="60"/>
  <c r="A338" i="60"/>
  <c r="G337" i="60"/>
  <c r="H337" i="60" s="1"/>
  <c r="E337" i="60"/>
  <c r="D337" i="60"/>
  <c r="C337" i="60"/>
  <c r="A337" i="60"/>
  <c r="G336" i="60"/>
  <c r="H336" i="60" s="1"/>
  <c r="E336" i="60"/>
  <c r="D336" i="60"/>
  <c r="C336" i="60"/>
  <c r="A336" i="60"/>
  <c r="D335" i="60"/>
  <c r="C335" i="60"/>
  <c r="G334" i="60"/>
  <c r="H334" i="60" s="1"/>
  <c r="E334" i="60"/>
  <c r="D334" i="60"/>
  <c r="C334" i="60"/>
  <c r="A334" i="60"/>
  <c r="G333" i="60"/>
  <c r="H333" i="60" s="1"/>
  <c r="E333" i="60"/>
  <c r="D333" i="60"/>
  <c r="C333" i="60"/>
  <c r="A333" i="60"/>
  <c r="G332" i="60"/>
  <c r="H332" i="60" s="1"/>
  <c r="E332" i="60"/>
  <c r="D332" i="60"/>
  <c r="C332" i="60"/>
  <c r="A332" i="60"/>
  <c r="G331" i="60"/>
  <c r="H331" i="60" s="1"/>
  <c r="E331" i="60"/>
  <c r="D331" i="60"/>
  <c r="C331" i="60"/>
  <c r="A331" i="60"/>
  <c r="D330" i="60"/>
  <c r="C330" i="60"/>
  <c r="G329" i="60"/>
  <c r="H329" i="60" s="1"/>
  <c r="E329" i="60"/>
  <c r="D329" i="60"/>
  <c r="C329" i="60"/>
  <c r="A329" i="60"/>
  <c r="G328" i="60"/>
  <c r="H328" i="60" s="1"/>
  <c r="E328" i="60"/>
  <c r="D328" i="60"/>
  <c r="C328" i="60"/>
  <c r="A328" i="60"/>
  <c r="G326" i="60"/>
  <c r="H326" i="60" s="1"/>
  <c r="E326" i="60"/>
  <c r="D326" i="60"/>
  <c r="C326" i="60"/>
  <c r="A326" i="60"/>
  <c r="G325" i="60"/>
  <c r="H325" i="60" s="1"/>
  <c r="E325" i="60"/>
  <c r="D325" i="60"/>
  <c r="C325" i="60"/>
  <c r="A325" i="60"/>
  <c r="G324" i="60"/>
  <c r="H324" i="60" s="1"/>
  <c r="E324" i="60"/>
  <c r="D324" i="60"/>
  <c r="C324" i="60"/>
  <c r="A324" i="60"/>
  <c r="G323" i="60"/>
  <c r="H323" i="60" s="1"/>
  <c r="E323" i="60"/>
  <c r="D323" i="60"/>
  <c r="C323" i="60"/>
  <c r="A323" i="60"/>
  <c r="G322" i="60"/>
  <c r="H322" i="60" s="1"/>
  <c r="E322" i="60"/>
  <c r="D322" i="60"/>
  <c r="C322" i="60"/>
  <c r="A322" i="60"/>
  <c r="G321" i="60"/>
  <c r="H321" i="60" s="1"/>
  <c r="E321" i="60"/>
  <c r="D321" i="60"/>
  <c r="C321" i="60"/>
  <c r="A321" i="60"/>
  <c r="G320" i="60"/>
  <c r="H320" i="60" s="1"/>
  <c r="E320" i="60"/>
  <c r="D320" i="60"/>
  <c r="C320" i="60"/>
  <c r="A320" i="60"/>
  <c r="D319" i="60"/>
  <c r="C319" i="60"/>
  <c r="G318" i="60"/>
  <c r="H318" i="60" s="1"/>
  <c r="E318" i="60"/>
  <c r="D318" i="60"/>
  <c r="C318" i="60"/>
  <c r="A318" i="60"/>
  <c r="G316" i="60"/>
  <c r="H316" i="60" s="1"/>
  <c r="E316" i="60"/>
  <c r="D316" i="60"/>
  <c r="C316" i="60"/>
  <c r="A316" i="60"/>
  <c r="G315" i="60"/>
  <c r="H315" i="60" s="1"/>
  <c r="E315" i="60"/>
  <c r="D315" i="60"/>
  <c r="C315" i="60"/>
  <c r="A315" i="60"/>
  <c r="G314" i="60"/>
  <c r="H314" i="60" s="1"/>
  <c r="E314" i="60"/>
  <c r="D314" i="60"/>
  <c r="C314" i="60"/>
  <c r="A314" i="60"/>
  <c r="G313" i="60"/>
  <c r="H313" i="60" s="1"/>
  <c r="E313" i="60"/>
  <c r="D313" i="60"/>
  <c r="C313" i="60"/>
  <c r="A313" i="60"/>
  <c r="D312" i="60"/>
  <c r="C312" i="60"/>
  <c r="D311" i="60"/>
  <c r="C311" i="60"/>
  <c r="G309" i="60"/>
  <c r="H309" i="60" s="1"/>
  <c r="E309" i="60"/>
  <c r="D309" i="60"/>
  <c r="C309" i="60"/>
  <c r="A309" i="60"/>
  <c r="G306" i="60"/>
  <c r="H306" i="60" s="1"/>
  <c r="E306" i="60"/>
  <c r="D306" i="60"/>
  <c r="C306" i="60"/>
  <c r="A306" i="60"/>
  <c r="G305" i="60"/>
  <c r="H305" i="60" s="1"/>
  <c r="E305" i="60"/>
  <c r="D305" i="60"/>
  <c r="C305" i="60"/>
  <c r="A305" i="60"/>
  <c r="G304" i="60"/>
  <c r="H304" i="60" s="1"/>
  <c r="E304" i="60"/>
  <c r="D304" i="60"/>
  <c r="C304" i="60"/>
  <c r="A304" i="60"/>
  <c r="G303" i="60"/>
  <c r="H303" i="60" s="1"/>
  <c r="E303" i="60"/>
  <c r="D303" i="60"/>
  <c r="C303" i="60"/>
  <c r="A303" i="60"/>
  <c r="G302" i="60"/>
  <c r="H302" i="60" s="1"/>
  <c r="E302" i="60"/>
  <c r="D302" i="60"/>
  <c r="C302" i="60"/>
  <c r="A302" i="60"/>
  <c r="G301" i="60"/>
  <c r="H301" i="60" s="1"/>
  <c r="E301" i="60"/>
  <c r="D301" i="60"/>
  <c r="C301" i="60"/>
  <c r="A301" i="60"/>
  <c r="G300" i="60"/>
  <c r="H300" i="60" s="1"/>
  <c r="E300" i="60"/>
  <c r="D300" i="60"/>
  <c r="C300" i="60"/>
  <c r="A300" i="60"/>
  <c r="G299" i="60"/>
  <c r="H299" i="60" s="1"/>
  <c r="E299" i="60"/>
  <c r="D299" i="60"/>
  <c r="C299" i="60"/>
  <c r="A299" i="60"/>
  <c r="G298" i="60"/>
  <c r="H298" i="60" s="1"/>
  <c r="E298" i="60"/>
  <c r="D298" i="60"/>
  <c r="C298" i="60"/>
  <c r="A298" i="60"/>
  <c r="G297" i="60"/>
  <c r="H297" i="60" s="1"/>
  <c r="E297" i="60"/>
  <c r="D297" i="60"/>
  <c r="C297" i="60"/>
  <c r="A297" i="60"/>
  <c r="G296" i="60"/>
  <c r="H296" i="60" s="1"/>
  <c r="E296" i="60"/>
  <c r="D296" i="60"/>
  <c r="C296" i="60"/>
  <c r="A296" i="60"/>
  <c r="G295" i="60"/>
  <c r="H295" i="60" s="1"/>
  <c r="E295" i="60"/>
  <c r="D295" i="60"/>
  <c r="C295" i="60"/>
  <c r="A295" i="60"/>
  <c r="D294" i="60"/>
  <c r="C294" i="60"/>
  <c r="G293" i="60"/>
  <c r="H293" i="60" s="1"/>
  <c r="A293" i="60"/>
  <c r="G292" i="60"/>
  <c r="H292" i="60" s="1"/>
  <c r="A292" i="60"/>
  <c r="G291" i="60"/>
  <c r="H291" i="60" s="1"/>
  <c r="A291" i="60"/>
  <c r="G290" i="60"/>
  <c r="H290" i="60" s="1"/>
  <c r="A290" i="60"/>
  <c r="G287" i="60"/>
  <c r="H287" i="60" s="1"/>
  <c r="A287" i="60"/>
  <c r="G285" i="60"/>
  <c r="H285" i="60" s="1"/>
  <c r="E285" i="60"/>
  <c r="D285" i="60"/>
  <c r="C285" i="60"/>
  <c r="A285" i="60"/>
  <c r="D284" i="60"/>
  <c r="C284" i="60"/>
  <c r="G283" i="60"/>
  <c r="H283" i="60" s="1"/>
  <c r="E283" i="60"/>
  <c r="D283" i="60"/>
  <c r="C283" i="60"/>
  <c r="A283" i="60"/>
  <c r="G282" i="60"/>
  <c r="E282" i="60"/>
  <c r="D282" i="60"/>
  <c r="C282" i="60"/>
  <c r="A282" i="60"/>
  <c r="G281" i="60"/>
  <c r="E281" i="60"/>
  <c r="D281" i="60"/>
  <c r="C281" i="60"/>
  <c r="A281" i="60"/>
  <c r="G280" i="60"/>
  <c r="H280" i="60" s="1"/>
  <c r="E280" i="60"/>
  <c r="D280" i="60"/>
  <c r="C280" i="60"/>
  <c r="A280" i="60"/>
  <c r="G279" i="60"/>
  <c r="H279" i="60" s="1"/>
  <c r="E279" i="60"/>
  <c r="D279" i="60"/>
  <c r="C279" i="60"/>
  <c r="A279" i="60"/>
  <c r="G278" i="60"/>
  <c r="H278" i="60" s="1"/>
  <c r="E278" i="60"/>
  <c r="D278" i="60"/>
  <c r="C278" i="60"/>
  <c r="A278" i="60"/>
  <c r="D277" i="60"/>
  <c r="C277" i="60"/>
  <c r="G276" i="60"/>
  <c r="H276" i="60" s="1"/>
  <c r="E276" i="60"/>
  <c r="D276" i="60"/>
  <c r="C276" i="60"/>
  <c r="A276" i="60"/>
  <c r="G272" i="60"/>
  <c r="H272" i="60" s="1"/>
  <c r="E272" i="60"/>
  <c r="D272" i="60"/>
  <c r="C272" i="60"/>
  <c r="A272" i="60"/>
  <c r="G271" i="60"/>
  <c r="H271" i="60" s="1"/>
  <c r="E271" i="60"/>
  <c r="D271" i="60"/>
  <c r="C271" i="60"/>
  <c r="A271" i="60"/>
  <c r="G270" i="60"/>
  <c r="H270" i="60" s="1"/>
  <c r="E270" i="60"/>
  <c r="D270" i="60"/>
  <c r="C270" i="60"/>
  <c r="A270" i="60"/>
  <c r="G269" i="60"/>
  <c r="H269" i="60" s="1"/>
  <c r="E269" i="60"/>
  <c r="D269" i="60"/>
  <c r="C269" i="60"/>
  <c r="A269" i="60"/>
  <c r="G268" i="60"/>
  <c r="H268" i="60" s="1"/>
  <c r="E268" i="60"/>
  <c r="D268" i="60"/>
  <c r="C268" i="60"/>
  <c r="A268" i="60"/>
  <c r="G267" i="60"/>
  <c r="H267" i="60" s="1"/>
  <c r="E267" i="60"/>
  <c r="D267" i="60"/>
  <c r="C267" i="60"/>
  <c r="A267" i="60"/>
  <c r="G266" i="60"/>
  <c r="H266" i="60" s="1"/>
  <c r="E266" i="60"/>
  <c r="D266" i="60"/>
  <c r="C266" i="60"/>
  <c r="A266" i="60"/>
  <c r="G265" i="60"/>
  <c r="H265" i="60" s="1"/>
  <c r="E265" i="60"/>
  <c r="D265" i="60"/>
  <c r="C265" i="60"/>
  <c r="A265" i="60"/>
  <c r="G264" i="60"/>
  <c r="H264" i="60" s="1"/>
  <c r="E264" i="60"/>
  <c r="D264" i="60"/>
  <c r="C264" i="60"/>
  <c r="A264" i="60"/>
  <c r="G263" i="60"/>
  <c r="H263" i="60" s="1"/>
  <c r="E263" i="60"/>
  <c r="D263" i="60"/>
  <c r="C263" i="60"/>
  <c r="A263" i="60"/>
  <c r="G262" i="60"/>
  <c r="H262" i="60" s="1"/>
  <c r="E262" i="60"/>
  <c r="D262" i="60"/>
  <c r="C262" i="60"/>
  <c r="A262" i="60"/>
  <c r="D261" i="60"/>
  <c r="C261" i="60"/>
  <c r="D260" i="60"/>
  <c r="C260" i="60"/>
  <c r="G258" i="60"/>
  <c r="H258" i="60" s="1"/>
  <c r="E258" i="60"/>
  <c r="D258" i="60"/>
  <c r="C258" i="60"/>
  <c r="A258" i="60"/>
  <c r="G255" i="60"/>
  <c r="H255" i="60" s="1"/>
  <c r="E255" i="60"/>
  <c r="D255" i="60"/>
  <c r="C255" i="60"/>
  <c r="A255" i="60"/>
  <c r="G254" i="60"/>
  <c r="H254" i="60" s="1"/>
  <c r="E254" i="60"/>
  <c r="D254" i="60"/>
  <c r="C254" i="60"/>
  <c r="A254" i="60"/>
  <c r="G253" i="60"/>
  <c r="H253" i="60" s="1"/>
  <c r="E253" i="60"/>
  <c r="D253" i="60"/>
  <c r="C253" i="60"/>
  <c r="A253" i="60"/>
  <c r="G252" i="60"/>
  <c r="H252" i="60" s="1"/>
  <c r="E252" i="60"/>
  <c r="D252" i="60"/>
  <c r="C252" i="60"/>
  <c r="A252" i="60"/>
  <c r="G251" i="60"/>
  <c r="H251" i="60" s="1"/>
  <c r="E251" i="60"/>
  <c r="D251" i="60"/>
  <c r="C251" i="60"/>
  <c r="A251" i="60"/>
  <c r="G250" i="60"/>
  <c r="H250" i="60" s="1"/>
  <c r="E250" i="60"/>
  <c r="D250" i="60"/>
  <c r="C250" i="60"/>
  <c r="A250" i="60"/>
  <c r="G249" i="60"/>
  <c r="H249" i="60" s="1"/>
  <c r="E249" i="60"/>
  <c r="D249" i="60"/>
  <c r="C249" i="60"/>
  <c r="A249" i="60"/>
  <c r="G248" i="60"/>
  <c r="H248" i="60" s="1"/>
  <c r="E248" i="60"/>
  <c r="D248" i="60"/>
  <c r="C248" i="60"/>
  <c r="A248" i="60"/>
  <c r="G247" i="60"/>
  <c r="H247" i="60" s="1"/>
  <c r="E247" i="60"/>
  <c r="D247" i="60"/>
  <c r="C247" i="60"/>
  <c r="A247" i="60"/>
  <c r="G246" i="60"/>
  <c r="H246" i="60" s="1"/>
  <c r="E246" i="60"/>
  <c r="D246" i="60"/>
  <c r="C246" i="60"/>
  <c r="A246" i="60"/>
  <c r="G245" i="60"/>
  <c r="H245" i="60" s="1"/>
  <c r="E245" i="60"/>
  <c r="D245" i="60"/>
  <c r="C245" i="60"/>
  <c r="A245" i="60"/>
  <c r="G244" i="60"/>
  <c r="H244" i="60" s="1"/>
  <c r="E244" i="60"/>
  <c r="D244" i="60"/>
  <c r="C244" i="60"/>
  <c r="A244" i="60"/>
  <c r="G243" i="60"/>
  <c r="H243" i="60" s="1"/>
  <c r="E243" i="60"/>
  <c r="D243" i="60"/>
  <c r="C243" i="60"/>
  <c r="A243" i="60"/>
  <c r="G242" i="60"/>
  <c r="H242" i="60" s="1"/>
  <c r="E242" i="60"/>
  <c r="D242" i="60"/>
  <c r="C242" i="60"/>
  <c r="A242" i="60"/>
  <c r="G241" i="60"/>
  <c r="H241" i="60" s="1"/>
  <c r="E241" i="60"/>
  <c r="D241" i="60"/>
  <c r="C241" i="60"/>
  <c r="A241" i="60"/>
  <c r="G240" i="60"/>
  <c r="H240" i="60" s="1"/>
  <c r="E240" i="60"/>
  <c r="D240" i="60"/>
  <c r="C240" i="60"/>
  <c r="A240" i="60"/>
  <c r="G239" i="60"/>
  <c r="H239" i="60" s="1"/>
  <c r="E239" i="60"/>
  <c r="D239" i="60"/>
  <c r="C239" i="60"/>
  <c r="A239" i="60"/>
  <c r="G238" i="60"/>
  <c r="H238" i="60" s="1"/>
  <c r="E238" i="60"/>
  <c r="D238" i="60"/>
  <c r="C238" i="60"/>
  <c r="A238" i="60"/>
  <c r="G237" i="60"/>
  <c r="H237" i="60" s="1"/>
  <c r="E237" i="60"/>
  <c r="D237" i="60"/>
  <c r="C237" i="60"/>
  <c r="A237" i="60"/>
  <c r="G236" i="60"/>
  <c r="H236" i="60" s="1"/>
  <c r="E236" i="60"/>
  <c r="D236" i="60"/>
  <c r="C236" i="60"/>
  <c r="A236" i="60"/>
  <c r="G235" i="60"/>
  <c r="H235" i="60" s="1"/>
  <c r="E235" i="60"/>
  <c r="D235" i="60"/>
  <c r="C235" i="60"/>
  <c r="A235" i="60"/>
  <c r="G233" i="60"/>
  <c r="H233" i="60" s="1"/>
  <c r="E233" i="60"/>
  <c r="D233" i="60"/>
  <c r="C233" i="60"/>
  <c r="A233" i="60"/>
  <c r="G232" i="60"/>
  <c r="H232" i="60" s="1"/>
  <c r="E232" i="60"/>
  <c r="D232" i="60"/>
  <c r="C232" i="60"/>
  <c r="A232" i="60"/>
  <c r="D231" i="60"/>
  <c r="C231" i="60"/>
  <c r="H230" i="60"/>
  <c r="A230" i="60"/>
  <c r="H225" i="60"/>
  <c r="A225" i="60"/>
  <c r="H224" i="60"/>
  <c r="A224" i="60"/>
  <c r="H223" i="60"/>
  <c r="A223" i="60"/>
  <c r="H222" i="60"/>
  <c r="A222" i="60"/>
  <c r="H221" i="60"/>
  <c r="A221" i="60"/>
  <c r="H220" i="60"/>
  <c r="A220" i="60"/>
  <c r="G219" i="60"/>
  <c r="H219" i="60" s="1"/>
  <c r="E219" i="60"/>
  <c r="D219" i="60"/>
  <c r="A219" i="60"/>
  <c r="G218" i="60"/>
  <c r="H218" i="60" s="1"/>
  <c r="E218" i="60"/>
  <c r="D218" i="60"/>
  <c r="C218" i="60"/>
  <c r="A218" i="60"/>
  <c r="G217" i="60"/>
  <c r="H217" i="60" s="1"/>
  <c r="E217" i="60"/>
  <c r="D217" i="60"/>
  <c r="C217" i="60"/>
  <c r="A217" i="60"/>
  <c r="G216" i="60"/>
  <c r="H216" i="60" s="1"/>
  <c r="E216" i="60"/>
  <c r="D216" i="60"/>
  <c r="C216" i="60"/>
  <c r="A216" i="60"/>
  <c r="D215" i="60"/>
  <c r="C215" i="60"/>
  <c r="D214" i="60"/>
  <c r="C214" i="60"/>
  <c r="G212" i="60"/>
  <c r="H212" i="60" s="1"/>
  <c r="E212" i="60"/>
  <c r="D212" i="60"/>
  <c r="C212" i="60"/>
  <c r="A212" i="60"/>
  <c r="G210" i="60"/>
  <c r="H210" i="60" s="1"/>
  <c r="E210" i="60"/>
  <c r="D210" i="60"/>
  <c r="C210" i="60"/>
  <c r="A210" i="60"/>
  <c r="G209" i="60"/>
  <c r="H209" i="60" s="1"/>
  <c r="E209" i="60"/>
  <c r="D209" i="60"/>
  <c r="C209" i="60"/>
  <c r="A209" i="60"/>
  <c r="G208" i="60"/>
  <c r="H208" i="60" s="1"/>
  <c r="E208" i="60"/>
  <c r="D208" i="60"/>
  <c r="C208" i="60"/>
  <c r="A208" i="60"/>
  <c r="G207" i="60"/>
  <c r="H207" i="60" s="1"/>
  <c r="E207" i="60"/>
  <c r="D207" i="60"/>
  <c r="C207" i="60"/>
  <c r="A207" i="60"/>
  <c r="G206" i="60"/>
  <c r="H206" i="60" s="1"/>
  <c r="E206" i="60"/>
  <c r="D206" i="60"/>
  <c r="C206" i="60"/>
  <c r="A206" i="60"/>
  <c r="G205" i="60"/>
  <c r="H205" i="60" s="1"/>
  <c r="E205" i="60"/>
  <c r="D205" i="60"/>
  <c r="C205" i="60"/>
  <c r="A205" i="60"/>
  <c r="G204" i="60"/>
  <c r="H204" i="60" s="1"/>
  <c r="E204" i="60"/>
  <c r="D204" i="60"/>
  <c r="C204" i="60"/>
  <c r="A204" i="60"/>
  <c r="G203" i="60"/>
  <c r="H203" i="60" s="1"/>
  <c r="E203" i="60"/>
  <c r="D203" i="60"/>
  <c r="C203" i="60"/>
  <c r="A203" i="60"/>
  <c r="G202" i="60"/>
  <c r="H202" i="60" s="1"/>
  <c r="E202" i="60"/>
  <c r="D202" i="60"/>
  <c r="C202" i="60"/>
  <c r="A202" i="60"/>
  <c r="G201" i="60"/>
  <c r="H201" i="60" s="1"/>
  <c r="E201" i="60"/>
  <c r="D201" i="60"/>
  <c r="C201" i="60"/>
  <c r="A201" i="60"/>
  <c r="G200" i="60"/>
  <c r="H200" i="60" s="1"/>
  <c r="E200" i="60"/>
  <c r="D200" i="60"/>
  <c r="C200" i="60"/>
  <c r="A200" i="60"/>
  <c r="G199" i="60"/>
  <c r="H199" i="60" s="1"/>
  <c r="E199" i="60"/>
  <c r="D199" i="60"/>
  <c r="C199" i="60"/>
  <c r="A199" i="60"/>
  <c r="G198" i="60"/>
  <c r="H198" i="60" s="1"/>
  <c r="E198" i="60"/>
  <c r="D198" i="60"/>
  <c r="C198" i="60"/>
  <c r="A198" i="60"/>
  <c r="G197" i="60"/>
  <c r="H197" i="60" s="1"/>
  <c r="E197" i="60"/>
  <c r="D197" i="60"/>
  <c r="C197" i="60"/>
  <c r="A197" i="60"/>
  <c r="G196" i="60"/>
  <c r="H196" i="60" s="1"/>
  <c r="E196" i="60"/>
  <c r="D196" i="60"/>
  <c r="C196" i="60"/>
  <c r="A196" i="60"/>
  <c r="G195" i="60"/>
  <c r="H195" i="60" s="1"/>
  <c r="E195" i="60"/>
  <c r="D195" i="60"/>
  <c r="C195" i="60"/>
  <c r="A195" i="60"/>
  <c r="G194" i="60"/>
  <c r="H194" i="60" s="1"/>
  <c r="E194" i="60"/>
  <c r="D194" i="60"/>
  <c r="C194" i="60"/>
  <c r="A194" i="60"/>
  <c r="G193" i="60"/>
  <c r="H193" i="60" s="1"/>
  <c r="E193" i="60"/>
  <c r="D193" i="60"/>
  <c r="C193" i="60"/>
  <c r="A193" i="60"/>
  <c r="G192" i="60"/>
  <c r="H192" i="60" s="1"/>
  <c r="E192" i="60"/>
  <c r="D192" i="60"/>
  <c r="C192" i="60"/>
  <c r="A192" i="60"/>
  <c r="G191" i="60"/>
  <c r="H191" i="60" s="1"/>
  <c r="E191" i="60"/>
  <c r="D191" i="60"/>
  <c r="C191" i="60"/>
  <c r="A191" i="60"/>
  <c r="G190" i="60"/>
  <c r="H190" i="60" s="1"/>
  <c r="E190" i="60"/>
  <c r="D190" i="60"/>
  <c r="C190" i="60"/>
  <c r="A190" i="60"/>
  <c r="G189" i="60"/>
  <c r="H189" i="60" s="1"/>
  <c r="E189" i="60"/>
  <c r="D189" i="60"/>
  <c r="C189" i="60"/>
  <c r="A189" i="60"/>
  <c r="G188" i="60"/>
  <c r="H188" i="60" s="1"/>
  <c r="E188" i="60"/>
  <c r="D188" i="60"/>
  <c r="C188" i="60"/>
  <c r="A188" i="60"/>
  <c r="G187" i="60"/>
  <c r="H187" i="60" s="1"/>
  <c r="E187" i="60"/>
  <c r="D187" i="60"/>
  <c r="C187" i="60"/>
  <c r="A187" i="60"/>
  <c r="G186" i="60"/>
  <c r="H186" i="60" s="1"/>
  <c r="E186" i="60"/>
  <c r="D186" i="60"/>
  <c r="C186" i="60"/>
  <c r="A186" i="60"/>
  <c r="G185" i="60"/>
  <c r="H185" i="60" s="1"/>
  <c r="E185" i="60"/>
  <c r="D185" i="60"/>
  <c r="C185" i="60"/>
  <c r="A185" i="60"/>
  <c r="G184" i="60"/>
  <c r="H184" i="60" s="1"/>
  <c r="E184" i="60"/>
  <c r="D184" i="60"/>
  <c r="C184" i="60"/>
  <c r="A184" i="60"/>
  <c r="G183" i="60"/>
  <c r="H183" i="60" s="1"/>
  <c r="E183" i="60"/>
  <c r="D183" i="60"/>
  <c r="C183" i="60"/>
  <c r="A183" i="60"/>
  <c r="D182" i="60"/>
  <c r="C182" i="60"/>
  <c r="A182" i="60"/>
  <c r="G181" i="60"/>
  <c r="H181" i="60" s="1"/>
  <c r="E181" i="60"/>
  <c r="D181" i="60"/>
  <c r="C181" i="60"/>
  <c r="A181" i="60"/>
  <c r="G180" i="60"/>
  <c r="H180" i="60" s="1"/>
  <c r="E180" i="60"/>
  <c r="D180" i="60"/>
  <c r="C180" i="60"/>
  <c r="A180" i="60"/>
  <c r="G179" i="60"/>
  <c r="H179" i="60" s="1"/>
  <c r="E179" i="60"/>
  <c r="D179" i="60"/>
  <c r="C179" i="60"/>
  <c r="A179" i="60"/>
  <c r="G178" i="60"/>
  <c r="H178" i="60" s="1"/>
  <c r="E178" i="60"/>
  <c r="D178" i="60"/>
  <c r="C178" i="60"/>
  <c r="A178" i="60"/>
  <c r="G177" i="60"/>
  <c r="H177" i="60" s="1"/>
  <c r="E177" i="60"/>
  <c r="D177" i="60"/>
  <c r="C177" i="60"/>
  <c r="A177" i="60"/>
  <c r="G176" i="60"/>
  <c r="H176" i="60" s="1"/>
  <c r="E176" i="60"/>
  <c r="D176" i="60"/>
  <c r="C176" i="60"/>
  <c r="A176" i="60"/>
  <c r="G175" i="60"/>
  <c r="H175" i="60" s="1"/>
  <c r="E175" i="60"/>
  <c r="D175" i="60"/>
  <c r="C175" i="60"/>
  <c r="A175" i="60"/>
  <c r="G174" i="60"/>
  <c r="H174" i="60" s="1"/>
  <c r="E174" i="60"/>
  <c r="D174" i="60"/>
  <c r="C174" i="60"/>
  <c r="A174" i="60"/>
  <c r="G173" i="60"/>
  <c r="H173" i="60" s="1"/>
  <c r="E173" i="60"/>
  <c r="D173" i="60"/>
  <c r="C173" i="60"/>
  <c r="A173" i="60"/>
  <c r="G172" i="60"/>
  <c r="H172" i="60" s="1"/>
  <c r="E172" i="60"/>
  <c r="D172" i="60"/>
  <c r="C172" i="60"/>
  <c r="A172" i="60"/>
  <c r="G171" i="60"/>
  <c r="H171" i="60" s="1"/>
  <c r="E171" i="60"/>
  <c r="D171" i="60"/>
  <c r="C171" i="60"/>
  <c r="A171" i="60"/>
  <c r="G170" i="60"/>
  <c r="H170" i="60" s="1"/>
  <c r="E170" i="60"/>
  <c r="D170" i="60"/>
  <c r="C170" i="60"/>
  <c r="A170" i="60"/>
  <c r="G169" i="60"/>
  <c r="H169" i="60" s="1"/>
  <c r="E169" i="60"/>
  <c r="D169" i="60"/>
  <c r="C169" i="60"/>
  <c r="A169" i="60"/>
  <c r="G168" i="60"/>
  <c r="H168" i="60" s="1"/>
  <c r="E168" i="60"/>
  <c r="D168" i="60"/>
  <c r="C168" i="60"/>
  <c r="A168" i="60"/>
  <c r="G167" i="60"/>
  <c r="H167" i="60" s="1"/>
  <c r="E167" i="60"/>
  <c r="D167" i="60"/>
  <c r="C167" i="60"/>
  <c r="A167" i="60"/>
  <c r="G166" i="60"/>
  <c r="H166" i="60" s="1"/>
  <c r="E166" i="60"/>
  <c r="D166" i="60"/>
  <c r="C166" i="60"/>
  <c r="A166" i="60"/>
  <c r="G165" i="60"/>
  <c r="H165" i="60" s="1"/>
  <c r="E165" i="60"/>
  <c r="D165" i="60"/>
  <c r="C165" i="60"/>
  <c r="A165" i="60"/>
  <c r="G164" i="60"/>
  <c r="H164" i="60" s="1"/>
  <c r="E164" i="60"/>
  <c r="D164" i="60"/>
  <c r="C164" i="60"/>
  <c r="A164" i="60"/>
  <c r="G163" i="60"/>
  <c r="H163" i="60" s="1"/>
  <c r="E163" i="60"/>
  <c r="D163" i="60"/>
  <c r="C163" i="60"/>
  <c r="A163" i="60"/>
  <c r="G162" i="60"/>
  <c r="H162" i="60" s="1"/>
  <c r="E162" i="60"/>
  <c r="D162" i="60"/>
  <c r="C162" i="60"/>
  <c r="A162" i="60"/>
  <c r="G161" i="60"/>
  <c r="H161" i="60" s="1"/>
  <c r="E161" i="60"/>
  <c r="D161" i="60"/>
  <c r="C161" i="60"/>
  <c r="A161" i="60"/>
  <c r="G160" i="60"/>
  <c r="H160" i="60" s="1"/>
  <c r="E160" i="60"/>
  <c r="D160" i="60"/>
  <c r="C160" i="60"/>
  <c r="A160" i="60"/>
  <c r="G159" i="60"/>
  <c r="H159" i="60" s="1"/>
  <c r="E159" i="60"/>
  <c r="D159" i="60"/>
  <c r="C159" i="60"/>
  <c r="A159" i="60"/>
  <c r="D158" i="60"/>
  <c r="C158" i="60"/>
  <c r="A158" i="60"/>
  <c r="D157" i="60"/>
  <c r="C157" i="60"/>
  <c r="G156" i="60"/>
  <c r="H156" i="60" s="1"/>
  <c r="E156" i="60"/>
  <c r="D156" i="60"/>
  <c r="C156" i="60"/>
  <c r="A156" i="60"/>
  <c r="G155" i="60"/>
  <c r="H155" i="60" s="1"/>
  <c r="E155" i="60"/>
  <c r="D155" i="60"/>
  <c r="C155" i="60"/>
  <c r="A155" i="60"/>
  <c r="G154" i="60"/>
  <c r="H154" i="60" s="1"/>
  <c r="E154" i="60"/>
  <c r="D154" i="60"/>
  <c r="C154" i="60"/>
  <c r="A154" i="60"/>
  <c r="G153" i="60"/>
  <c r="H153" i="60" s="1"/>
  <c r="E153" i="60"/>
  <c r="D153" i="60"/>
  <c r="C153" i="60"/>
  <c r="A153" i="60"/>
  <c r="G152" i="60"/>
  <c r="H152" i="60" s="1"/>
  <c r="E152" i="60"/>
  <c r="D152" i="60"/>
  <c r="C152" i="60"/>
  <c r="A152" i="60"/>
  <c r="G151" i="60"/>
  <c r="H151" i="60" s="1"/>
  <c r="E151" i="60"/>
  <c r="D151" i="60"/>
  <c r="C151" i="60"/>
  <c r="A151" i="60"/>
  <c r="G150" i="60"/>
  <c r="H150" i="60" s="1"/>
  <c r="E150" i="60"/>
  <c r="D150" i="60"/>
  <c r="C150" i="60"/>
  <c r="A150" i="60"/>
  <c r="G149" i="60"/>
  <c r="H149" i="60" s="1"/>
  <c r="E149" i="60"/>
  <c r="D149" i="60"/>
  <c r="C149" i="60"/>
  <c r="A149" i="60"/>
  <c r="G148" i="60"/>
  <c r="H148" i="60" s="1"/>
  <c r="E148" i="60"/>
  <c r="D148" i="60"/>
  <c r="C148" i="60"/>
  <c r="A148" i="60"/>
  <c r="G147" i="60"/>
  <c r="H147" i="60" s="1"/>
  <c r="E147" i="60"/>
  <c r="D147" i="60"/>
  <c r="C147" i="60"/>
  <c r="A147" i="60"/>
  <c r="G146" i="60"/>
  <c r="H146" i="60" s="1"/>
  <c r="E146" i="60"/>
  <c r="D146" i="60"/>
  <c r="C146" i="60"/>
  <c r="A146" i="60"/>
  <c r="G145" i="60"/>
  <c r="H145" i="60" s="1"/>
  <c r="E145" i="60"/>
  <c r="D145" i="60"/>
  <c r="C145" i="60"/>
  <c r="A145" i="60"/>
  <c r="G144" i="60"/>
  <c r="H144" i="60" s="1"/>
  <c r="E144" i="60"/>
  <c r="D144" i="60"/>
  <c r="C144" i="60"/>
  <c r="A144" i="60"/>
  <c r="G143" i="60"/>
  <c r="H143" i="60" s="1"/>
  <c r="E143" i="60"/>
  <c r="D143" i="60"/>
  <c r="C143" i="60"/>
  <c r="A143" i="60"/>
  <c r="G142" i="60"/>
  <c r="H142" i="60" s="1"/>
  <c r="E142" i="60"/>
  <c r="D142" i="60"/>
  <c r="C142" i="60"/>
  <c r="A142" i="60"/>
  <c r="G141" i="60"/>
  <c r="H141" i="60" s="1"/>
  <c r="E141" i="60"/>
  <c r="D141" i="60"/>
  <c r="C141" i="60"/>
  <c r="A141" i="60"/>
  <c r="G140" i="60"/>
  <c r="H140" i="60" s="1"/>
  <c r="E140" i="60"/>
  <c r="D140" i="60"/>
  <c r="C140" i="60"/>
  <c r="A140" i="60"/>
  <c r="G139" i="60"/>
  <c r="H139" i="60" s="1"/>
  <c r="E139" i="60"/>
  <c r="D139" i="60"/>
  <c r="C139" i="60"/>
  <c r="A139" i="60"/>
  <c r="G138" i="60"/>
  <c r="H138" i="60" s="1"/>
  <c r="E138" i="60"/>
  <c r="D138" i="60"/>
  <c r="C138" i="60"/>
  <c r="A138" i="60"/>
  <c r="G137" i="60"/>
  <c r="H137" i="60" s="1"/>
  <c r="E137" i="60"/>
  <c r="D137" i="60"/>
  <c r="C137" i="60"/>
  <c r="A137" i="60"/>
  <c r="G136" i="60"/>
  <c r="H136" i="60" s="1"/>
  <c r="E136" i="60"/>
  <c r="D136" i="60"/>
  <c r="C136" i="60"/>
  <c r="A136" i="60"/>
  <c r="G135" i="60"/>
  <c r="H135" i="60" s="1"/>
  <c r="E135" i="60"/>
  <c r="D135" i="60"/>
  <c r="C135" i="60"/>
  <c r="A135" i="60"/>
  <c r="G134" i="60"/>
  <c r="H134" i="60" s="1"/>
  <c r="E134" i="60"/>
  <c r="D134" i="60"/>
  <c r="C134" i="60"/>
  <c r="A134" i="60"/>
  <c r="D133" i="60"/>
  <c r="C133" i="60"/>
  <c r="A133" i="60"/>
  <c r="G132" i="60"/>
  <c r="H132" i="60" s="1"/>
  <c r="E132" i="60"/>
  <c r="D132" i="60"/>
  <c r="C132" i="60"/>
  <c r="A132" i="60"/>
  <c r="G131" i="60"/>
  <c r="H131" i="60" s="1"/>
  <c r="E131" i="60"/>
  <c r="D131" i="60"/>
  <c r="C131" i="60"/>
  <c r="A131" i="60"/>
  <c r="G130" i="60"/>
  <c r="H130" i="60" s="1"/>
  <c r="E130" i="60"/>
  <c r="D130" i="60"/>
  <c r="C130" i="60"/>
  <c r="A130" i="60"/>
  <c r="G129" i="60"/>
  <c r="H129" i="60" s="1"/>
  <c r="E129" i="60"/>
  <c r="D129" i="60"/>
  <c r="C129" i="60"/>
  <c r="A129" i="60"/>
  <c r="G128" i="60"/>
  <c r="H128" i="60" s="1"/>
  <c r="E128" i="60"/>
  <c r="D128" i="60"/>
  <c r="C128" i="60"/>
  <c r="A128" i="60"/>
  <c r="G127" i="60"/>
  <c r="H127" i="60" s="1"/>
  <c r="E127" i="60"/>
  <c r="D127" i="60"/>
  <c r="C127" i="60"/>
  <c r="A127" i="60"/>
  <c r="G126" i="60"/>
  <c r="H126" i="60" s="1"/>
  <c r="E126" i="60"/>
  <c r="D126" i="60"/>
  <c r="C126" i="60"/>
  <c r="A126" i="60"/>
  <c r="G125" i="60"/>
  <c r="H125" i="60" s="1"/>
  <c r="E125" i="60"/>
  <c r="D125" i="60"/>
  <c r="C125" i="60"/>
  <c r="A125" i="60"/>
  <c r="G124" i="60"/>
  <c r="H124" i="60" s="1"/>
  <c r="E124" i="60"/>
  <c r="D124" i="60"/>
  <c r="C124" i="60"/>
  <c r="A124" i="60"/>
  <c r="G123" i="60"/>
  <c r="H123" i="60" s="1"/>
  <c r="E123" i="60"/>
  <c r="D123" i="60"/>
  <c r="C123" i="60"/>
  <c r="A123" i="60"/>
  <c r="G122" i="60"/>
  <c r="H122" i="60" s="1"/>
  <c r="E122" i="60"/>
  <c r="D122" i="60"/>
  <c r="C122" i="60"/>
  <c r="A122" i="60"/>
  <c r="G121" i="60"/>
  <c r="H121" i="60" s="1"/>
  <c r="E121" i="60"/>
  <c r="D121" i="60"/>
  <c r="C121" i="60"/>
  <c r="A121" i="60"/>
  <c r="G120" i="60"/>
  <c r="H120" i="60" s="1"/>
  <c r="E120" i="60"/>
  <c r="D120" i="60"/>
  <c r="C120" i="60"/>
  <c r="A120" i="60"/>
  <c r="G119" i="60"/>
  <c r="H119" i="60" s="1"/>
  <c r="E119" i="60"/>
  <c r="D119" i="60"/>
  <c r="C119" i="60"/>
  <c r="A119" i="60"/>
  <c r="G118" i="60"/>
  <c r="H118" i="60" s="1"/>
  <c r="E118" i="60"/>
  <c r="D118" i="60"/>
  <c r="C118" i="60"/>
  <c r="A118" i="60"/>
  <c r="G117" i="60"/>
  <c r="H117" i="60" s="1"/>
  <c r="E117" i="60"/>
  <c r="D117" i="60"/>
  <c r="C117" i="60"/>
  <c r="A117" i="60"/>
  <c r="G116" i="60"/>
  <c r="H116" i="60" s="1"/>
  <c r="E116" i="60"/>
  <c r="D116" i="60"/>
  <c r="C116" i="60"/>
  <c r="A116" i="60"/>
  <c r="G115" i="60"/>
  <c r="H115" i="60" s="1"/>
  <c r="E115" i="60"/>
  <c r="D115" i="60"/>
  <c r="C115" i="60"/>
  <c r="A115" i="60"/>
  <c r="G114" i="60"/>
  <c r="H114" i="60" s="1"/>
  <c r="E114" i="60"/>
  <c r="D114" i="60"/>
  <c r="C114" i="60"/>
  <c r="A114" i="60"/>
  <c r="G113" i="60"/>
  <c r="H113" i="60" s="1"/>
  <c r="E113" i="60"/>
  <c r="D113" i="60"/>
  <c r="C113" i="60"/>
  <c r="A113" i="60"/>
  <c r="G112" i="60"/>
  <c r="H112" i="60" s="1"/>
  <c r="E112" i="60"/>
  <c r="D112" i="60"/>
  <c r="C112" i="60"/>
  <c r="A112" i="60"/>
  <c r="G111" i="60"/>
  <c r="H111" i="60" s="1"/>
  <c r="E111" i="60"/>
  <c r="D111" i="60"/>
  <c r="C111" i="60"/>
  <c r="A111" i="60"/>
  <c r="G110" i="60"/>
  <c r="H110" i="60" s="1"/>
  <c r="E110" i="60"/>
  <c r="D110" i="60"/>
  <c r="C110" i="60"/>
  <c r="A110" i="60"/>
  <c r="D109" i="60"/>
  <c r="C109" i="60"/>
  <c r="A109" i="60"/>
  <c r="G108" i="60"/>
  <c r="H108" i="60" s="1"/>
  <c r="E108" i="60"/>
  <c r="D108" i="60"/>
  <c r="C108" i="60"/>
  <c r="A108" i="60"/>
  <c r="G107" i="60"/>
  <c r="H107" i="60" s="1"/>
  <c r="E107" i="60"/>
  <c r="D107" i="60"/>
  <c r="C107" i="60"/>
  <c r="A107" i="60"/>
  <c r="G106" i="60"/>
  <c r="H106" i="60" s="1"/>
  <c r="E106" i="60"/>
  <c r="D106" i="60"/>
  <c r="C106" i="60"/>
  <c r="A106" i="60"/>
  <c r="G105" i="60"/>
  <c r="H105" i="60" s="1"/>
  <c r="E105" i="60"/>
  <c r="D105" i="60"/>
  <c r="C105" i="60"/>
  <c r="A105" i="60"/>
  <c r="G104" i="60"/>
  <c r="H104" i="60" s="1"/>
  <c r="E104" i="60"/>
  <c r="D104" i="60"/>
  <c r="C104" i="60"/>
  <c r="A104" i="60"/>
  <c r="G103" i="60"/>
  <c r="H103" i="60" s="1"/>
  <c r="E103" i="60"/>
  <c r="D103" i="60"/>
  <c r="C103" i="60"/>
  <c r="A103" i="60"/>
  <c r="G102" i="60"/>
  <c r="H102" i="60" s="1"/>
  <c r="E102" i="60"/>
  <c r="D102" i="60"/>
  <c r="C102" i="60"/>
  <c r="A102" i="60"/>
  <c r="G101" i="60"/>
  <c r="H101" i="60" s="1"/>
  <c r="E101" i="60"/>
  <c r="D101" i="60"/>
  <c r="C101" i="60"/>
  <c r="A101" i="60"/>
  <c r="G100" i="60"/>
  <c r="H100" i="60" s="1"/>
  <c r="E100" i="60"/>
  <c r="D100" i="60"/>
  <c r="C100" i="60"/>
  <c r="A100" i="60"/>
  <c r="G99" i="60"/>
  <c r="H99" i="60" s="1"/>
  <c r="E99" i="60"/>
  <c r="D99" i="60"/>
  <c r="C99" i="60"/>
  <c r="A99" i="60"/>
  <c r="G98" i="60"/>
  <c r="H98" i="60" s="1"/>
  <c r="E98" i="60"/>
  <c r="D98" i="60"/>
  <c r="C98" i="60"/>
  <c r="A98" i="60"/>
  <c r="G97" i="60"/>
  <c r="H97" i="60" s="1"/>
  <c r="E97" i="60"/>
  <c r="D97" i="60"/>
  <c r="C97" i="60"/>
  <c r="A97" i="60"/>
  <c r="G96" i="60"/>
  <c r="H96" i="60" s="1"/>
  <c r="E96" i="60"/>
  <c r="D96" i="60"/>
  <c r="C96" i="60"/>
  <c r="A96" i="60"/>
  <c r="G95" i="60"/>
  <c r="H95" i="60" s="1"/>
  <c r="E95" i="60"/>
  <c r="D95" i="60"/>
  <c r="C95" i="60"/>
  <c r="A95" i="60"/>
  <c r="G94" i="60"/>
  <c r="H94" i="60" s="1"/>
  <c r="E94" i="60"/>
  <c r="D94" i="60"/>
  <c r="C94" i="60"/>
  <c r="A94" i="60"/>
  <c r="G93" i="60"/>
  <c r="H93" i="60" s="1"/>
  <c r="E93" i="60"/>
  <c r="D93" i="60"/>
  <c r="C93" i="60"/>
  <c r="A93" i="60"/>
  <c r="G92" i="60"/>
  <c r="H92" i="60" s="1"/>
  <c r="E92" i="60"/>
  <c r="D92" i="60"/>
  <c r="C92" i="60"/>
  <c r="A92" i="60"/>
  <c r="G91" i="60"/>
  <c r="H91" i="60" s="1"/>
  <c r="E91" i="60"/>
  <c r="D91" i="60"/>
  <c r="C91" i="60"/>
  <c r="A91" i="60"/>
  <c r="G90" i="60"/>
  <c r="H90" i="60" s="1"/>
  <c r="E90" i="60"/>
  <c r="D90" i="60"/>
  <c r="C90" i="60"/>
  <c r="A90" i="60"/>
  <c r="G89" i="60"/>
  <c r="H89" i="60" s="1"/>
  <c r="E89" i="60"/>
  <c r="D89" i="60"/>
  <c r="C89" i="60"/>
  <c r="A89" i="60"/>
  <c r="G88" i="60"/>
  <c r="H88" i="60" s="1"/>
  <c r="E88" i="60"/>
  <c r="D88" i="60"/>
  <c r="C88" i="60"/>
  <c r="A88" i="60"/>
  <c r="G87" i="60"/>
  <c r="H87" i="60" s="1"/>
  <c r="E87" i="60"/>
  <c r="D87" i="60"/>
  <c r="C87" i="60"/>
  <c r="A87" i="60"/>
  <c r="G86" i="60"/>
  <c r="H86" i="60" s="1"/>
  <c r="E86" i="60"/>
  <c r="D86" i="60"/>
  <c r="C86" i="60"/>
  <c r="A86" i="60"/>
  <c r="G85" i="60"/>
  <c r="H85" i="60" s="1"/>
  <c r="E85" i="60"/>
  <c r="D85" i="60"/>
  <c r="C85" i="60"/>
  <c r="A85" i="60"/>
  <c r="G84" i="60"/>
  <c r="H84" i="60" s="1"/>
  <c r="E84" i="60"/>
  <c r="D84" i="60"/>
  <c r="C84" i="60"/>
  <c r="A84" i="60"/>
  <c r="G83" i="60"/>
  <c r="H83" i="60" s="1"/>
  <c r="E83" i="60"/>
  <c r="D83" i="60"/>
  <c r="C83" i="60"/>
  <c r="A83" i="60"/>
  <c r="D82" i="60"/>
  <c r="C82" i="60"/>
  <c r="A82" i="60"/>
  <c r="G81" i="60"/>
  <c r="H81" i="60" s="1"/>
  <c r="E81" i="60"/>
  <c r="D81" i="60"/>
  <c r="C81" i="60"/>
  <c r="A81" i="60"/>
  <c r="G80" i="60"/>
  <c r="H80" i="60" s="1"/>
  <c r="E80" i="60"/>
  <c r="D80" i="60"/>
  <c r="C80" i="60"/>
  <c r="A80" i="60"/>
  <c r="G79" i="60"/>
  <c r="H79" i="60" s="1"/>
  <c r="E79" i="60"/>
  <c r="D79" i="60"/>
  <c r="C79" i="60"/>
  <c r="A79" i="60"/>
  <c r="G78" i="60"/>
  <c r="H78" i="60" s="1"/>
  <c r="E78" i="60"/>
  <c r="D78" i="60"/>
  <c r="C78" i="60"/>
  <c r="A78" i="60"/>
  <c r="G77" i="60"/>
  <c r="H77" i="60" s="1"/>
  <c r="E77" i="60"/>
  <c r="D77" i="60"/>
  <c r="C77" i="60"/>
  <c r="A77" i="60"/>
  <c r="G76" i="60"/>
  <c r="H76" i="60" s="1"/>
  <c r="E76" i="60"/>
  <c r="D76" i="60"/>
  <c r="C76" i="60"/>
  <c r="A76" i="60"/>
  <c r="G75" i="60"/>
  <c r="H75" i="60" s="1"/>
  <c r="E75" i="60"/>
  <c r="D75" i="60"/>
  <c r="C75" i="60"/>
  <c r="A75" i="60"/>
  <c r="G74" i="60"/>
  <c r="H74" i="60" s="1"/>
  <c r="E74" i="60"/>
  <c r="D74" i="60"/>
  <c r="C74" i="60"/>
  <c r="A74" i="60"/>
  <c r="G73" i="60"/>
  <c r="H73" i="60" s="1"/>
  <c r="E73" i="60"/>
  <c r="D73" i="60"/>
  <c r="C73" i="60"/>
  <c r="A73" i="60"/>
  <c r="G72" i="60"/>
  <c r="H72" i="60" s="1"/>
  <c r="E72" i="60"/>
  <c r="D72" i="60"/>
  <c r="C72" i="60"/>
  <c r="A72" i="60"/>
  <c r="G71" i="60"/>
  <c r="H71" i="60" s="1"/>
  <c r="E71" i="60"/>
  <c r="D71" i="60"/>
  <c r="C71" i="60"/>
  <c r="A71" i="60"/>
  <c r="G70" i="60"/>
  <c r="H70" i="60" s="1"/>
  <c r="E70" i="60"/>
  <c r="D70" i="60"/>
  <c r="C70" i="60"/>
  <c r="A70" i="60"/>
  <c r="G69" i="60"/>
  <c r="H69" i="60" s="1"/>
  <c r="E69" i="60"/>
  <c r="D69" i="60"/>
  <c r="C69" i="60"/>
  <c r="A69" i="60"/>
  <c r="G68" i="60"/>
  <c r="H68" i="60" s="1"/>
  <c r="E68" i="60"/>
  <c r="D68" i="60"/>
  <c r="C68" i="60"/>
  <c r="A68" i="60"/>
  <c r="G67" i="60"/>
  <c r="H67" i="60" s="1"/>
  <c r="E67" i="60"/>
  <c r="D67" i="60"/>
  <c r="C67" i="60"/>
  <c r="A67" i="60"/>
  <c r="G66" i="60"/>
  <c r="H66" i="60" s="1"/>
  <c r="E66" i="60"/>
  <c r="D66" i="60"/>
  <c r="C66" i="60"/>
  <c r="A66" i="60"/>
  <c r="G65" i="60"/>
  <c r="H65" i="60" s="1"/>
  <c r="E65" i="60"/>
  <c r="D65" i="60"/>
  <c r="C65" i="60"/>
  <c r="A65" i="60"/>
  <c r="G64" i="60"/>
  <c r="H64" i="60" s="1"/>
  <c r="E64" i="60"/>
  <c r="D64" i="60"/>
  <c r="C64" i="60"/>
  <c r="A64" i="60"/>
  <c r="G63" i="60"/>
  <c r="H63" i="60" s="1"/>
  <c r="E63" i="60"/>
  <c r="D63" i="60"/>
  <c r="C63" i="60"/>
  <c r="A63" i="60"/>
  <c r="G62" i="60"/>
  <c r="H62" i="60" s="1"/>
  <c r="E62" i="60"/>
  <c r="D62" i="60"/>
  <c r="C62" i="60"/>
  <c r="A62" i="60"/>
  <c r="G61" i="60"/>
  <c r="H61" i="60" s="1"/>
  <c r="E61" i="60"/>
  <c r="D61" i="60"/>
  <c r="C61" i="60"/>
  <c r="A61" i="60"/>
  <c r="G60" i="60"/>
  <c r="H60" i="60" s="1"/>
  <c r="E60" i="60"/>
  <c r="D60" i="60"/>
  <c r="C60" i="60"/>
  <c r="A60" i="60"/>
  <c r="G59" i="60"/>
  <c r="H59" i="60" s="1"/>
  <c r="E59" i="60"/>
  <c r="D59" i="60"/>
  <c r="C59" i="60"/>
  <c r="A59" i="60"/>
  <c r="D58" i="60"/>
  <c r="C58" i="60"/>
  <c r="A58" i="60"/>
  <c r="G57" i="60"/>
  <c r="H57" i="60" s="1"/>
  <c r="E57" i="60"/>
  <c r="D57" i="60"/>
  <c r="C57" i="60"/>
  <c r="A57" i="60"/>
  <c r="G56" i="60"/>
  <c r="H56" i="60" s="1"/>
  <c r="E56" i="60"/>
  <c r="D56" i="60"/>
  <c r="C56" i="60"/>
  <c r="A56" i="60"/>
  <c r="G55" i="60"/>
  <c r="H55" i="60" s="1"/>
  <c r="E55" i="60"/>
  <c r="D55" i="60"/>
  <c r="C55" i="60"/>
  <c r="A55" i="60"/>
  <c r="G54" i="60"/>
  <c r="H54" i="60" s="1"/>
  <c r="E54" i="60"/>
  <c r="D54" i="60"/>
  <c r="C54" i="60"/>
  <c r="A54" i="60"/>
  <c r="G53" i="60"/>
  <c r="H53" i="60" s="1"/>
  <c r="E53" i="60"/>
  <c r="D53" i="60"/>
  <c r="C53" i="60"/>
  <c r="A53" i="60"/>
  <c r="G52" i="60"/>
  <c r="H52" i="60" s="1"/>
  <c r="E52" i="60"/>
  <c r="D52" i="60"/>
  <c r="C52" i="60"/>
  <c r="A52" i="60"/>
  <c r="G51" i="60"/>
  <c r="H51" i="60" s="1"/>
  <c r="E51" i="60"/>
  <c r="D51" i="60"/>
  <c r="C51" i="60"/>
  <c r="A51" i="60"/>
  <c r="G50" i="60"/>
  <c r="H50" i="60" s="1"/>
  <c r="E50" i="60"/>
  <c r="D50" i="60"/>
  <c r="C50" i="60"/>
  <c r="A50" i="60"/>
  <c r="G49" i="60"/>
  <c r="H49" i="60" s="1"/>
  <c r="E49" i="60"/>
  <c r="D49" i="60"/>
  <c r="C49" i="60"/>
  <c r="A49" i="60"/>
  <c r="G48" i="60"/>
  <c r="H48" i="60" s="1"/>
  <c r="E48" i="60"/>
  <c r="D48" i="60"/>
  <c r="C48" i="60"/>
  <c r="A48" i="60"/>
  <c r="G47" i="60"/>
  <c r="H47" i="60" s="1"/>
  <c r="E47" i="60"/>
  <c r="D47" i="60"/>
  <c r="C47" i="60"/>
  <c r="A47" i="60"/>
  <c r="G46" i="60"/>
  <c r="H46" i="60" s="1"/>
  <c r="E46" i="60"/>
  <c r="D46" i="60"/>
  <c r="C46" i="60"/>
  <c r="A46" i="60"/>
  <c r="G45" i="60"/>
  <c r="H45" i="60" s="1"/>
  <c r="E45" i="60"/>
  <c r="D45" i="60"/>
  <c r="C45" i="60"/>
  <c r="A45" i="60"/>
  <c r="G44" i="60"/>
  <c r="H44" i="60" s="1"/>
  <c r="E44" i="60"/>
  <c r="D44" i="60"/>
  <c r="C44" i="60"/>
  <c r="A44" i="60"/>
  <c r="G43" i="60"/>
  <c r="H43" i="60" s="1"/>
  <c r="E43" i="60"/>
  <c r="D43" i="60"/>
  <c r="C43" i="60"/>
  <c r="A43" i="60"/>
  <c r="G42" i="60"/>
  <c r="H42" i="60" s="1"/>
  <c r="E42" i="60"/>
  <c r="D42" i="60"/>
  <c r="C42" i="60"/>
  <c r="A42" i="60"/>
  <c r="G41" i="60"/>
  <c r="H41" i="60" s="1"/>
  <c r="E41" i="60"/>
  <c r="D41" i="60"/>
  <c r="C41" i="60"/>
  <c r="A41" i="60"/>
  <c r="G40" i="60"/>
  <c r="H40" i="60" s="1"/>
  <c r="E40" i="60"/>
  <c r="D40" i="60"/>
  <c r="C40" i="60"/>
  <c r="A40" i="60"/>
  <c r="G39" i="60"/>
  <c r="H39" i="60" s="1"/>
  <c r="E39" i="60"/>
  <c r="D39" i="60"/>
  <c r="C39" i="60"/>
  <c r="A39" i="60"/>
  <c r="G38" i="60"/>
  <c r="H38" i="60" s="1"/>
  <c r="E38" i="60"/>
  <c r="D38" i="60"/>
  <c r="C38" i="60"/>
  <c r="A38" i="60"/>
  <c r="G37" i="60"/>
  <c r="H37" i="60" s="1"/>
  <c r="E37" i="60"/>
  <c r="D37" i="60"/>
  <c r="C37" i="60"/>
  <c r="A37" i="60"/>
  <c r="G36" i="60"/>
  <c r="H36" i="60" s="1"/>
  <c r="E36" i="60"/>
  <c r="D36" i="60"/>
  <c r="C36" i="60"/>
  <c r="A36" i="60"/>
  <c r="G35" i="60"/>
  <c r="H35" i="60" s="1"/>
  <c r="E35" i="60"/>
  <c r="D35" i="60"/>
  <c r="C35" i="60"/>
  <c r="A35" i="60"/>
  <c r="G34" i="60"/>
  <c r="H34" i="60" s="1"/>
  <c r="E34" i="60"/>
  <c r="D34" i="60"/>
  <c r="C34" i="60"/>
  <c r="A34" i="60"/>
  <c r="G33" i="60"/>
  <c r="H33" i="60" s="1"/>
  <c r="E33" i="60"/>
  <c r="D33" i="60"/>
  <c r="C33" i="60"/>
  <c r="A33" i="60"/>
  <c r="D32" i="60"/>
  <c r="C32" i="60"/>
  <c r="A32" i="60"/>
  <c r="G31" i="60"/>
  <c r="H31" i="60" s="1"/>
  <c r="E31" i="60"/>
  <c r="D31" i="60"/>
  <c r="C31" i="60"/>
  <c r="A31" i="60"/>
  <c r="G30" i="60"/>
  <c r="H30" i="60" s="1"/>
  <c r="E30" i="60"/>
  <c r="D30" i="60"/>
  <c r="C30" i="60"/>
  <c r="A30" i="60"/>
  <c r="G29" i="60"/>
  <c r="H29" i="60" s="1"/>
  <c r="E29" i="60"/>
  <c r="D29" i="60"/>
  <c r="C29" i="60"/>
  <c r="A29" i="60"/>
  <c r="G28" i="60"/>
  <c r="H28" i="60" s="1"/>
  <c r="E28" i="60"/>
  <c r="D28" i="60"/>
  <c r="C28" i="60"/>
  <c r="A28" i="60"/>
  <c r="G27" i="60"/>
  <c r="H27" i="60" s="1"/>
  <c r="E27" i="60"/>
  <c r="D27" i="60"/>
  <c r="C27" i="60"/>
  <c r="A27" i="60"/>
  <c r="G26" i="60"/>
  <c r="H26" i="60" s="1"/>
  <c r="E26" i="60"/>
  <c r="D26" i="60"/>
  <c r="C26" i="60"/>
  <c r="A26" i="60"/>
  <c r="G25" i="60"/>
  <c r="H25" i="60" s="1"/>
  <c r="E25" i="60"/>
  <c r="D25" i="60"/>
  <c r="C25" i="60"/>
  <c r="A25" i="60"/>
  <c r="G24" i="60"/>
  <c r="H24" i="60" s="1"/>
  <c r="E24" i="60"/>
  <c r="D24" i="60"/>
  <c r="C24" i="60"/>
  <c r="A24" i="60"/>
  <c r="G23" i="60"/>
  <c r="H23" i="60" s="1"/>
  <c r="E23" i="60"/>
  <c r="D23" i="60"/>
  <c r="C23" i="60"/>
  <c r="A23" i="60"/>
  <c r="G22" i="60"/>
  <c r="H22" i="60" s="1"/>
  <c r="E22" i="60"/>
  <c r="D22" i="60"/>
  <c r="C22" i="60"/>
  <c r="A22" i="60"/>
  <c r="G21" i="60"/>
  <c r="H21" i="60" s="1"/>
  <c r="E21" i="60"/>
  <c r="D21" i="60"/>
  <c r="C21" i="60"/>
  <c r="A21" i="60"/>
  <c r="G20" i="60"/>
  <c r="H20" i="60" s="1"/>
  <c r="E20" i="60"/>
  <c r="D20" i="60"/>
  <c r="C20" i="60"/>
  <c r="A20" i="60"/>
  <c r="G19" i="60"/>
  <c r="H19" i="60" s="1"/>
  <c r="E19" i="60"/>
  <c r="D19" i="60"/>
  <c r="C19" i="60"/>
  <c r="A19" i="60"/>
  <c r="G18" i="60"/>
  <c r="H18" i="60" s="1"/>
  <c r="E18" i="60"/>
  <c r="D18" i="60"/>
  <c r="C18" i="60"/>
  <c r="A18" i="60"/>
  <c r="G17" i="60"/>
  <c r="H17" i="60" s="1"/>
  <c r="E17" i="60"/>
  <c r="D17" i="60"/>
  <c r="C17" i="60"/>
  <c r="A17" i="60"/>
  <c r="G16" i="60"/>
  <c r="H16" i="60" s="1"/>
  <c r="E16" i="60"/>
  <c r="D16" i="60"/>
  <c r="C16" i="60"/>
  <c r="A16" i="60"/>
  <c r="G15" i="60"/>
  <c r="H15" i="60" s="1"/>
  <c r="E15" i="60"/>
  <c r="D15" i="60"/>
  <c r="C15" i="60"/>
  <c r="A15" i="60"/>
  <c r="G14" i="60"/>
  <c r="H14" i="60" s="1"/>
  <c r="E14" i="60"/>
  <c r="D14" i="60"/>
  <c r="C14" i="60"/>
  <c r="A14" i="60"/>
  <c r="G13" i="60"/>
  <c r="H13" i="60" s="1"/>
  <c r="E13" i="60"/>
  <c r="D13" i="60"/>
  <c r="C13" i="60"/>
  <c r="A13" i="60"/>
  <c r="G12" i="60"/>
  <c r="H12" i="60" s="1"/>
  <c r="E12" i="60"/>
  <c r="D12" i="60"/>
  <c r="C12" i="60"/>
  <c r="A12" i="60"/>
  <c r="G11" i="60"/>
  <c r="H11" i="60" s="1"/>
  <c r="E11" i="60"/>
  <c r="D11" i="60"/>
  <c r="C11" i="60"/>
  <c r="A11" i="60"/>
  <c r="G10" i="60"/>
  <c r="H10" i="60" s="1"/>
  <c r="E10" i="60"/>
  <c r="D10" i="60"/>
  <c r="C10" i="60"/>
  <c r="A10" i="60"/>
  <c r="G9" i="60"/>
  <c r="H9" i="60" s="1"/>
  <c r="E9" i="60"/>
  <c r="D9" i="60"/>
  <c r="C9" i="60"/>
  <c r="A9" i="60"/>
  <c r="D8" i="60"/>
  <c r="C8" i="60"/>
  <c r="A8" i="60"/>
  <c r="D7" i="60"/>
  <c r="C7" i="60"/>
  <c r="D6" i="60"/>
  <c r="C6" i="60"/>
  <c r="I5" i="60"/>
  <c r="B5" i="60"/>
  <c r="A5" i="60"/>
  <c r="B4" i="59"/>
  <c r="G520" i="59"/>
  <c r="H520" i="59" s="1"/>
  <c r="H519" i="59" s="1"/>
  <c r="E520" i="59"/>
  <c r="D520" i="59"/>
  <c r="C520" i="59"/>
  <c r="A520" i="59"/>
  <c r="D519" i="59"/>
  <c r="C519" i="59"/>
  <c r="G518" i="59"/>
  <c r="H518" i="59" s="1"/>
  <c r="E518" i="59"/>
  <c r="D518" i="59"/>
  <c r="C518" i="59"/>
  <c r="A518" i="59"/>
  <c r="G517" i="59"/>
  <c r="H517" i="59" s="1"/>
  <c r="E517" i="59"/>
  <c r="D517" i="59"/>
  <c r="C517" i="59"/>
  <c r="A517" i="59"/>
  <c r="G516" i="59"/>
  <c r="H516" i="59" s="1"/>
  <c r="E516" i="59"/>
  <c r="D516" i="59"/>
  <c r="C516" i="59"/>
  <c r="A516" i="59"/>
  <c r="D515" i="59"/>
  <c r="C515" i="59"/>
  <c r="G514" i="59"/>
  <c r="H514" i="59" s="1"/>
  <c r="E514" i="59"/>
  <c r="D514" i="59"/>
  <c r="C514" i="59"/>
  <c r="A514" i="59"/>
  <c r="G513" i="59"/>
  <c r="H513" i="59" s="1"/>
  <c r="E513" i="59"/>
  <c r="D513" i="59"/>
  <c r="C513" i="59"/>
  <c r="A513" i="59"/>
  <c r="G512" i="59"/>
  <c r="H512" i="59" s="1"/>
  <c r="E512" i="59"/>
  <c r="D512" i="59"/>
  <c r="C512" i="59"/>
  <c r="A512" i="59"/>
  <c r="G511" i="59"/>
  <c r="H511" i="59" s="1"/>
  <c r="E511" i="59"/>
  <c r="D511" i="59"/>
  <c r="C511" i="59"/>
  <c r="A511" i="59"/>
  <c r="G510" i="59"/>
  <c r="H510" i="59" s="1"/>
  <c r="E510" i="59"/>
  <c r="D510" i="59"/>
  <c r="C510" i="59"/>
  <c r="A510" i="59"/>
  <c r="G509" i="59"/>
  <c r="H509" i="59" s="1"/>
  <c r="E509" i="59"/>
  <c r="D509" i="59"/>
  <c r="C509" i="59"/>
  <c r="A509" i="59"/>
  <c r="G508" i="59"/>
  <c r="H508" i="59" s="1"/>
  <c r="E508" i="59"/>
  <c r="D508" i="59"/>
  <c r="C508" i="59"/>
  <c r="A508" i="59"/>
  <c r="G507" i="59"/>
  <c r="H507" i="59" s="1"/>
  <c r="E507" i="59"/>
  <c r="D507" i="59"/>
  <c r="C507" i="59"/>
  <c r="A507" i="59"/>
  <c r="G506" i="59"/>
  <c r="H506" i="59" s="1"/>
  <c r="E506" i="59"/>
  <c r="D506" i="59"/>
  <c r="C506" i="59"/>
  <c r="A506" i="59"/>
  <c r="G505" i="59"/>
  <c r="H505" i="59" s="1"/>
  <c r="E505" i="59"/>
  <c r="D505" i="59"/>
  <c r="C505" i="59"/>
  <c r="A505" i="59"/>
  <c r="G504" i="59"/>
  <c r="H504" i="59" s="1"/>
  <c r="E504" i="59"/>
  <c r="D504" i="59"/>
  <c r="C504" i="59"/>
  <c r="A504" i="59"/>
  <c r="G503" i="59"/>
  <c r="H503" i="59" s="1"/>
  <c r="E503" i="59"/>
  <c r="D503" i="59"/>
  <c r="C503" i="59"/>
  <c r="A503" i="59"/>
  <c r="G502" i="59"/>
  <c r="H502" i="59" s="1"/>
  <c r="E502" i="59"/>
  <c r="D502" i="59"/>
  <c r="C502" i="59"/>
  <c r="A502" i="59"/>
  <c r="G501" i="59"/>
  <c r="H501" i="59" s="1"/>
  <c r="E501" i="59"/>
  <c r="D501" i="59"/>
  <c r="C501" i="59"/>
  <c r="A501" i="59"/>
  <c r="G500" i="59"/>
  <c r="H500" i="59" s="1"/>
  <c r="E500" i="59"/>
  <c r="D500" i="59"/>
  <c r="C500" i="59"/>
  <c r="A500" i="59"/>
  <c r="G499" i="59"/>
  <c r="H499" i="59" s="1"/>
  <c r="E499" i="59"/>
  <c r="D499" i="59"/>
  <c r="C499" i="59"/>
  <c r="A499" i="59"/>
  <c r="G498" i="59"/>
  <c r="H498" i="59" s="1"/>
  <c r="E498" i="59"/>
  <c r="D498" i="59"/>
  <c r="C498" i="59"/>
  <c r="A498" i="59"/>
  <c r="G497" i="59"/>
  <c r="H497" i="59" s="1"/>
  <c r="E497" i="59"/>
  <c r="D497" i="59"/>
  <c r="C497" i="59"/>
  <c r="A497" i="59"/>
  <c r="G496" i="59"/>
  <c r="H496" i="59" s="1"/>
  <c r="E496" i="59"/>
  <c r="D496" i="59"/>
  <c r="C496" i="59"/>
  <c r="A496" i="59"/>
  <c r="G495" i="59"/>
  <c r="H495" i="59" s="1"/>
  <c r="E495" i="59"/>
  <c r="D495" i="59"/>
  <c r="C495" i="59"/>
  <c r="A495" i="59"/>
  <c r="G494" i="59"/>
  <c r="H494" i="59" s="1"/>
  <c r="E494" i="59"/>
  <c r="D494" i="59"/>
  <c r="C494" i="59"/>
  <c r="A494" i="59"/>
  <c r="G493" i="59"/>
  <c r="H493" i="59" s="1"/>
  <c r="E493" i="59"/>
  <c r="D493" i="59"/>
  <c r="C493" i="59"/>
  <c r="A493" i="59"/>
  <c r="G492" i="59"/>
  <c r="H492" i="59" s="1"/>
  <c r="E492" i="59"/>
  <c r="D492" i="59"/>
  <c r="C492" i="59"/>
  <c r="A492" i="59"/>
  <c r="G491" i="59"/>
  <c r="H491" i="59" s="1"/>
  <c r="E491" i="59"/>
  <c r="D491" i="59"/>
  <c r="C491" i="59"/>
  <c r="A491" i="59"/>
  <c r="G490" i="59"/>
  <c r="H490" i="59" s="1"/>
  <c r="E490" i="59"/>
  <c r="D490" i="59"/>
  <c r="C490" i="59"/>
  <c r="A490" i="59"/>
  <c r="D489" i="59"/>
  <c r="C489" i="59"/>
  <c r="A489" i="59"/>
  <c r="D488" i="59"/>
  <c r="C488" i="59"/>
  <c r="D487" i="59"/>
  <c r="C487" i="59"/>
  <c r="A485" i="59"/>
  <c r="A483" i="59"/>
  <c r="G482" i="59"/>
  <c r="H482" i="59" s="1"/>
  <c r="E482" i="59"/>
  <c r="D482" i="59"/>
  <c r="C482" i="59"/>
  <c r="A482" i="59"/>
  <c r="D481" i="59"/>
  <c r="C481" i="59"/>
  <c r="D477" i="59"/>
  <c r="C477" i="59"/>
  <c r="A477" i="59"/>
  <c r="G476" i="59"/>
  <c r="H476" i="59" s="1"/>
  <c r="E476" i="59"/>
  <c r="D476" i="59"/>
  <c r="C476" i="59"/>
  <c r="A476" i="59"/>
  <c r="G474" i="59"/>
  <c r="H474" i="59" s="1"/>
  <c r="E474" i="59"/>
  <c r="D474" i="59"/>
  <c r="C474" i="59"/>
  <c r="A474" i="59"/>
  <c r="D473" i="59"/>
  <c r="C473" i="59"/>
  <c r="A471" i="59"/>
  <c r="A468" i="59"/>
  <c r="G467" i="59"/>
  <c r="H467" i="59" s="1"/>
  <c r="E467" i="59"/>
  <c r="D467" i="59"/>
  <c r="C467" i="59"/>
  <c r="A467" i="59"/>
  <c r="D466" i="59"/>
  <c r="C466" i="59"/>
  <c r="G459" i="59"/>
  <c r="H459" i="59" s="1"/>
  <c r="E459" i="59"/>
  <c r="D459" i="59"/>
  <c r="C459" i="59"/>
  <c r="A459" i="59"/>
  <c r="G458" i="59"/>
  <c r="H458" i="59" s="1"/>
  <c r="E458" i="59"/>
  <c r="D458" i="59"/>
  <c r="C458" i="59"/>
  <c r="A458" i="59"/>
  <c r="G457" i="59"/>
  <c r="H457" i="59" s="1"/>
  <c r="E457" i="59"/>
  <c r="D457" i="59"/>
  <c r="C457" i="59"/>
  <c r="A457" i="59"/>
  <c r="G456" i="59"/>
  <c r="H456" i="59" s="1"/>
  <c r="E456" i="59"/>
  <c r="D456" i="59"/>
  <c r="C456" i="59"/>
  <c r="A456" i="59"/>
  <c r="G455" i="59"/>
  <c r="H455" i="59" s="1"/>
  <c r="E455" i="59"/>
  <c r="D455" i="59"/>
  <c r="C455" i="59"/>
  <c r="A455" i="59"/>
  <c r="G431" i="59"/>
  <c r="H431" i="59" s="1"/>
  <c r="D431" i="59"/>
  <c r="C431" i="59"/>
  <c r="A431" i="59"/>
  <c r="G430" i="59"/>
  <c r="H430" i="59" s="1"/>
  <c r="E430" i="59"/>
  <c r="D430" i="59"/>
  <c r="C430" i="59"/>
  <c r="A430" i="59"/>
  <c r="G429" i="59"/>
  <c r="H429" i="59" s="1"/>
  <c r="E429" i="59"/>
  <c r="D429" i="59"/>
  <c r="C429" i="59"/>
  <c r="A429" i="59"/>
  <c r="G428" i="59"/>
  <c r="H428" i="59" s="1"/>
  <c r="E428" i="59"/>
  <c r="D428" i="59"/>
  <c r="C428" i="59"/>
  <c r="A428" i="59"/>
  <c r="D427" i="59"/>
  <c r="C427" i="59"/>
  <c r="D426" i="59"/>
  <c r="C426" i="59"/>
  <c r="G424" i="59"/>
  <c r="H424" i="59" s="1"/>
  <c r="E424" i="59"/>
  <c r="D424" i="59"/>
  <c r="C424" i="59"/>
  <c r="A424" i="59"/>
  <c r="G423" i="59"/>
  <c r="H423" i="59" s="1"/>
  <c r="E423" i="59"/>
  <c r="D423" i="59"/>
  <c r="C423" i="59"/>
  <c r="A423" i="59"/>
  <c r="G422" i="59"/>
  <c r="H422" i="59" s="1"/>
  <c r="E422" i="59"/>
  <c r="D422" i="59"/>
  <c r="C422" i="59"/>
  <c r="A422" i="59"/>
  <c r="G421" i="59"/>
  <c r="H421" i="59" s="1"/>
  <c r="E421" i="59"/>
  <c r="D421" i="59"/>
  <c r="C421" i="59"/>
  <c r="A421" i="59"/>
  <c r="G419" i="59"/>
  <c r="H419" i="59" s="1"/>
  <c r="E419" i="59"/>
  <c r="D419" i="59"/>
  <c r="C419" i="59"/>
  <c r="A419" i="59"/>
  <c r="G418" i="59"/>
  <c r="H418" i="59" s="1"/>
  <c r="E418" i="59"/>
  <c r="D418" i="59"/>
  <c r="C418" i="59"/>
  <c r="A418" i="59"/>
  <c r="G417" i="59"/>
  <c r="H417" i="59" s="1"/>
  <c r="E417" i="59"/>
  <c r="D417" i="59"/>
  <c r="C417" i="59"/>
  <c r="A417" i="59"/>
  <c r="G416" i="59"/>
  <c r="H416" i="59" s="1"/>
  <c r="E416" i="59"/>
  <c r="D416" i="59"/>
  <c r="C416" i="59"/>
  <c r="A416" i="59"/>
  <c r="D415" i="59"/>
  <c r="C415" i="59"/>
  <c r="G409" i="59"/>
  <c r="H409" i="59" s="1"/>
  <c r="E409" i="59"/>
  <c r="D409" i="59"/>
  <c r="C409" i="59"/>
  <c r="A409" i="59"/>
  <c r="G408" i="59"/>
  <c r="H408" i="59" s="1"/>
  <c r="E408" i="59"/>
  <c r="D408" i="59"/>
  <c r="C408" i="59"/>
  <c r="A408" i="59"/>
  <c r="D407" i="59"/>
  <c r="C407" i="59"/>
  <c r="G406" i="59"/>
  <c r="H406" i="59" s="1"/>
  <c r="E406" i="59"/>
  <c r="D406" i="59"/>
  <c r="C406" i="59"/>
  <c r="A406" i="59"/>
  <c r="G404" i="59"/>
  <c r="H404" i="59" s="1"/>
  <c r="E404" i="59"/>
  <c r="D404" i="59"/>
  <c r="C404" i="59"/>
  <c r="A404" i="59"/>
  <c r="G403" i="59"/>
  <c r="H403" i="59" s="1"/>
  <c r="E403" i="59"/>
  <c r="D403" i="59"/>
  <c r="C403" i="59"/>
  <c r="A403" i="59"/>
  <c r="G402" i="59"/>
  <c r="H402" i="59" s="1"/>
  <c r="E402" i="59"/>
  <c r="D402" i="59"/>
  <c r="C402" i="59"/>
  <c r="A402" i="59"/>
  <c r="G401" i="59"/>
  <c r="H401" i="59" s="1"/>
  <c r="E401" i="59"/>
  <c r="D401" i="59"/>
  <c r="C401" i="59"/>
  <c r="A401" i="59"/>
  <c r="D400" i="59"/>
  <c r="C400" i="59"/>
  <c r="G399" i="59"/>
  <c r="H399" i="59" s="1"/>
  <c r="E399" i="59"/>
  <c r="D399" i="59"/>
  <c r="C399" i="59"/>
  <c r="A399" i="59"/>
  <c r="G398" i="59"/>
  <c r="H398" i="59" s="1"/>
  <c r="E398" i="59"/>
  <c r="D398" i="59"/>
  <c r="C398" i="59"/>
  <c r="A398" i="59"/>
  <c r="G374" i="59"/>
  <c r="H374" i="59" s="1"/>
  <c r="D374" i="59"/>
  <c r="C374" i="59"/>
  <c r="A374" i="59"/>
  <c r="D373" i="59"/>
  <c r="C373" i="59"/>
  <c r="D361" i="59"/>
  <c r="C361" i="59"/>
  <c r="G359" i="59"/>
  <c r="H359" i="59" s="1"/>
  <c r="E359" i="59"/>
  <c r="D359" i="59"/>
  <c r="C359" i="59"/>
  <c r="A359" i="59"/>
  <c r="G358" i="59"/>
  <c r="H358" i="59" s="1"/>
  <c r="E358" i="59"/>
  <c r="D358" i="59"/>
  <c r="C358" i="59"/>
  <c r="A358" i="59"/>
  <c r="D357" i="59"/>
  <c r="C357" i="59"/>
  <c r="D356" i="59"/>
  <c r="C356" i="59"/>
  <c r="G354" i="59"/>
  <c r="H354" i="59" s="1"/>
  <c r="G351" i="59"/>
  <c r="H351" i="59" s="1"/>
  <c r="G349" i="59"/>
  <c r="H349" i="59" s="1"/>
  <c r="G347" i="59"/>
  <c r="H347" i="59" s="1"/>
  <c r="G345" i="59"/>
  <c r="H345" i="59" s="1"/>
  <c r="G342" i="59"/>
  <c r="H342" i="59" s="1"/>
  <c r="D341" i="59"/>
  <c r="C341" i="59"/>
  <c r="D340" i="59"/>
  <c r="C340" i="59"/>
  <c r="G338" i="59"/>
  <c r="H338" i="59" s="1"/>
  <c r="E338" i="59"/>
  <c r="D338" i="59"/>
  <c r="C338" i="59"/>
  <c r="A338" i="59"/>
  <c r="G337" i="59"/>
  <c r="H337" i="59" s="1"/>
  <c r="E337" i="59"/>
  <c r="D337" i="59"/>
  <c r="C337" i="59"/>
  <c r="A337" i="59"/>
  <c r="G336" i="59"/>
  <c r="H336" i="59" s="1"/>
  <c r="E336" i="59"/>
  <c r="D336" i="59"/>
  <c r="C336" i="59"/>
  <c r="A336" i="59"/>
  <c r="D335" i="59"/>
  <c r="C335" i="59"/>
  <c r="G334" i="59"/>
  <c r="H334" i="59" s="1"/>
  <c r="E334" i="59"/>
  <c r="D334" i="59"/>
  <c r="C334" i="59"/>
  <c r="A334" i="59"/>
  <c r="G333" i="59"/>
  <c r="H333" i="59" s="1"/>
  <c r="E333" i="59"/>
  <c r="D333" i="59"/>
  <c r="C333" i="59"/>
  <c r="A333" i="59"/>
  <c r="G332" i="59"/>
  <c r="H332" i="59" s="1"/>
  <c r="E332" i="59"/>
  <c r="D332" i="59"/>
  <c r="C332" i="59"/>
  <c r="A332" i="59"/>
  <c r="G331" i="59"/>
  <c r="H331" i="59" s="1"/>
  <c r="E331" i="59"/>
  <c r="D331" i="59"/>
  <c r="C331" i="59"/>
  <c r="A331" i="59"/>
  <c r="D330" i="59"/>
  <c r="C330" i="59"/>
  <c r="G329" i="59"/>
  <c r="H329" i="59" s="1"/>
  <c r="E329" i="59"/>
  <c r="D329" i="59"/>
  <c r="C329" i="59"/>
  <c r="A329" i="59"/>
  <c r="G328" i="59"/>
  <c r="H328" i="59" s="1"/>
  <c r="E328" i="59"/>
  <c r="D328" i="59"/>
  <c r="C328" i="59"/>
  <c r="A328" i="59"/>
  <c r="G326" i="59"/>
  <c r="H326" i="59" s="1"/>
  <c r="E326" i="59"/>
  <c r="D326" i="59"/>
  <c r="C326" i="59"/>
  <c r="A326" i="59"/>
  <c r="G325" i="59"/>
  <c r="H325" i="59" s="1"/>
  <c r="E325" i="59"/>
  <c r="D325" i="59"/>
  <c r="C325" i="59"/>
  <c r="A325" i="59"/>
  <c r="G324" i="59"/>
  <c r="H324" i="59" s="1"/>
  <c r="E324" i="59"/>
  <c r="D324" i="59"/>
  <c r="C324" i="59"/>
  <c r="A324" i="59"/>
  <c r="G323" i="59"/>
  <c r="H323" i="59" s="1"/>
  <c r="E323" i="59"/>
  <c r="D323" i="59"/>
  <c r="C323" i="59"/>
  <c r="A323" i="59"/>
  <c r="G322" i="59"/>
  <c r="H322" i="59" s="1"/>
  <c r="E322" i="59"/>
  <c r="D322" i="59"/>
  <c r="C322" i="59"/>
  <c r="A322" i="59"/>
  <c r="G321" i="59"/>
  <c r="H321" i="59" s="1"/>
  <c r="E321" i="59"/>
  <c r="D321" i="59"/>
  <c r="C321" i="59"/>
  <c r="A321" i="59"/>
  <c r="G320" i="59"/>
  <c r="H320" i="59" s="1"/>
  <c r="E320" i="59"/>
  <c r="D320" i="59"/>
  <c r="C320" i="59"/>
  <c r="A320" i="59"/>
  <c r="D319" i="59"/>
  <c r="C319" i="59"/>
  <c r="G318" i="59"/>
  <c r="H318" i="59" s="1"/>
  <c r="E318" i="59"/>
  <c r="D318" i="59"/>
  <c r="C318" i="59"/>
  <c r="A318" i="59"/>
  <c r="G316" i="59"/>
  <c r="H316" i="59" s="1"/>
  <c r="E316" i="59"/>
  <c r="D316" i="59"/>
  <c r="C316" i="59"/>
  <c r="A316" i="59"/>
  <c r="G315" i="59"/>
  <c r="H315" i="59" s="1"/>
  <c r="E315" i="59"/>
  <c r="D315" i="59"/>
  <c r="C315" i="59"/>
  <c r="A315" i="59"/>
  <c r="G314" i="59"/>
  <c r="H314" i="59" s="1"/>
  <c r="E314" i="59"/>
  <c r="D314" i="59"/>
  <c r="C314" i="59"/>
  <c r="A314" i="59"/>
  <c r="G313" i="59"/>
  <c r="H313" i="59" s="1"/>
  <c r="E313" i="59"/>
  <c r="D313" i="59"/>
  <c r="C313" i="59"/>
  <c r="A313" i="59"/>
  <c r="D312" i="59"/>
  <c r="C312" i="59"/>
  <c r="D311" i="59"/>
  <c r="C311" i="59"/>
  <c r="G309" i="59"/>
  <c r="H309" i="59" s="1"/>
  <c r="E309" i="59"/>
  <c r="D309" i="59"/>
  <c r="C309" i="59"/>
  <c r="A309" i="59"/>
  <c r="G306" i="59"/>
  <c r="H306" i="59" s="1"/>
  <c r="E306" i="59"/>
  <c r="D306" i="59"/>
  <c r="C306" i="59"/>
  <c r="A306" i="59"/>
  <c r="G305" i="59"/>
  <c r="H305" i="59" s="1"/>
  <c r="E305" i="59"/>
  <c r="D305" i="59"/>
  <c r="C305" i="59"/>
  <c r="A305" i="59"/>
  <c r="G304" i="59"/>
  <c r="H304" i="59" s="1"/>
  <c r="E304" i="59"/>
  <c r="D304" i="59"/>
  <c r="C304" i="59"/>
  <c r="A304" i="59"/>
  <c r="G303" i="59"/>
  <c r="H303" i="59" s="1"/>
  <c r="E303" i="59"/>
  <c r="D303" i="59"/>
  <c r="C303" i="59"/>
  <c r="A303" i="59"/>
  <c r="G302" i="59"/>
  <c r="H302" i="59" s="1"/>
  <c r="E302" i="59"/>
  <c r="D302" i="59"/>
  <c r="C302" i="59"/>
  <c r="A302" i="59"/>
  <c r="G301" i="59"/>
  <c r="H301" i="59" s="1"/>
  <c r="E301" i="59"/>
  <c r="D301" i="59"/>
  <c r="C301" i="59"/>
  <c r="A301" i="59"/>
  <c r="G300" i="59"/>
  <c r="H300" i="59" s="1"/>
  <c r="E300" i="59"/>
  <c r="D300" i="59"/>
  <c r="C300" i="59"/>
  <c r="A300" i="59"/>
  <c r="G299" i="59"/>
  <c r="H299" i="59" s="1"/>
  <c r="E299" i="59"/>
  <c r="D299" i="59"/>
  <c r="C299" i="59"/>
  <c r="A299" i="59"/>
  <c r="G298" i="59"/>
  <c r="H298" i="59" s="1"/>
  <c r="E298" i="59"/>
  <c r="D298" i="59"/>
  <c r="C298" i="59"/>
  <c r="A298" i="59"/>
  <c r="G297" i="59"/>
  <c r="H297" i="59" s="1"/>
  <c r="E297" i="59"/>
  <c r="D297" i="59"/>
  <c r="C297" i="59"/>
  <c r="A297" i="59"/>
  <c r="G296" i="59"/>
  <c r="H296" i="59" s="1"/>
  <c r="E296" i="59"/>
  <c r="D296" i="59"/>
  <c r="C296" i="59"/>
  <c r="A296" i="59"/>
  <c r="G295" i="59"/>
  <c r="H295" i="59" s="1"/>
  <c r="E295" i="59"/>
  <c r="D295" i="59"/>
  <c r="C295" i="59"/>
  <c r="A295" i="59"/>
  <c r="D294" i="59"/>
  <c r="C294" i="59"/>
  <c r="G293" i="59"/>
  <c r="H293" i="59" s="1"/>
  <c r="A293" i="59"/>
  <c r="G292" i="59"/>
  <c r="H292" i="59" s="1"/>
  <c r="A292" i="59"/>
  <c r="G291" i="59"/>
  <c r="H291" i="59" s="1"/>
  <c r="A291" i="59"/>
  <c r="G290" i="59"/>
  <c r="H290" i="59" s="1"/>
  <c r="A290" i="59"/>
  <c r="G287" i="59"/>
  <c r="H287" i="59" s="1"/>
  <c r="A287" i="59"/>
  <c r="G285" i="59"/>
  <c r="H285" i="59" s="1"/>
  <c r="E285" i="59"/>
  <c r="D285" i="59"/>
  <c r="C285" i="59"/>
  <c r="A285" i="59"/>
  <c r="D284" i="59"/>
  <c r="C284" i="59"/>
  <c r="G283" i="59"/>
  <c r="H283" i="59" s="1"/>
  <c r="E283" i="59"/>
  <c r="D283" i="59"/>
  <c r="C283" i="59"/>
  <c r="A283" i="59"/>
  <c r="G282" i="59"/>
  <c r="H282" i="59" s="1"/>
  <c r="E282" i="59"/>
  <c r="D282" i="59"/>
  <c r="C282" i="59"/>
  <c r="A282" i="59"/>
  <c r="G281" i="59"/>
  <c r="H281" i="59" s="1"/>
  <c r="E281" i="59"/>
  <c r="D281" i="59"/>
  <c r="C281" i="59"/>
  <c r="A281" i="59"/>
  <c r="G280" i="59"/>
  <c r="H280" i="59" s="1"/>
  <c r="E280" i="59"/>
  <c r="D280" i="59"/>
  <c r="C280" i="59"/>
  <c r="A280" i="59"/>
  <c r="G279" i="59"/>
  <c r="H279" i="59" s="1"/>
  <c r="E279" i="59"/>
  <c r="D279" i="59"/>
  <c r="C279" i="59"/>
  <c r="A279" i="59"/>
  <c r="G278" i="59"/>
  <c r="H278" i="59" s="1"/>
  <c r="E278" i="59"/>
  <c r="D278" i="59"/>
  <c r="C278" i="59"/>
  <c r="A278" i="59"/>
  <c r="D277" i="59"/>
  <c r="C277" i="59"/>
  <c r="G276" i="59"/>
  <c r="H276" i="59" s="1"/>
  <c r="E276" i="59"/>
  <c r="D276" i="59"/>
  <c r="C276" i="59"/>
  <c r="A276" i="59"/>
  <c r="G272" i="59"/>
  <c r="H272" i="59" s="1"/>
  <c r="E272" i="59"/>
  <c r="D272" i="59"/>
  <c r="C272" i="59"/>
  <c r="A272" i="59"/>
  <c r="G271" i="59"/>
  <c r="H271" i="59" s="1"/>
  <c r="E271" i="59"/>
  <c r="D271" i="59"/>
  <c r="C271" i="59"/>
  <c r="A271" i="59"/>
  <c r="G270" i="59"/>
  <c r="H270" i="59" s="1"/>
  <c r="E270" i="59"/>
  <c r="D270" i="59"/>
  <c r="C270" i="59"/>
  <c r="A270" i="59"/>
  <c r="G269" i="59"/>
  <c r="H269" i="59" s="1"/>
  <c r="E269" i="59"/>
  <c r="D269" i="59"/>
  <c r="C269" i="59"/>
  <c r="A269" i="59"/>
  <c r="G268" i="59"/>
  <c r="H268" i="59" s="1"/>
  <c r="E268" i="59"/>
  <c r="D268" i="59"/>
  <c r="C268" i="59"/>
  <c r="A268" i="59"/>
  <c r="G267" i="59"/>
  <c r="H267" i="59" s="1"/>
  <c r="E267" i="59"/>
  <c r="D267" i="59"/>
  <c r="C267" i="59"/>
  <c r="A267" i="59"/>
  <c r="G266" i="59"/>
  <c r="H266" i="59" s="1"/>
  <c r="E266" i="59"/>
  <c r="D266" i="59"/>
  <c r="C266" i="59"/>
  <c r="A266" i="59"/>
  <c r="G265" i="59"/>
  <c r="H265" i="59" s="1"/>
  <c r="E265" i="59"/>
  <c r="D265" i="59"/>
  <c r="C265" i="59"/>
  <c r="A265" i="59"/>
  <c r="G264" i="59"/>
  <c r="H264" i="59" s="1"/>
  <c r="E264" i="59"/>
  <c r="D264" i="59"/>
  <c r="C264" i="59"/>
  <c r="A264" i="59"/>
  <c r="G263" i="59"/>
  <c r="H263" i="59" s="1"/>
  <c r="E263" i="59"/>
  <c r="D263" i="59"/>
  <c r="C263" i="59"/>
  <c r="A263" i="59"/>
  <c r="G262" i="59"/>
  <c r="H262" i="59" s="1"/>
  <c r="E262" i="59"/>
  <c r="D262" i="59"/>
  <c r="C262" i="59"/>
  <c r="A262" i="59"/>
  <c r="D261" i="59"/>
  <c r="C261" i="59"/>
  <c r="D260" i="59"/>
  <c r="C260" i="59"/>
  <c r="G258" i="59"/>
  <c r="H258" i="59" s="1"/>
  <c r="E258" i="59"/>
  <c r="D258" i="59"/>
  <c r="C258" i="59"/>
  <c r="A258" i="59"/>
  <c r="G255" i="59"/>
  <c r="H255" i="59" s="1"/>
  <c r="E255" i="59"/>
  <c r="D255" i="59"/>
  <c r="C255" i="59"/>
  <c r="A255" i="59"/>
  <c r="G254" i="59"/>
  <c r="H254" i="59" s="1"/>
  <c r="E254" i="59"/>
  <c r="D254" i="59"/>
  <c r="C254" i="59"/>
  <c r="A254" i="59"/>
  <c r="G253" i="59"/>
  <c r="H253" i="59" s="1"/>
  <c r="E253" i="59"/>
  <c r="D253" i="59"/>
  <c r="C253" i="59"/>
  <c r="A253" i="59"/>
  <c r="G252" i="59"/>
  <c r="H252" i="59" s="1"/>
  <c r="E252" i="59"/>
  <c r="D252" i="59"/>
  <c r="C252" i="59"/>
  <c r="A252" i="59"/>
  <c r="G251" i="59"/>
  <c r="H251" i="59" s="1"/>
  <c r="E251" i="59"/>
  <c r="D251" i="59"/>
  <c r="C251" i="59"/>
  <c r="A251" i="59"/>
  <c r="G250" i="59"/>
  <c r="H250" i="59" s="1"/>
  <c r="E250" i="59"/>
  <c r="D250" i="59"/>
  <c r="C250" i="59"/>
  <c r="A250" i="59"/>
  <c r="G249" i="59"/>
  <c r="H249" i="59" s="1"/>
  <c r="E249" i="59"/>
  <c r="D249" i="59"/>
  <c r="C249" i="59"/>
  <c r="A249" i="59"/>
  <c r="G248" i="59"/>
  <c r="H248" i="59" s="1"/>
  <c r="E248" i="59"/>
  <c r="D248" i="59"/>
  <c r="C248" i="59"/>
  <c r="A248" i="59"/>
  <c r="G247" i="59"/>
  <c r="H247" i="59" s="1"/>
  <c r="E247" i="59"/>
  <c r="D247" i="59"/>
  <c r="C247" i="59"/>
  <c r="A247" i="59"/>
  <c r="G246" i="59"/>
  <c r="H246" i="59" s="1"/>
  <c r="E246" i="59"/>
  <c r="D246" i="59"/>
  <c r="C246" i="59"/>
  <c r="A246" i="59"/>
  <c r="G245" i="59"/>
  <c r="H245" i="59" s="1"/>
  <c r="E245" i="59"/>
  <c r="D245" i="59"/>
  <c r="C245" i="59"/>
  <c r="A245" i="59"/>
  <c r="G244" i="59"/>
  <c r="H244" i="59" s="1"/>
  <c r="E244" i="59"/>
  <c r="D244" i="59"/>
  <c r="C244" i="59"/>
  <c r="A244" i="59"/>
  <c r="G243" i="59"/>
  <c r="H243" i="59" s="1"/>
  <c r="E243" i="59"/>
  <c r="D243" i="59"/>
  <c r="C243" i="59"/>
  <c r="A243" i="59"/>
  <c r="G242" i="59"/>
  <c r="H242" i="59" s="1"/>
  <c r="E242" i="59"/>
  <c r="D242" i="59"/>
  <c r="C242" i="59"/>
  <c r="A242" i="59"/>
  <c r="G241" i="59"/>
  <c r="H241" i="59" s="1"/>
  <c r="E241" i="59"/>
  <c r="D241" i="59"/>
  <c r="C241" i="59"/>
  <c r="A241" i="59"/>
  <c r="G240" i="59"/>
  <c r="H240" i="59" s="1"/>
  <c r="E240" i="59"/>
  <c r="D240" i="59"/>
  <c r="C240" i="59"/>
  <c r="A240" i="59"/>
  <c r="G239" i="59"/>
  <c r="H239" i="59" s="1"/>
  <c r="E239" i="59"/>
  <c r="D239" i="59"/>
  <c r="C239" i="59"/>
  <c r="A239" i="59"/>
  <c r="G238" i="59"/>
  <c r="H238" i="59" s="1"/>
  <c r="E238" i="59"/>
  <c r="D238" i="59"/>
  <c r="C238" i="59"/>
  <c r="A238" i="59"/>
  <c r="G237" i="59"/>
  <c r="H237" i="59" s="1"/>
  <c r="E237" i="59"/>
  <c r="D237" i="59"/>
  <c r="C237" i="59"/>
  <c r="A237" i="59"/>
  <c r="G236" i="59"/>
  <c r="H236" i="59" s="1"/>
  <c r="E236" i="59"/>
  <c r="D236" i="59"/>
  <c r="C236" i="59"/>
  <c r="A236" i="59"/>
  <c r="G235" i="59"/>
  <c r="H235" i="59" s="1"/>
  <c r="E235" i="59"/>
  <c r="D235" i="59"/>
  <c r="C235" i="59"/>
  <c r="A235" i="59"/>
  <c r="G233" i="59"/>
  <c r="H233" i="59" s="1"/>
  <c r="E233" i="59"/>
  <c r="D233" i="59"/>
  <c r="C233" i="59"/>
  <c r="A233" i="59"/>
  <c r="G232" i="59"/>
  <c r="H232" i="59" s="1"/>
  <c r="E232" i="59"/>
  <c r="D232" i="59"/>
  <c r="C232" i="59"/>
  <c r="A232" i="59"/>
  <c r="D231" i="59"/>
  <c r="C231" i="59"/>
  <c r="H230" i="59"/>
  <c r="A230" i="59"/>
  <c r="H225" i="59"/>
  <c r="A225" i="59"/>
  <c r="H224" i="59"/>
  <c r="A224" i="59"/>
  <c r="H223" i="59"/>
  <c r="A223" i="59"/>
  <c r="H222" i="59"/>
  <c r="A222" i="59"/>
  <c r="H221" i="59"/>
  <c r="A221" i="59"/>
  <c r="H220" i="59"/>
  <c r="A220" i="59"/>
  <c r="H219" i="59"/>
  <c r="C219" i="59"/>
  <c r="A219" i="59"/>
  <c r="G218" i="59"/>
  <c r="H218" i="59" s="1"/>
  <c r="E218" i="59"/>
  <c r="C218" i="59"/>
  <c r="A218" i="59"/>
  <c r="G217" i="59"/>
  <c r="H217" i="59" s="1"/>
  <c r="E217" i="59"/>
  <c r="C217" i="59"/>
  <c r="A217" i="59"/>
  <c r="G216" i="59"/>
  <c r="H216" i="59" s="1"/>
  <c r="E216" i="59"/>
  <c r="D216" i="59"/>
  <c r="C216" i="59"/>
  <c r="A216" i="59"/>
  <c r="D215" i="59"/>
  <c r="C215" i="59"/>
  <c r="D214" i="59"/>
  <c r="C214" i="59"/>
  <c r="G212" i="59"/>
  <c r="H212" i="59" s="1"/>
  <c r="E212" i="59"/>
  <c r="D212" i="59"/>
  <c r="C212" i="59"/>
  <c r="A212" i="59"/>
  <c r="G210" i="59"/>
  <c r="H210" i="59" s="1"/>
  <c r="E210" i="59"/>
  <c r="D210" i="59"/>
  <c r="C210" i="59"/>
  <c r="A210" i="59"/>
  <c r="G209" i="59"/>
  <c r="H209" i="59" s="1"/>
  <c r="E209" i="59"/>
  <c r="D209" i="59"/>
  <c r="C209" i="59"/>
  <c r="A209" i="59"/>
  <c r="G208" i="59"/>
  <c r="H208" i="59" s="1"/>
  <c r="E208" i="59"/>
  <c r="D208" i="59"/>
  <c r="C208" i="59"/>
  <c r="A208" i="59"/>
  <c r="G207" i="59"/>
  <c r="H207" i="59" s="1"/>
  <c r="E207" i="59"/>
  <c r="D207" i="59"/>
  <c r="C207" i="59"/>
  <c r="A207" i="59"/>
  <c r="G206" i="59"/>
  <c r="H206" i="59" s="1"/>
  <c r="E206" i="59"/>
  <c r="D206" i="59"/>
  <c r="C206" i="59"/>
  <c r="A206" i="59"/>
  <c r="G205" i="59"/>
  <c r="H205" i="59" s="1"/>
  <c r="E205" i="59"/>
  <c r="D205" i="59"/>
  <c r="C205" i="59"/>
  <c r="A205" i="59"/>
  <c r="G204" i="59"/>
  <c r="H204" i="59" s="1"/>
  <c r="E204" i="59"/>
  <c r="D204" i="59"/>
  <c r="C204" i="59"/>
  <c r="A204" i="59"/>
  <c r="G203" i="59"/>
  <c r="H203" i="59" s="1"/>
  <c r="E203" i="59"/>
  <c r="D203" i="59"/>
  <c r="C203" i="59"/>
  <c r="A203" i="59"/>
  <c r="G202" i="59"/>
  <c r="H202" i="59" s="1"/>
  <c r="E202" i="59"/>
  <c r="D202" i="59"/>
  <c r="C202" i="59"/>
  <c r="A202" i="59"/>
  <c r="G201" i="59"/>
  <c r="H201" i="59" s="1"/>
  <c r="E201" i="59"/>
  <c r="D201" i="59"/>
  <c r="C201" i="59"/>
  <c r="A201" i="59"/>
  <c r="G200" i="59"/>
  <c r="H200" i="59" s="1"/>
  <c r="E200" i="59"/>
  <c r="D200" i="59"/>
  <c r="C200" i="59"/>
  <c r="A200" i="59"/>
  <c r="G199" i="59"/>
  <c r="H199" i="59" s="1"/>
  <c r="E199" i="59"/>
  <c r="D199" i="59"/>
  <c r="C199" i="59"/>
  <c r="A199" i="59"/>
  <c r="G198" i="59"/>
  <c r="H198" i="59" s="1"/>
  <c r="E198" i="59"/>
  <c r="D198" i="59"/>
  <c r="C198" i="59"/>
  <c r="A198" i="59"/>
  <c r="G197" i="59"/>
  <c r="H197" i="59" s="1"/>
  <c r="E197" i="59"/>
  <c r="D197" i="59"/>
  <c r="C197" i="59"/>
  <c r="A197" i="59"/>
  <c r="G196" i="59"/>
  <c r="H196" i="59" s="1"/>
  <c r="E196" i="59"/>
  <c r="D196" i="59"/>
  <c r="C196" i="59"/>
  <c r="A196" i="59"/>
  <c r="G195" i="59"/>
  <c r="H195" i="59" s="1"/>
  <c r="E195" i="59"/>
  <c r="D195" i="59"/>
  <c r="C195" i="59"/>
  <c r="A195" i="59"/>
  <c r="G194" i="59"/>
  <c r="H194" i="59" s="1"/>
  <c r="E194" i="59"/>
  <c r="D194" i="59"/>
  <c r="C194" i="59"/>
  <c r="A194" i="59"/>
  <c r="G193" i="59"/>
  <c r="H193" i="59" s="1"/>
  <c r="E193" i="59"/>
  <c r="D193" i="59"/>
  <c r="C193" i="59"/>
  <c r="A193" i="59"/>
  <c r="G192" i="59"/>
  <c r="H192" i="59" s="1"/>
  <c r="E192" i="59"/>
  <c r="D192" i="59"/>
  <c r="C192" i="59"/>
  <c r="A192" i="59"/>
  <c r="G191" i="59"/>
  <c r="H191" i="59" s="1"/>
  <c r="E191" i="59"/>
  <c r="D191" i="59"/>
  <c r="C191" i="59"/>
  <c r="A191" i="59"/>
  <c r="G190" i="59"/>
  <c r="H190" i="59" s="1"/>
  <c r="E190" i="59"/>
  <c r="D190" i="59"/>
  <c r="C190" i="59"/>
  <c r="A190" i="59"/>
  <c r="G189" i="59"/>
  <c r="H189" i="59" s="1"/>
  <c r="E189" i="59"/>
  <c r="D189" i="59"/>
  <c r="C189" i="59"/>
  <c r="A189" i="59"/>
  <c r="G188" i="59"/>
  <c r="H188" i="59" s="1"/>
  <c r="E188" i="59"/>
  <c r="D188" i="59"/>
  <c r="C188" i="59"/>
  <c r="A188" i="59"/>
  <c r="G187" i="59"/>
  <c r="H187" i="59" s="1"/>
  <c r="E187" i="59"/>
  <c r="D187" i="59"/>
  <c r="C187" i="59"/>
  <c r="A187" i="59"/>
  <c r="G186" i="59"/>
  <c r="H186" i="59" s="1"/>
  <c r="E186" i="59"/>
  <c r="D186" i="59"/>
  <c r="C186" i="59"/>
  <c r="A186" i="59"/>
  <c r="G185" i="59"/>
  <c r="H185" i="59" s="1"/>
  <c r="E185" i="59"/>
  <c r="D185" i="59"/>
  <c r="C185" i="59"/>
  <c r="A185" i="59"/>
  <c r="G184" i="59"/>
  <c r="H184" i="59" s="1"/>
  <c r="E184" i="59"/>
  <c r="D184" i="59"/>
  <c r="C184" i="59"/>
  <c r="A184" i="59"/>
  <c r="G183" i="59"/>
  <c r="H183" i="59" s="1"/>
  <c r="E183" i="59"/>
  <c r="D183" i="59"/>
  <c r="C183" i="59"/>
  <c r="A183" i="59"/>
  <c r="D182" i="59"/>
  <c r="C182" i="59"/>
  <c r="A182" i="59"/>
  <c r="G181" i="59"/>
  <c r="H181" i="59" s="1"/>
  <c r="E181" i="59"/>
  <c r="D181" i="59"/>
  <c r="C181" i="59"/>
  <c r="A181" i="59"/>
  <c r="G180" i="59"/>
  <c r="H180" i="59" s="1"/>
  <c r="E180" i="59"/>
  <c r="D180" i="59"/>
  <c r="C180" i="59"/>
  <c r="A180" i="59"/>
  <c r="G179" i="59"/>
  <c r="H179" i="59" s="1"/>
  <c r="E179" i="59"/>
  <c r="D179" i="59"/>
  <c r="C179" i="59"/>
  <c r="A179" i="59"/>
  <c r="G178" i="59"/>
  <c r="H178" i="59" s="1"/>
  <c r="E178" i="59"/>
  <c r="D178" i="59"/>
  <c r="C178" i="59"/>
  <c r="A178" i="59"/>
  <c r="G177" i="59"/>
  <c r="H177" i="59" s="1"/>
  <c r="E177" i="59"/>
  <c r="D177" i="59"/>
  <c r="C177" i="59"/>
  <c r="A177" i="59"/>
  <c r="G176" i="59"/>
  <c r="H176" i="59" s="1"/>
  <c r="E176" i="59"/>
  <c r="D176" i="59"/>
  <c r="C176" i="59"/>
  <c r="A176" i="59"/>
  <c r="G175" i="59"/>
  <c r="H175" i="59" s="1"/>
  <c r="E175" i="59"/>
  <c r="D175" i="59"/>
  <c r="C175" i="59"/>
  <c r="A175" i="59"/>
  <c r="G174" i="59"/>
  <c r="H174" i="59" s="1"/>
  <c r="E174" i="59"/>
  <c r="D174" i="59"/>
  <c r="C174" i="59"/>
  <c r="A174" i="59"/>
  <c r="G173" i="59"/>
  <c r="H173" i="59" s="1"/>
  <c r="E173" i="59"/>
  <c r="D173" i="59"/>
  <c r="C173" i="59"/>
  <c r="A173" i="59"/>
  <c r="G172" i="59"/>
  <c r="H172" i="59" s="1"/>
  <c r="E172" i="59"/>
  <c r="D172" i="59"/>
  <c r="C172" i="59"/>
  <c r="A172" i="59"/>
  <c r="G171" i="59"/>
  <c r="H171" i="59" s="1"/>
  <c r="E171" i="59"/>
  <c r="D171" i="59"/>
  <c r="C171" i="59"/>
  <c r="A171" i="59"/>
  <c r="G170" i="59"/>
  <c r="H170" i="59" s="1"/>
  <c r="E170" i="59"/>
  <c r="D170" i="59"/>
  <c r="C170" i="59"/>
  <c r="A170" i="59"/>
  <c r="G169" i="59"/>
  <c r="H169" i="59" s="1"/>
  <c r="E169" i="59"/>
  <c r="D169" i="59"/>
  <c r="C169" i="59"/>
  <c r="A169" i="59"/>
  <c r="G168" i="59"/>
  <c r="H168" i="59" s="1"/>
  <c r="E168" i="59"/>
  <c r="D168" i="59"/>
  <c r="C168" i="59"/>
  <c r="A168" i="59"/>
  <c r="G167" i="59"/>
  <c r="H167" i="59" s="1"/>
  <c r="E167" i="59"/>
  <c r="D167" i="59"/>
  <c r="C167" i="59"/>
  <c r="A167" i="59"/>
  <c r="G166" i="59"/>
  <c r="H166" i="59" s="1"/>
  <c r="E166" i="59"/>
  <c r="D166" i="59"/>
  <c r="C166" i="59"/>
  <c r="A166" i="59"/>
  <c r="G165" i="59"/>
  <c r="H165" i="59" s="1"/>
  <c r="E165" i="59"/>
  <c r="D165" i="59"/>
  <c r="C165" i="59"/>
  <c r="A165" i="59"/>
  <c r="G164" i="59"/>
  <c r="H164" i="59" s="1"/>
  <c r="E164" i="59"/>
  <c r="D164" i="59"/>
  <c r="C164" i="59"/>
  <c r="A164" i="59"/>
  <c r="G163" i="59"/>
  <c r="H163" i="59" s="1"/>
  <c r="E163" i="59"/>
  <c r="D163" i="59"/>
  <c r="C163" i="59"/>
  <c r="A163" i="59"/>
  <c r="G162" i="59"/>
  <c r="H162" i="59" s="1"/>
  <c r="E162" i="59"/>
  <c r="D162" i="59"/>
  <c r="C162" i="59"/>
  <c r="A162" i="59"/>
  <c r="G161" i="59"/>
  <c r="H161" i="59" s="1"/>
  <c r="E161" i="59"/>
  <c r="D161" i="59"/>
  <c r="C161" i="59"/>
  <c r="A161" i="59"/>
  <c r="G160" i="59"/>
  <c r="H160" i="59" s="1"/>
  <c r="E160" i="59"/>
  <c r="D160" i="59"/>
  <c r="C160" i="59"/>
  <c r="A160" i="59"/>
  <c r="G159" i="59"/>
  <c r="H159" i="59" s="1"/>
  <c r="E159" i="59"/>
  <c r="D159" i="59"/>
  <c r="C159" i="59"/>
  <c r="A159" i="59"/>
  <c r="D158" i="59"/>
  <c r="C158" i="59"/>
  <c r="A158" i="59"/>
  <c r="D157" i="59"/>
  <c r="C157" i="59"/>
  <c r="G156" i="59"/>
  <c r="H156" i="59" s="1"/>
  <c r="E156" i="59"/>
  <c r="D156" i="59"/>
  <c r="C156" i="59"/>
  <c r="A156" i="59"/>
  <c r="G155" i="59"/>
  <c r="H155" i="59" s="1"/>
  <c r="E155" i="59"/>
  <c r="D155" i="59"/>
  <c r="C155" i="59"/>
  <c r="A155" i="59"/>
  <c r="G154" i="59"/>
  <c r="H154" i="59" s="1"/>
  <c r="E154" i="59"/>
  <c r="D154" i="59"/>
  <c r="C154" i="59"/>
  <c r="A154" i="59"/>
  <c r="G153" i="59"/>
  <c r="H153" i="59" s="1"/>
  <c r="E153" i="59"/>
  <c r="D153" i="59"/>
  <c r="C153" i="59"/>
  <c r="A153" i="59"/>
  <c r="G152" i="59"/>
  <c r="H152" i="59" s="1"/>
  <c r="E152" i="59"/>
  <c r="D152" i="59"/>
  <c r="C152" i="59"/>
  <c r="A152" i="59"/>
  <c r="G151" i="59"/>
  <c r="H151" i="59" s="1"/>
  <c r="E151" i="59"/>
  <c r="D151" i="59"/>
  <c r="C151" i="59"/>
  <c r="A151" i="59"/>
  <c r="G150" i="59"/>
  <c r="H150" i="59" s="1"/>
  <c r="E150" i="59"/>
  <c r="D150" i="59"/>
  <c r="C150" i="59"/>
  <c r="A150" i="59"/>
  <c r="G149" i="59"/>
  <c r="H149" i="59" s="1"/>
  <c r="E149" i="59"/>
  <c r="D149" i="59"/>
  <c r="C149" i="59"/>
  <c r="A149" i="59"/>
  <c r="G148" i="59"/>
  <c r="H148" i="59" s="1"/>
  <c r="E148" i="59"/>
  <c r="D148" i="59"/>
  <c r="C148" i="59"/>
  <c r="A148" i="59"/>
  <c r="G147" i="59"/>
  <c r="H147" i="59" s="1"/>
  <c r="E147" i="59"/>
  <c r="D147" i="59"/>
  <c r="C147" i="59"/>
  <c r="A147" i="59"/>
  <c r="G146" i="59"/>
  <c r="H146" i="59" s="1"/>
  <c r="E146" i="59"/>
  <c r="D146" i="59"/>
  <c r="C146" i="59"/>
  <c r="A146" i="59"/>
  <c r="G145" i="59"/>
  <c r="H145" i="59" s="1"/>
  <c r="E145" i="59"/>
  <c r="D145" i="59"/>
  <c r="C145" i="59"/>
  <c r="A145" i="59"/>
  <c r="G144" i="59"/>
  <c r="H144" i="59" s="1"/>
  <c r="E144" i="59"/>
  <c r="D144" i="59"/>
  <c r="C144" i="59"/>
  <c r="A144" i="59"/>
  <c r="G143" i="59"/>
  <c r="H143" i="59" s="1"/>
  <c r="E143" i="59"/>
  <c r="D143" i="59"/>
  <c r="C143" i="59"/>
  <c r="A143" i="59"/>
  <c r="G142" i="59"/>
  <c r="H142" i="59" s="1"/>
  <c r="E142" i="59"/>
  <c r="D142" i="59"/>
  <c r="C142" i="59"/>
  <c r="A142" i="59"/>
  <c r="G141" i="59"/>
  <c r="H141" i="59" s="1"/>
  <c r="E141" i="59"/>
  <c r="D141" i="59"/>
  <c r="C141" i="59"/>
  <c r="A141" i="59"/>
  <c r="G140" i="59"/>
  <c r="H140" i="59" s="1"/>
  <c r="E140" i="59"/>
  <c r="D140" i="59"/>
  <c r="C140" i="59"/>
  <c r="A140" i="59"/>
  <c r="G139" i="59"/>
  <c r="H139" i="59" s="1"/>
  <c r="E139" i="59"/>
  <c r="D139" i="59"/>
  <c r="C139" i="59"/>
  <c r="A139" i="59"/>
  <c r="G138" i="59"/>
  <c r="H138" i="59" s="1"/>
  <c r="E138" i="59"/>
  <c r="D138" i="59"/>
  <c r="C138" i="59"/>
  <c r="A138" i="59"/>
  <c r="G137" i="59"/>
  <c r="H137" i="59" s="1"/>
  <c r="E137" i="59"/>
  <c r="D137" i="59"/>
  <c r="C137" i="59"/>
  <c r="A137" i="59"/>
  <c r="G136" i="59"/>
  <c r="H136" i="59" s="1"/>
  <c r="E136" i="59"/>
  <c r="D136" i="59"/>
  <c r="C136" i="59"/>
  <c r="A136" i="59"/>
  <c r="G135" i="59"/>
  <c r="H135" i="59" s="1"/>
  <c r="E135" i="59"/>
  <c r="D135" i="59"/>
  <c r="C135" i="59"/>
  <c r="A135" i="59"/>
  <c r="G134" i="59"/>
  <c r="H134" i="59" s="1"/>
  <c r="E134" i="59"/>
  <c r="D134" i="59"/>
  <c r="C134" i="59"/>
  <c r="A134" i="59"/>
  <c r="D133" i="59"/>
  <c r="C133" i="59"/>
  <c r="A133" i="59"/>
  <c r="G132" i="59"/>
  <c r="H132" i="59" s="1"/>
  <c r="E132" i="59"/>
  <c r="D132" i="59"/>
  <c r="C132" i="59"/>
  <c r="A132" i="59"/>
  <c r="G131" i="59"/>
  <c r="H131" i="59" s="1"/>
  <c r="E131" i="59"/>
  <c r="D131" i="59"/>
  <c r="C131" i="59"/>
  <c r="A131" i="59"/>
  <c r="G130" i="59"/>
  <c r="H130" i="59" s="1"/>
  <c r="E130" i="59"/>
  <c r="D130" i="59"/>
  <c r="C130" i="59"/>
  <c r="A130" i="59"/>
  <c r="G129" i="59"/>
  <c r="H129" i="59" s="1"/>
  <c r="E129" i="59"/>
  <c r="D129" i="59"/>
  <c r="C129" i="59"/>
  <c r="A129" i="59"/>
  <c r="G128" i="59"/>
  <c r="H128" i="59" s="1"/>
  <c r="E128" i="59"/>
  <c r="D128" i="59"/>
  <c r="C128" i="59"/>
  <c r="A128" i="59"/>
  <c r="G127" i="59"/>
  <c r="H127" i="59" s="1"/>
  <c r="E127" i="59"/>
  <c r="D127" i="59"/>
  <c r="C127" i="59"/>
  <c r="A127" i="59"/>
  <c r="G126" i="59"/>
  <c r="H126" i="59" s="1"/>
  <c r="E126" i="59"/>
  <c r="D126" i="59"/>
  <c r="C126" i="59"/>
  <c r="A126" i="59"/>
  <c r="G125" i="59"/>
  <c r="H125" i="59" s="1"/>
  <c r="E125" i="59"/>
  <c r="D125" i="59"/>
  <c r="C125" i="59"/>
  <c r="A125" i="59"/>
  <c r="G124" i="59"/>
  <c r="H124" i="59" s="1"/>
  <c r="E124" i="59"/>
  <c r="D124" i="59"/>
  <c r="C124" i="59"/>
  <c r="A124" i="59"/>
  <c r="G123" i="59"/>
  <c r="H123" i="59" s="1"/>
  <c r="E123" i="59"/>
  <c r="D123" i="59"/>
  <c r="C123" i="59"/>
  <c r="A123" i="59"/>
  <c r="G122" i="59"/>
  <c r="H122" i="59" s="1"/>
  <c r="E122" i="59"/>
  <c r="D122" i="59"/>
  <c r="C122" i="59"/>
  <c r="A122" i="59"/>
  <c r="G121" i="59"/>
  <c r="H121" i="59" s="1"/>
  <c r="E121" i="59"/>
  <c r="D121" i="59"/>
  <c r="C121" i="59"/>
  <c r="A121" i="59"/>
  <c r="G120" i="59"/>
  <c r="H120" i="59" s="1"/>
  <c r="E120" i="59"/>
  <c r="D120" i="59"/>
  <c r="C120" i="59"/>
  <c r="A120" i="59"/>
  <c r="G119" i="59"/>
  <c r="H119" i="59" s="1"/>
  <c r="E119" i="59"/>
  <c r="D119" i="59"/>
  <c r="C119" i="59"/>
  <c r="A119" i="59"/>
  <c r="G118" i="59"/>
  <c r="H118" i="59" s="1"/>
  <c r="E118" i="59"/>
  <c r="D118" i="59"/>
  <c r="C118" i="59"/>
  <c r="A118" i="59"/>
  <c r="G117" i="59"/>
  <c r="H117" i="59" s="1"/>
  <c r="E117" i="59"/>
  <c r="D117" i="59"/>
  <c r="C117" i="59"/>
  <c r="A117" i="59"/>
  <c r="G116" i="59"/>
  <c r="H116" i="59" s="1"/>
  <c r="E116" i="59"/>
  <c r="D116" i="59"/>
  <c r="C116" i="59"/>
  <c r="A116" i="59"/>
  <c r="G115" i="59"/>
  <c r="H115" i="59" s="1"/>
  <c r="E115" i="59"/>
  <c r="D115" i="59"/>
  <c r="C115" i="59"/>
  <c r="A115" i="59"/>
  <c r="G114" i="59"/>
  <c r="H114" i="59" s="1"/>
  <c r="E114" i="59"/>
  <c r="D114" i="59"/>
  <c r="C114" i="59"/>
  <c r="A114" i="59"/>
  <c r="G113" i="59"/>
  <c r="H113" i="59" s="1"/>
  <c r="E113" i="59"/>
  <c r="D113" i="59"/>
  <c r="C113" i="59"/>
  <c r="A113" i="59"/>
  <c r="G112" i="59"/>
  <c r="H112" i="59" s="1"/>
  <c r="E112" i="59"/>
  <c r="D112" i="59"/>
  <c r="C112" i="59"/>
  <c r="A112" i="59"/>
  <c r="G111" i="59"/>
  <c r="H111" i="59" s="1"/>
  <c r="E111" i="59"/>
  <c r="D111" i="59"/>
  <c r="C111" i="59"/>
  <c r="A111" i="59"/>
  <c r="G110" i="59"/>
  <c r="H110" i="59" s="1"/>
  <c r="E110" i="59"/>
  <c r="D110" i="59"/>
  <c r="C110" i="59"/>
  <c r="A110" i="59"/>
  <c r="D109" i="59"/>
  <c r="C109" i="59"/>
  <c r="A109" i="59"/>
  <c r="G108" i="59"/>
  <c r="H108" i="59" s="1"/>
  <c r="E108" i="59"/>
  <c r="D108" i="59"/>
  <c r="C108" i="59"/>
  <c r="A108" i="59"/>
  <c r="G107" i="59"/>
  <c r="H107" i="59" s="1"/>
  <c r="E107" i="59"/>
  <c r="D107" i="59"/>
  <c r="C107" i="59"/>
  <c r="A107" i="59"/>
  <c r="G106" i="59"/>
  <c r="H106" i="59" s="1"/>
  <c r="E106" i="59"/>
  <c r="D106" i="59"/>
  <c r="C106" i="59"/>
  <c r="A106" i="59"/>
  <c r="G105" i="59"/>
  <c r="H105" i="59" s="1"/>
  <c r="E105" i="59"/>
  <c r="D105" i="59"/>
  <c r="C105" i="59"/>
  <c r="A105" i="59"/>
  <c r="G104" i="59"/>
  <c r="H104" i="59" s="1"/>
  <c r="E104" i="59"/>
  <c r="D104" i="59"/>
  <c r="C104" i="59"/>
  <c r="A104" i="59"/>
  <c r="G103" i="59"/>
  <c r="H103" i="59" s="1"/>
  <c r="E103" i="59"/>
  <c r="D103" i="59"/>
  <c r="C103" i="59"/>
  <c r="A103" i="59"/>
  <c r="G102" i="59"/>
  <c r="H102" i="59" s="1"/>
  <c r="E102" i="59"/>
  <c r="D102" i="59"/>
  <c r="C102" i="59"/>
  <c r="A102" i="59"/>
  <c r="G101" i="59"/>
  <c r="H101" i="59" s="1"/>
  <c r="E101" i="59"/>
  <c r="D101" i="59"/>
  <c r="C101" i="59"/>
  <c r="A101" i="59"/>
  <c r="G100" i="59"/>
  <c r="H100" i="59" s="1"/>
  <c r="E100" i="59"/>
  <c r="D100" i="59"/>
  <c r="C100" i="59"/>
  <c r="A100" i="59"/>
  <c r="G99" i="59"/>
  <c r="H99" i="59" s="1"/>
  <c r="E99" i="59"/>
  <c r="D99" i="59"/>
  <c r="C99" i="59"/>
  <c r="A99" i="59"/>
  <c r="G98" i="59"/>
  <c r="H98" i="59" s="1"/>
  <c r="E98" i="59"/>
  <c r="D98" i="59"/>
  <c r="C98" i="59"/>
  <c r="A98" i="59"/>
  <c r="G97" i="59"/>
  <c r="H97" i="59" s="1"/>
  <c r="E97" i="59"/>
  <c r="D97" i="59"/>
  <c r="C97" i="59"/>
  <c r="A97" i="59"/>
  <c r="G96" i="59"/>
  <c r="H96" i="59" s="1"/>
  <c r="E96" i="59"/>
  <c r="D96" i="59"/>
  <c r="C96" i="59"/>
  <c r="A96" i="59"/>
  <c r="G95" i="59"/>
  <c r="H95" i="59" s="1"/>
  <c r="E95" i="59"/>
  <c r="D95" i="59"/>
  <c r="C95" i="59"/>
  <c r="A95" i="59"/>
  <c r="G94" i="59"/>
  <c r="H94" i="59" s="1"/>
  <c r="E94" i="59"/>
  <c r="D94" i="59"/>
  <c r="C94" i="59"/>
  <c r="A94" i="59"/>
  <c r="G93" i="59"/>
  <c r="H93" i="59" s="1"/>
  <c r="E93" i="59"/>
  <c r="D93" i="59"/>
  <c r="C93" i="59"/>
  <c r="A93" i="59"/>
  <c r="G92" i="59"/>
  <c r="H92" i="59" s="1"/>
  <c r="E92" i="59"/>
  <c r="D92" i="59"/>
  <c r="C92" i="59"/>
  <c r="A92" i="59"/>
  <c r="G91" i="59"/>
  <c r="H91" i="59" s="1"/>
  <c r="E91" i="59"/>
  <c r="D91" i="59"/>
  <c r="C91" i="59"/>
  <c r="A91" i="59"/>
  <c r="G90" i="59"/>
  <c r="H90" i="59" s="1"/>
  <c r="E90" i="59"/>
  <c r="D90" i="59"/>
  <c r="C90" i="59"/>
  <c r="A90" i="59"/>
  <c r="G89" i="59"/>
  <c r="H89" i="59" s="1"/>
  <c r="E89" i="59"/>
  <c r="D89" i="59"/>
  <c r="C89" i="59"/>
  <c r="A89" i="59"/>
  <c r="G88" i="59"/>
  <c r="H88" i="59" s="1"/>
  <c r="E88" i="59"/>
  <c r="D88" i="59"/>
  <c r="C88" i="59"/>
  <c r="A88" i="59"/>
  <c r="G87" i="59"/>
  <c r="H87" i="59" s="1"/>
  <c r="E87" i="59"/>
  <c r="D87" i="59"/>
  <c r="C87" i="59"/>
  <c r="A87" i="59"/>
  <c r="G86" i="59"/>
  <c r="H86" i="59" s="1"/>
  <c r="E86" i="59"/>
  <c r="D86" i="59"/>
  <c r="C86" i="59"/>
  <c r="A86" i="59"/>
  <c r="G85" i="59"/>
  <c r="H85" i="59" s="1"/>
  <c r="E85" i="59"/>
  <c r="D85" i="59"/>
  <c r="C85" i="59"/>
  <c r="A85" i="59"/>
  <c r="G84" i="59"/>
  <c r="H84" i="59" s="1"/>
  <c r="E84" i="59"/>
  <c r="D84" i="59"/>
  <c r="C84" i="59"/>
  <c r="A84" i="59"/>
  <c r="G83" i="59"/>
  <c r="H83" i="59" s="1"/>
  <c r="E83" i="59"/>
  <c r="D83" i="59"/>
  <c r="C83" i="59"/>
  <c r="A83" i="59"/>
  <c r="D82" i="59"/>
  <c r="C82" i="59"/>
  <c r="A82" i="59"/>
  <c r="G81" i="59"/>
  <c r="H81" i="59" s="1"/>
  <c r="E81" i="59"/>
  <c r="D81" i="59"/>
  <c r="C81" i="59"/>
  <c r="A81" i="59"/>
  <c r="G80" i="59"/>
  <c r="H80" i="59" s="1"/>
  <c r="E80" i="59"/>
  <c r="D80" i="59"/>
  <c r="C80" i="59"/>
  <c r="A80" i="59"/>
  <c r="G79" i="59"/>
  <c r="H79" i="59" s="1"/>
  <c r="E79" i="59"/>
  <c r="D79" i="59"/>
  <c r="C79" i="59"/>
  <c r="A79" i="59"/>
  <c r="G78" i="59"/>
  <c r="H78" i="59" s="1"/>
  <c r="E78" i="59"/>
  <c r="D78" i="59"/>
  <c r="C78" i="59"/>
  <c r="A78" i="59"/>
  <c r="G77" i="59"/>
  <c r="H77" i="59" s="1"/>
  <c r="E77" i="59"/>
  <c r="D77" i="59"/>
  <c r="C77" i="59"/>
  <c r="A77" i="59"/>
  <c r="G76" i="59"/>
  <c r="H76" i="59" s="1"/>
  <c r="E76" i="59"/>
  <c r="D76" i="59"/>
  <c r="C76" i="59"/>
  <c r="A76" i="59"/>
  <c r="G75" i="59"/>
  <c r="H75" i="59" s="1"/>
  <c r="E75" i="59"/>
  <c r="D75" i="59"/>
  <c r="C75" i="59"/>
  <c r="A75" i="59"/>
  <c r="G74" i="59"/>
  <c r="H74" i="59" s="1"/>
  <c r="E74" i="59"/>
  <c r="D74" i="59"/>
  <c r="C74" i="59"/>
  <c r="A74" i="59"/>
  <c r="G73" i="59"/>
  <c r="H73" i="59" s="1"/>
  <c r="E73" i="59"/>
  <c r="D73" i="59"/>
  <c r="C73" i="59"/>
  <c r="A73" i="59"/>
  <c r="G72" i="59"/>
  <c r="H72" i="59" s="1"/>
  <c r="E72" i="59"/>
  <c r="D72" i="59"/>
  <c r="C72" i="59"/>
  <c r="A72" i="59"/>
  <c r="G71" i="59"/>
  <c r="H71" i="59" s="1"/>
  <c r="E71" i="59"/>
  <c r="D71" i="59"/>
  <c r="C71" i="59"/>
  <c r="A71" i="59"/>
  <c r="G70" i="59"/>
  <c r="H70" i="59" s="1"/>
  <c r="E70" i="59"/>
  <c r="D70" i="59"/>
  <c r="C70" i="59"/>
  <c r="A70" i="59"/>
  <c r="G69" i="59"/>
  <c r="H69" i="59" s="1"/>
  <c r="E69" i="59"/>
  <c r="D69" i="59"/>
  <c r="C69" i="59"/>
  <c r="A69" i="59"/>
  <c r="G68" i="59"/>
  <c r="H68" i="59" s="1"/>
  <c r="E68" i="59"/>
  <c r="D68" i="59"/>
  <c r="C68" i="59"/>
  <c r="A68" i="59"/>
  <c r="G67" i="59"/>
  <c r="H67" i="59" s="1"/>
  <c r="E67" i="59"/>
  <c r="D67" i="59"/>
  <c r="C67" i="59"/>
  <c r="A67" i="59"/>
  <c r="G66" i="59"/>
  <c r="H66" i="59" s="1"/>
  <c r="E66" i="59"/>
  <c r="D66" i="59"/>
  <c r="C66" i="59"/>
  <c r="A66" i="59"/>
  <c r="G65" i="59"/>
  <c r="H65" i="59" s="1"/>
  <c r="E65" i="59"/>
  <c r="D65" i="59"/>
  <c r="C65" i="59"/>
  <c r="A65" i="59"/>
  <c r="G64" i="59"/>
  <c r="H64" i="59" s="1"/>
  <c r="E64" i="59"/>
  <c r="D64" i="59"/>
  <c r="C64" i="59"/>
  <c r="A64" i="59"/>
  <c r="G63" i="59"/>
  <c r="H63" i="59" s="1"/>
  <c r="E63" i="59"/>
  <c r="D63" i="59"/>
  <c r="C63" i="59"/>
  <c r="A63" i="59"/>
  <c r="G62" i="59"/>
  <c r="H62" i="59" s="1"/>
  <c r="E62" i="59"/>
  <c r="D62" i="59"/>
  <c r="C62" i="59"/>
  <c r="A62" i="59"/>
  <c r="G61" i="59"/>
  <c r="H61" i="59" s="1"/>
  <c r="E61" i="59"/>
  <c r="D61" i="59"/>
  <c r="C61" i="59"/>
  <c r="A61" i="59"/>
  <c r="G60" i="59"/>
  <c r="H60" i="59" s="1"/>
  <c r="E60" i="59"/>
  <c r="D60" i="59"/>
  <c r="C60" i="59"/>
  <c r="A60" i="59"/>
  <c r="G59" i="59"/>
  <c r="H59" i="59" s="1"/>
  <c r="E59" i="59"/>
  <c r="D59" i="59"/>
  <c r="C59" i="59"/>
  <c r="A59" i="59"/>
  <c r="D58" i="59"/>
  <c r="C58" i="59"/>
  <c r="A58" i="59"/>
  <c r="G57" i="59"/>
  <c r="H57" i="59" s="1"/>
  <c r="E57" i="59"/>
  <c r="D57" i="59"/>
  <c r="C57" i="59"/>
  <c r="A57" i="59"/>
  <c r="G56" i="59"/>
  <c r="H56" i="59" s="1"/>
  <c r="E56" i="59"/>
  <c r="D56" i="59"/>
  <c r="C56" i="59"/>
  <c r="A56" i="59"/>
  <c r="G55" i="59"/>
  <c r="H55" i="59" s="1"/>
  <c r="E55" i="59"/>
  <c r="D55" i="59"/>
  <c r="C55" i="59"/>
  <c r="A55" i="59"/>
  <c r="G54" i="59"/>
  <c r="H54" i="59" s="1"/>
  <c r="E54" i="59"/>
  <c r="D54" i="59"/>
  <c r="C54" i="59"/>
  <c r="A54" i="59"/>
  <c r="G53" i="59"/>
  <c r="H53" i="59" s="1"/>
  <c r="E53" i="59"/>
  <c r="D53" i="59"/>
  <c r="C53" i="59"/>
  <c r="A53" i="59"/>
  <c r="G52" i="59"/>
  <c r="H52" i="59" s="1"/>
  <c r="E52" i="59"/>
  <c r="D52" i="59"/>
  <c r="C52" i="59"/>
  <c r="A52" i="59"/>
  <c r="G51" i="59"/>
  <c r="H51" i="59" s="1"/>
  <c r="E51" i="59"/>
  <c r="D51" i="59"/>
  <c r="C51" i="59"/>
  <c r="A51" i="59"/>
  <c r="G50" i="59"/>
  <c r="H50" i="59" s="1"/>
  <c r="E50" i="59"/>
  <c r="D50" i="59"/>
  <c r="C50" i="59"/>
  <c r="A50" i="59"/>
  <c r="G49" i="59"/>
  <c r="H49" i="59" s="1"/>
  <c r="E49" i="59"/>
  <c r="D49" i="59"/>
  <c r="C49" i="59"/>
  <c r="A49" i="59"/>
  <c r="G48" i="59"/>
  <c r="H48" i="59" s="1"/>
  <c r="E48" i="59"/>
  <c r="D48" i="59"/>
  <c r="C48" i="59"/>
  <c r="A48" i="59"/>
  <c r="G47" i="59"/>
  <c r="H47" i="59" s="1"/>
  <c r="E47" i="59"/>
  <c r="D47" i="59"/>
  <c r="C47" i="59"/>
  <c r="A47" i="59"/>
  <c r="G46" i="59"/>
  <c r="H46" i="59" s="1"/>
  <c r="E46" i="59"/>
  <c r="D46" i="59"/>
  <c r="C46" i="59"/>
  <c r="A46" i="59"/>
  <c r="G45" i="59"/>
  <c r="H45" i="59" s="1"/>
  <c r="E45" i="59"/>
  <c r="D45" i="59"/>
  <c r="C45" i="59"/>
  <c r="A45" i="59"/>
  <c r="G44" i="59"/>
  <c r="H44" i="59" s="1"/>
  <c r="E44" i="59"/>
  <c r="D44" i="59"/>
  <c r="C44" i="59"/>
  <c r="A44" i="59"/>
  <c r="G43" i="59"/>
  <c r="H43" i="59" s="1"/>
  <c r="E43" i="59"/>
  <c r="D43" i="59"/>
  <c r="C43" i="59"/>
  <c r="A43" i="59"/>
  <c r="G42" i="59"/>
  <c r="H42" i="59" s="1"/>
  <c r="E42" i="59"/>
  <c r="D42" i="59"/>
  <c r="C42" i="59"/>
  <c r="A42" i="59"/>
  <c r="G41" i="59"/>
  <c r="H41" i="59" s="1"/>
  <c r="E41" i="59"/>
  <c r="D41" i="59"/>
  <c r="C41" i="59"/>
  <c r="A41" i="59"/>
  <c r="G40" i="59"/>
  <c r="H40" i="59" s="1"/>
  <c r="E40" i="59"/>
  <c r="D40" i="59"/>
  <c r="C40" i="59"/>
  <c r="A40" i="59"/>
  <c r="G39" i="59"/>
  <c r="H39" i="59" s="1"/>
  <c r="E39" i="59"/>
  <c r="D39" i="59"/>
  <c r="C39" i="59"/>
  <c r="A39" i="59"/>
  <c r="G38" i="59"/>
  <c r="H38" i="59" s="1"/>
  <c r="E38" i="59"/>
  <c r="D38" i="59"/>
  <c r="C38" i="59"/>
  <c r="A38" i="59"/>
  <c r="G37" i="59"/>
  <c r="H37" i="59" s="1"/>
  <c r="E37" i="59"/>
  <c r="D37" i="59"/>
  <c r="C37" i="59"/>
  <c r="A37" i="59"/>
  <c r="G36" i="59"/>
  <c r="H36" i="59" s="1"/>
  <c r="E36" i="59"/>
  <c r="D36" i="59"/>
  <c r="C36" i="59"/>
  <c r="A36" i="59"/>
  <c r="G35" i="59"/>
  <c r="H35" i="59" s="1"/>
  <c r="E35" i="59"/>
  <c r="D35" i="59"/>
  <c r="C35" i="59"/>
  <c r="A35" i="59"/>
  <c r="G34" i="59"/>
  <c r="H34" i="59" s="1"/>
  <c r="E34" i="59"/>
  <c r="D34" i="59"/>
  <c r="C34" i="59"/>
  <c r="A34" i="59"/>
  <c r="G33" i="59"/>
  <c r="H33" i="59" s="1"/>
  <c r="E33" i="59"/>
  <c r="D33" i="59"/>
  <c r="C33" i="59"/>
  <c r="A33" i="59"/>
  <c r="D32" i="59"/>
  <c r="C32" i="59"/>
  <c r="A32" i="59"/>
  <c r="G31" i="59"/>
  <c r="H31" i="59" s="1"/>
  <c r="E31" i="59"/>
  <c r="D31" i="59"/>
  <c r="C31" i="59"/>
  <c r="A31" i="59"/>
  <c r="G30" i="59"/>
  <c r="H30" i="59" s="1"/>
  <c r="E30" i="59"/>
  <c r="D30" i="59"/>
  <c r="C30" i="59"/>
  <c r="A30" i="59"/>
  <c r="G29" i="59"/>
  <c r="H29" i="59" s="1"/>
  <c r="E29" i="59"/>
  <c r="D29" i="59"/>
  <c r="C29" i="59"/>
  <c r="A29" i="59"/>
  <c r="G28" i="59"/>
  <c r="H28" i="59" s="1"/>
  <c r="E28" i="59"/>
  <c r="D28" i="59"/>
  <c r="C28" i="59"/>
  <c r="A28" i="59"/>
  <c r="G27" i="59"/>
  <c r="H27" i="59" s="1"/>
  <c r="E27" i="59"/>
  <c r="D27" i="59"/>
  <c r="C27" i="59"/>
  <c r="A27" i="59"/>
  <c r="G26" i="59"/>
  <c r="H26" i="59" s="1"/>
  <c r="E26" i="59"/>
  <c r="D26" i="59"/>
  <c r="C26" i="59"/>
  <c r="A26" i="59"/>
  <c r="G25" i="59"/>
  <c r="H25" i="59" s="1"/>
  <c r="E25" i="59"/>
  <c r="D25" i="59"/>
  <c r="C25" i="59"/>
  <c r="A25" i="59"/>
  <c r="G24" i="59"/>
  <c r="H24" i="59" s="1"/>
  <c r="E24" i="59"/>
  <c r="D24" i="59"/>
  <c r="C24" i="59"/>
  <c r="A24" i="59"/>
  <c r="G23" i="59"/>
  <c r="H23" i="59" s="1"/>
  <c r="E23" i="59"/>
  <c r="D23" i="59"/>
  <c r="C23" i="59"/>
  <c r="A23" i="59"/>
  <c r="G22" i="59"/>
  <c r="H22" i="59" s="1"/>
  <c r="E22" i="59"/>
  <c r="D22" i="59"/>
  <c r="C22" i="59"/>
  <c r="A22" i="59"/>
  <c r="G21" i="59"/>
  <c r="H21" i="59" s="1"/>
  <c r="E21" i="59"/>
  <c r="D21" i="59"/>
  <c r="C21" i="59"/>
  <c r="A21" i="59"/>
  <c r="G20" i="59"/>
  <c r="H20" i="59" s="1"/>
  <c r="E20" i="59"/>
  <c r="D20" i="59"/>
  <c r="C20" i="59"/>
  <c r="A20" i="59"/>
  <c r="G19" i="59"/>
  <c r="H19" i="59" s="1"/>
  <c r="E19" i="59"/>
  <c r="D19" i="59"/>
  <c r="C19" i="59"/>
  <c r="A19" i="59"/>
  <c r="G18" i="59"/>
  <c r="H18" i="59" s="1"/>
  <c r="E18" i="59"/>
  <c r="D18" i="59"/>
  <c r="C18" i="59"/>
  <c r="A18" i="59"/>
  <c r="G17" i="59"/>
  <c r="H17" i="59" s="1"/>
  <c r="E17" i="59"/>
  <c r="D17" i="59"/>
  <c r="C17" i="59"/>
  <c r="A17" i="59"/>
  <c r="G16" i="59"/>
  <c r="H16" i="59" s="1"/>
  <c r="E16" i="59"/>
  <c r="D16" i="59"/>
  <c r="C16" i="59"/>
  <c r="A16" i="59"/>
  <c r="G15" i="59"/>
  <c r="H15" i="59" s="1"/>
  <c r="E15" i="59"/>
  <c r="D15" i="59"/>
  <c r="C15" i="59"/>
  <c r="A15" i="59"/>
  <c r="G14" i="59"/>
  <c r="H14" i="59" s="1"/>
  <c r="E14" i="59"/>
  <c r="D14" i="59"/>
  <c r="C14" i="59"/>
  <c r="A14" i="59"/>
  <c r="G13" i="59"/>
  <c r="H13" i="59" s="1"/>
  <c r="E13" i="59"/>
  <c r="D13" i="59"/>
  <c r="C13" i="59"/>
  <c r="A13" i="59"/>
  <c r="G12" i="59"/>
  <c r="H12" i="59" s="1"/>
  <c r="E12" i="59"/>
  <c r="D12" i="59"/>
  <c r="C12" i="59"/>
  <c r="A12" i="59"/>
  <c r="G11" i="59"/>
  <c r="H11" i="59" s="1"/>
  <c r="E11" i="59"/>
  <c r="D11" i="59"/>
  <c r="C11" i="59"/>
  <c r="A11" i="59"/>
  <c r="G10" i="59"/>
  <c r="H10" i="59" s="1"/>
  <c r="E10" i="59"/>
  <c r="D10" i="59"/>
  <c r="C10" i="59"/>
  <c r="A10" i="59"/>
  <c r="G9" i="59"/>
  <c r="H9" i="59" s="1"/>
  <c r="E9" i="59"/>
  <c r="D9" i="59"/>
  <c r="C9" i="59"/>
  <c r="A9" i="59"/>
  <c r="D8" i="59"/>
  <c r="C8" i="59"/>
  <c r="A8" i="59"/>
  <c r="D7" i="59"/>
  <c r="C7" i="59"/>
  <c r="D6" i="59"/>
  <c r="C6" i="59"/>
  <c r="I5" i="59"/>
  <c r="B5" i="59"/>
  <c r="A5" i="59"/>
  <c r="B4" i="58"/>
  <c r="G520" i="58"/>
  <c r="H520" i="58" s="1"/>
  <c r="H519" i="58" s="1"/>
  <c r="E520" i="58"/>
  <c r="D520" i="58"/>
  <c r="C520" i="58"/>
  <c r="A520" i="58"/>
  <c r="D519" i="58"/>
  <c r="C519" i="58"/>
  <c r="G518" i="58"/>
  <c r="H518" i="58" s="1"/>
  <c r="E518" i="58"/>
  <c r="D518" i="58"/>
  <c r="C518" i="58"/>
  <c r="A518" i="58"/>
  <c r="G517" i="58"/>
  <c r="H517" i="58" s="1"/>
  <c r="E517" i="58"/>
  <c r="D517" i="58"/>
  <c r="C517" i="58"/>
  <c r="A517" i="58"/>
  <c r="G516" i="58"/>
  <c r="H516" i="58" s="1"/>
  <c r="E516" i="58"/>
  <c r="D516" i="58"/>
  <c r="C516" i="58"/>
  <c r="A516" i="58"/>
  <c r="D515" i="58"/>
  <c r="C515" i="58"/>
  <c r="G514" i="58"/>
  <c r="H514" i="58" s="1"/>
  <c r="E514" i="58"/>
  <c r="D514" i="58"/>
  <c r="C514" i="58"/>
  <c r="A514" i="58"/>
  <c r="G513" i="58"/>
  <c r="H513" i="58" s="1"/>
  <c r="E513" i="58"/>
  <c r="D513" i="58"/>
  <c r="C513" i="58"/>
  <c r="A513" i="58"/>
  <c r="G512" i="58"/>
  <c r="H512" i="58" s="1"/>
  <c r="E512" i="58"/>
  <c r="D512" i="58"/>
  <c r="C512" i="58"/>
  <c r="A512" i="58"/>
  <c r="G511" i="58"/>
  <c r="H511" i="58" s="1"/>
  <c r="E511" i="58"/>
  <c r="D511" i="58"/>
  <c r="C511" i="58"/>
  <c r="A511" i="58"/>
  <c r="G510" i="58"/>
  <c r="H510" i="58" s="1"/>
  <c r="E510" i="58"/>
  <c r="D510" i="58"/>
  <c r="C510" i="58"/>
  <c r="A510" i="58"/>
  <c r="G509" i="58"/>
  <c r="H509" i="58" s="1"/>
  <c r="E509" i="58"/>
  <c r="D509" i="58"/>
  <c r="C509" i="58"/>
  <c r="A509" i="58"/>
  <c r="G508" i="58"/>
  <c r="H508" i="58" s="1"/>
  <c r="E508" i="58"/>
  <c r="D508" i="58"/>
  <c r="C508" i="58"/>
  <c r="A508" i="58"/>
  <c r="G507" i="58"/>
  <c r="H507" i="58" s="1"/>
  <c r="E507" i="58"/>
  <c r="D507" i="58"/>
  <c r="C507" i="58"/>
  <c r="A507" i="58"/>
  <c r="G506" i="58"/>
  <c r="H506" i="58" s="1"/>
  <c r="E506" i="58"/>
  <c r="D506" i="58"/>
  <c r="C506" i="58"/>
  <c r="A506" i="58"/>
  <c r="G505" i="58"/>
  <c r="H505" i="58" s="1"/>
  <c r="E505" i="58"/>
  <c r="D505" i="58"/>
  <c r="C505" i="58"/>
  <c r="A505" i="58"/>
  <c r="G504" i="58"/>
  <c r="H504" i="58" s="1"/>
  <c r="E504" i="58"/>
  <c r="D504" i="58"/>
  <c r="C504" i="58"/>
  <c r="A504" i="58"/>
  <c r="G503" i="58"/>
  <c r="H503" i="58" s="1"/>
  <c r="E503" i="58"/>
  <c r="D503" i="58"/>
  <c r="C503" i="58"/>
  <c r="A503" i="58"/>
  <c r="G502" i="58"/>
  <c r="H502" i="58" s="1"/>
  <c r="E502" i="58"/>
  <c r="D502" i="58"/>
  <c r="C502" i="58"/>
  <c r="A502" i="58"/>
  <c r="G501" i="58"/>
  <c r="H501" i="58" s="1"/>
  <c r="E501" i="58"/>
  <c r="D501" i="58"/>
  <c r="C501" i="58"/>
  <c r="A501" i="58"/>
  <c r="G500" i="58"/>
  <c r="H500" i="58" s="1"/>
  <c r="E500" i="58"/>
  <c r="D500" i="58"/>
  <c r="C500" i="58"/>
  <c r="A500" i="58"/>
  <c r="G499" i="58"/>
  <c r="H499" i="58" s="1"/>
  <c r="E499" i="58"/>
  <c r="D499" i="58"/>
  <c r="C499" i="58"/>
  <c r="A499" i="58"/>
  <c r="G498" i="58"/>
  <c r="H498" i="58" s="1"/>
  <c r="E498" i="58"/>
  <c r="D498" i="58"/>
  <c r="C498" i="58"/>
  <c r="A498" i="58"/>
  <c r="G497" i="58"/>
  <c r="H497" i="58" s="1"/>
  <c r="E497" i="58"/>
  <c r="D497" i="58"/>
  <c r="C497" i="58"/>
  <c r="A497" i="58"/>
  <c r="G496" i="58"/>
  <c r="H496" i="58" s="1"/>
  <c r="E496" i="58"/>
  <c r="D496" i="58"/>
  <c r="C496" i="58"/>
  <c r="A496" i="58"/>
  <c r="G495" i="58"/>
  <c r="H495" i="58" s="1"/>
  <c r="E495" i="58"/>
  <c r="D495" i="58"/>
  <c r="C495" i="58"/>
  <c r="A495" i="58"/>
  <c r="G494" i="58"/>
  <c r="H494" i="58" s="1"/>
  <c r="E494" i="58"/>
  <c r="D494" i="58"/>
  <c r="C494" i="58"/>
  <c r="A494" i="58"/>
  <c r="G493" i="58"/>
  <c r="H493" i="58" s="1"/>
  <c r="E493" i="58"/>
  <c r="D493" i="58"/>
  <c r="C493" i="58"/>
  <c r="A493" i="58"/>
  <c r="G492" i="58"/>
  <c r="H492" i="58" s="1"/>
  <c r="E492" i="58"/>
  <c r="D492" i="58"/>
  <c r="C492" i="58"/>
  <c r="A492" i="58"/>
  <c r="G491" i="58"/>
  <c r="H491" i="58" s="1"/>
  <c r="E491" i="58"/>
  <c r="D491" i="58"/>
  <c r="C491" i="58"/>
  <c r="A491" i="58"/>
  <c r="G490" i="58"/>
  <c r="H490" i="58" s="1"/>
  <c r="E490" i="58"/>
  <c r="D490" i="58"/>
  <c r="C490" i="58"/>
  <c r="A490" i="58"/>
  <c r="D489" i="58"/>
  <c r="C489" i="58"/>
  <c r="A489" i="58"/>
  <c r="D488" i="58"/>
  <c r="C488" i="58"/>
  <c r="D487" i="58"/>
  <c r="C487" i="58"/>
  <c r="A485" i="58"/>
  <c r="A483" i="58"/>
  <c r="G482" i="58"/>
  <c r="H482" i="58" s="1"/>
  <c r="E482" i="58"/>
  <c r="D482" i="58"/>
  <c r="C482" i="58"/>
  <c r="A482" i="58"/>
  <c r="D477" i="58"/>
  <c r="C477" i="58"/>
  <c r="A477" i="58"/>
  <c r="G476" i="58"/>
  <c r="H476" i="58" s="1"/>
  <c r="E476" i="58"/>
  <c r="D476" i="58"/>
  <c r="C476" i="58"/>
  <c r="A476" i="58"/>
  <c r="G474" i="58"/>
  <c r="H474" i="58" s="1"/>
  <c r="E474" i="58"/>
  <c r="D474" i="58"/>
  <c r="C474" i="58"/>
  <c r="A474" i="58"/>
  <c r="D473" i="58"/>
  <c r="C473" i="58"/>
  <c r="A471" i="58"/>
  <c r="A468" i="58"/>
  <c r="G467" i="58"/>
  <c r="H467" i="58" s="1"/>
  <c r="E467" i="58"/>
  <c r="D467" i="58"/>
  <c r="C467" i="58"/>
  <c r="A467" i="58"/>
  <c r="D466" i="58"/>
  <c r="C466" i="58"/>
  <c r="G458" i="58"/>
  <c r="H458" i="58" s="1"/>
  <c r="E458" i="58"/>
  <c r="C458" i="58"/>
  <c r="A458" i="58"/>
  <c r="G457" i="58"/>
  <c r="H457" i="58" s="1"/>
  <c r="E457" i="58"/>
  <c r="D457" i="58"/>
  <c r="C457" i="58"/>
  <c r="A457" i="58"/>
  <c r="G456" i="58"/>
  <c r="H456" i="58" s="1"/>
  <c r="E456" i="58"/>
  <c r="D456" i="58"/>
  <c r="C456" i="58"/>
  <c r="A456" i="58"/>
  <c r="G455" i="58"/>
  <c r="H455" i="58" s="1"/>
  <c r="E455" i="58"/>
  <c r="D455" i="58"/>
  <c r="C455" i="58"/>
  <c r="A455" i="58"/>
  <c r="G431" i="58"/>
  <c r="H431" i="58" s="1"/>
  <c r="D431" i="58"/>
  <c r="C431" i="58"/>
  <c r="A431" i="58"/>
  <c r="G430" i="58"/>
  <c r="H430" i="58" s="1"/>
  <c r="E430" i="58"/>
  <c r="D430" i="58"/>
  <c r="C430" i="58"/>
  <c r="A430" i="58"/>
  <c r="G429" i="58"/>
  <c r="H429" i="58" s="1"/>
  <c r="E429" i="58"/>
  <c r="D429" i="58"/>
  <c r="C429" i="58"/>
  <c r="A429" i="58"/>
  <c r="G428" i="58"/>
  <c r="H428" i="58" s="1"/>
  <c r="E428" i="58"/>
  <c r="D428" i="58"/>
  <c r="C428" i="58"/>
  <c r="A428" i="58"/>
  <c r="D427" i="58"/>
  <c r="C427" i="58"/>
  <c r="D426" i="58"/>
  <c r="C426" i="58"/>
  <c r="G424" i="58"/>
  <c r="H424" i="58" s="1"/>
  <c r="E424" i="58"/>
  <c r="D424" i="58"/>
  <c r="C424" i="58"/>
  <c r="A424" i="58"/>
  <c r="G423" i="58"/>
  <c r="H423" i="58" s="1"/>
  <c r="E423" i="58"/>
  <c r="D423" i="58"/>
  <c r="C423" i="58"/>
  <c r="A423" i="58"/>
  <c r="G422" i="58"/>
  <c r="H422" i="58" s="1"/>
  <c r="E422" i="58"/>
  <c r="D422" i="58"/>
  <c r="C422" i="58"/>
  <c r="A422" i="58"/>
  <c r="G421" i="58"/>
  <c r="H421" i="58" s="1"/>
  <c r="E421" i="58"/>
  <c r="D421" i="58"/>
  <c r="C421" i="58"/>
  <c r="A421" i="58"/>
  <c r="G419" i="58"/>
  <c r="H419" i="58" s="1"/>
  <c r="E419" i="58"/>
  <c r="D419" i="58"/>
  <c r="C419" i="58"/>
  <c r="A419" i="58"/>
  <c r="G418" i="58"/>
  <c r="H418" i="58" s="1"/>
  <c r="E418" i="58"/>
  <c r="D418" i="58"/>
  <c r="C418" i="58"/>
  <c r="A418" i="58"/>
  <c r="G417" i="58"/>
  <c r="H417" i="58" s="1"/>
  <c r="E417" i="58"/>
  <c r="D417" i="58"/>
  <c r="C417" i="58"/>
  <c r="A417" i="58"/>
  <c r="G416" i="58"/>
  <c r="H416" i="58" s="1"/>
  <c r="E416" i="58"/>
  <c r="D416" i="58"/>
  <c r="C416" i="58"/>
  <c r="A416" i="58"/>
  <c r="D415" i="58"/>
  <c r="C415" i="58"/>
  <c r="G409" i="58"/>
  <c r="H409" i="58" s="1"/>
  <c r="E409" i="58"/>
  <c r="D409" i="58"/>
  <c r="C409" i="58"/>
  <c r="A409" i="58"/>
  <c r="G408" i="58"/>
  <c r="H408" i="58" s="1"/>
  <c r="E408" i="58"/>
  <c r="D408" i="58"/>
  <c r="C408" i="58"/>
  <c r="A408" i="58"/>
  <c r="D407" i="58"/>
  <c r="C407" i="58"/>
  <c r="G406" i="58"/>
  <c r="H406" i="58" s="1"/>
  <c r="E406" i="58"/>
  <c r="D406" i="58"/>
  <c r="C406" i="58"/>
  <c r="A406" i="58"/>
  <c r="G404" i="58"/>
  <c r="H404" i="58" s="1"/>
  <c r="E404" i="58"/>
  <c r="D404" i="58"/>
  <c r="C404" i="58"/>
  <c r="A404" i="58"/>
  <c r="G403" i="58"/>
  <c r="H403" i="58" s="1"/>
  <c r="E403" i="58"/>
  <c r="D403" i="58"/>
  <c r="C403" i="58"/>
  <c r="A403" i="58"/>
  <c r="G402" i="58"/>
  <c r="H402" i="58" s="1"/>
  <c r="E402" i="58"/>
  <c r="D402" i="58"/>
  <c r="C402" i="58"/>
  <c r="A402" i="58"/>
  <c r="G401" i="58"/>
  <c r="H401" i="58" s="1"/>
  <c r="E401" i="58"/>
  <c r="D401" i="58"/>
  <c r="C401" i="58"/>
  <c r="A401" i="58"/>
  <c r="D400" i="58"/>
  <c r="C400" i="58"/>
  <c r="G399" i="58"/>
  <c r="H399" i="58" s="1"/>
  <c r="E399" i="58"/>
  <c r="D399" i="58"/>
  <c r="C399" i="58"/>
  <c r="A399" i="58"/>
  <c r="G398" i="58"/>
  <c r="H398" i="58" s="1"/>
  <c r="E398" i="58"/>
  <c r="D398" i="58"/>
  <c r="C398" i="58"/>
  <c r="A398" i="58"/>
  <c r="G374" i="58"/>
  <c r="H374" i="58" s="1"/>
  <c r="D374" i="58"/>
  <c r="C374" i="58"/>
  <c r="A374" i="58"/>
  <c r="D373" i="58"/>
  <c r="C373" i="58"/>
  <c r="D361" i="58"/>
  <c r="C361" i="58"/>
  <c r="G359" i="58"/>
  <c r="H359" i="58" s="1"/>
  <c r="E359" i="58"/>
  <c r="D359" i="58"/>
  <c r="C359" i="58"/>
  <c r="A359" i="58"/>
  <c r="G358" i="58"/>
  <c r="H358" i="58" s="1"/>
  <c r="E358" i="58"/>
  <c r="D358" i="58"/>
  <c r="C358" i="58"/>
  <c r="A358" i="58"/>
  <c r="D357" i="58"/>
  <c r="C357" i="58"/>
  <c r="D356" i="58"/>
  <c r="C356" i="58"/>
  <c r="G354" i="58"/>
  <c r="H354" i="58" s="1"/>
  <c r="G351" i="58"/>
  <c r="H351" i="58" s="1"/>
  <c r="G349" i="58"/>
  <c r="H349" i="58" s="1"/>
  <c r="G347" i="58"/>
  <c r="H347" i="58" s="1"/>
  <c r="G345" i="58"/>
  <c r="H345" i="58" s="1"/>
  <c r="G342" i="58"/>
  <c r="H342" i="58" s="1"/>
  <c r="D341" i="58"/>
  <c r="C341" i="58"/>
  <c r="D340" i="58"/>
  <c r="C340" i="58"/>
  <c r="G338" i="58"/>
  <c r="H338" i="58" s="1"/>
  <c r="E338" i="58"/>
  <c r="D338" i="58"/>
  <c r="C338" i="58"/>
  <c r="A338" i="58"/>
  <c r="G337" i="58"/>
  <c r="H337" i="58" s="1"/>
  <c r="E337" i="58"/>
  <c r="D337" i="58"/>
  <c r="C337" i="58"/>
  <c r="A337" i="58"/>
  <c r="G336" i="58"/>
  <c r="H336" i="58" s="1"/>
  <c r="E336" i="58"/>
  <c r="D336" i="58"/>
  <c r="C336" i="58"/>
  <c r="A336" i="58"/>
  <c r="D335" i="58"/>
  <c r="C335" i="58"/>
  <c r="G334" i="58"/>
  <c r="H334" i="58" s="1"/>
  <c r="E334" i="58"/>
  <c r="D334" i="58"/>
  <c r="C334" i="58"/>
  <c r="A334" i="58"/>
  <c r="G333" i="58"/>
  <c r="H333" i="58" s="1"/>
  <c r="E333" i="58"/>
  <c r="D333" i="58"/>
  <c r="C333" i="58"/>
  <c r="A333" i="58"/>
  <c r="G332" i="58"/>
  <c r="H332" i="58" s="1"/>
  <c r="E332" i="58"/>
  <c r="D332" i="58"/>
  <c r="C332" i="58"/>
  <c r="A332" i="58"/>
  <c r="G331" i="58"/>
  <c r="H331" i="58" s="1"/>
  <c r="E331" i="58"/>
  <c r="D331" i="58"/>
  <c r="C331" i="58"/>
  <c r="A331" i="58"/>
  <c r="D330" i="58"/>
  <c r="C330" i="58"/>
  <c r="G329" i="58"/>
  <c r="H329" i="58" s="1"/>
  <c r="E329" i="58"/>
  <c r="D329" i="58"/>
  <c r="C329" i="58"/>
  <c r="A329" i="58"/>
  <c r="G328" i="58"/>
  <c r="H328" i="58" s="1"/>
  <c r="E328" i="58"/>
  <c r="D328" i="58"/>
  <c r="C328" i="58"/>
  <c r="A328" i="58"/>
  <c r="G326" i="58"/>
  <c r="H326" i="58" s="1"/>
  <c r="E326" i="58"/>
  <c r="D326" i="58"/>
  <c r="C326" i="58"/>
  <c r="A326" i="58"/>
  <c r="G325" i="58"/>
  <c r="H325" i="58" s="1"/>
  <c r="E325" i="58"/>
  <c r="D325" i="58"/>
  <c r="C325" i="58"/>
  <c r="A325" i="58"/>
  <c r="G324" i="58"/>
  <c r="H324" i="58" s="1"/>
  <c r="E324" i="58"/>
  <c r="D324" i="58"/>
  <c r="C324" i="58"/>
  <c r="A324" i="58"/>
  <c r="G323" i="58"/>
  <c r="H323" i="58" s="1"/>
  <c r="E323" i="58"/>
  <c r="D323" i="58"/>
  <c r="C323" i="58"/>
  <c r="A323" i="58"/>
  <c r="G322" i="58"/>
  <c r="H322" i="58" s="1"/>
  <c r="E322" i="58"/>
  <c r="D322" i="58"/>
  <c r="C322" i="58"/>
  <c r="A322" i="58"/>
  <c r="G321" i="58"/>
  <c r="H321" i="58" s="1"/>
  <c r="E321" i="58"/>
  <c r="D321" i="58"/>
  <c r="C321" i="58"/>
  <c r="A321" i="58"/>
  <c r="G320" i="58"/>
  <c r="H320" i="58" s="1"/>
  <c r="E320" i="58"/>
  <c r="D320" i="58"/>
  <c r="C320" i="58"/>
  <c r="A320" i="58"/>
  <c r="D319" i="58"/>
  <c r="C319" i="58"/>
  <c r="G318" i="58"/>
  <c r="H318" i="58" s="1"/>
  <c r="E318" i="58"/>
  <c r="D318" i="58"/>
  <c r="C318" i="58"/>
  <c r="A318" i="58"/>
  <c r="G316" i="58"/>
  <c r="H316" i="58" s="1"/>
  <c r="E316" i="58"/>
  <c r="D316" i="58"/>
  <c r="C316" i="58"/>
  <c r="A316" i="58"/>
  <c r="G315" i="58"/>
  <c r="H315" i="58" s="1"/>
  <c r="E315" i="58"/>
  <c r="D315" i="58"/>
  <c r="C315" i="58"/>
  <c r="A315" i="58"/>
  <c r="G314" i="58"/>
  <c r="H314" i="58" s="1"/>
  <c r="E314" i="58"/>
  <c r="D314" i="58"/>
  <c r="C314" i="58"/>
  <c r="A314" i="58"/>
  <c r="G313" i="58"/>
  <c r="H313" i="58" s="1"/>
  <c r="E313" i="58"/>
  <c r="D313" i="58"/>
  <c r="C313" i="58"/>
  <c r="A313" i="58"/>
  <c r="D312" i="58"/>
  <c r="C312" i="58"/>
  <c r="D311" i="58"/>
  <c r="C311" i="58"/>
  <c r="G309" i="58"/>
  <c r="H309" i="58" s="1"/>
  <c r="E309" i="58"/>
  <c r="D309" i="58"/>
  <c r="C309" i="58"/>
  <c r="A309" i="58"/>
  <c r="G306" i="58"/>
  <c r="H306" i="58" s="1"/>
  <c r="E306" i="58"/>
  <c r="D306" i="58"/>
  <c r="C306" i="58"/>
  <c r="A306" i="58"/>
  <c r="G305" i="58"/>
  <c r="H305" i="58" s="1"/>
  <c r="E305" i="58"/>
  <c r="D305" i="58"/>
  <c r="C305" i="58"/>
  <c r="A305" i="58"/>
  <c r="G304" i="58"/>
  <c r="H304" i="58" s="1"/>
  <c r="E304" i="58"/>
  <c r="D304" i="58"/>
  <c r="C304" i="58"/>
  <c r="A304" i="58"/>
  <c r="G303" i="58"/>
  <c r="H303" i="58" s="1"/>
  <c r="E303" i="58"/>
  <c r="D303" i="58"/>
  <c r="C303" i="58"/>
  <c r="A303" i="58"/>
  <c r="G302" i="58"/>
  <c r="H302" i="58" s="1"/>
  <c r="E302" i="58"/>
  <c r="D302" i="58"/>
  <c r="C302" i="58"/>
  <c r="A302" i="58"/>
  <c r="G301" i="58"/>
  <c r="H301" i="58" s="1"/>
  <c r="E301" i="58"/>
  <c r="D301" i="58"/>
  <c r="C301" i="58"/>
  <c r="A301" i="58"/>
  <c r="G300" i="58"/>
  <c r="H300" i="58" s="1"/>
  <c r="E300" i="58"/>
  <c r="D300" i="58"/>
  <c r="C300" i="58"/>
  <c r="A300" i="58"/>
  <c r="G299" i="58"/>
  <c r="H299" i="58" s="1"/>
  <c r="E299" i="58"/>
  <c r="D299" i="58"/>
  <c r="C299" i="58"/>
  <c r="A299" i="58"/>
  <c r="G298" i="58"/>
  <c r="H298" i="58" s="1"/>
  <c r="E298" i="58"/>
  <c r="D298" i="58"/>
  <c r="C298" i="58"/>
  <c r="A298" i="58"/>
  <c r="G297" i="58"/>
  <c r="H297" i="58" s="1"/>
  <c r="E297" i="58"/>
  <c r="D297" i="58"/>
  <c r="C297" i="58"/>
  <c r="A297" i="58"/>
  <c r="G296" i="58"/>
  <c r="H296" i="58" s="1"/>
  <c r="E296" i="58"/>
  <c r="D296" i="58"/>
  <c r="C296" i="58"/>
  <c r="A296" i="58"/>
  <c r="G295" i="58"/>
  <c r="H295" i="58" s="1"/>
  <c r="E295" i="58"/>
  <c r="D295" i="58"/>
  <c r="C295" i="58"/>
  <c r="A295" i="58"/>
  <c r="D294" i="58"/>
  <c r="C294" i="58"/>
  <c r="G293" i="58"/>
  <c r="H293" i="58" s="1"/>
  <c r="A293" i="58"/>
  <c r="G292" i="58"/>
  <c r="H292" i="58" s="1"/>
  <c r="A292" i="58"/>
  <c r="G291" i="58"/>
  <c r="H291" i="58" s="1"/>
  <c r="A291" i="58"/>
  <c r="G290" i="58"/>
  <c r="H290" i="58" s="1"/>
  <c r="A290" i="58"/>
  <c r="G287" i="58"/>
  <c r="H287" i="58" s="1"/>
  <c r="A287" i="58"/>
  <c r="G285" i="58"/>
  <c r="H285" i="58" s="1"/>
  <c r="E285" i="58"/>
  <c r="D285" i="58"/>
  <c r="C285" i="58"/>
  <c r="A285" i="58"/>
  <c r="D284" i="58"/>
  <c r="C284" i="58"/>
  <c r="G283" i="58"/>
  <c r="H283" i="58" s="1"/>
  <c r="E283" i="58"/>
  <c r="D283" i="58"/>
  <c r="A283" i="58"/>
  <c r="G282" i="58"/>
  <c r="H282" i="58" s="1"/>
  <c r="E282" i="58"/>
  <c r="D282" i="58"/>
  <c r="A282" i="58"/>
  <c r="G281" i="58"/>
  <c r="H281" i="58" s="1"/>
  <c r="E281" i="58"/>
  <c r="D281" i="58"/>
  <c r="A281" i="58"/>
  <c r="G280" i="58"/>
  <c r="H280" i="58" s="1"/>
  <c r="E280" i="58"/>
  <c r="D280" i="58"/>
  <c r="A280" i="58"/>
  <c r="G279" i="58"/>
  <c r="H279" i="58" s="1"/>
  <c r="E279" i="58"/>
  <c r="D279" i="58"/>
  <c r="A279" i="58"/>
  <c r="G278" i="58"/>
  <c r="H278" i="58" s="1"/>
  <c r="E278" i="58"/>
  <c r="D278" i="58"/>
  <c r="C278" i="58"/>
  <c r="A278" i="58"/>
  <c r="D277" i="58"/>
  <c r="C277" i="58"/>
  <c r="G276" i="58"/>
  <c r="H276" i="58" s="1"/>
  <c r="E276" i="58"/>
  <c r="D276" i="58"/>
  <c r="C276" i="58"/>
  <c r="A276" i="58"/>
  <c r="G272" i="58"/>
  <c r="H272" i="58" s="1"/>
  <c r="E272" i="58"/>
  <c r="D272" i="58"/>
  <c r="C272" i="58"/>
  <c r="A272" i="58"/>
  <c r="G271" i="58"/>
  <c r="H271" i="58" s="1"/>
  <c r="E271" i="58"/>
  <c r="D271" i="58"/>
  <c r="C271" i="58"/>
  <c r="A271" i="58"/>
  <c r="G270" i="58"/>
  <c r="H270" i="58" s="1"/>
  <c r="E270" i="58"/>
  <c r="D270" i="58"/>
  <c r="C270" i="58"/>
  <c r="A270" i="58"/>
  <c r="G269" i="58"/>
  <c r="H269" i="58" s="1"/>
  <c r="E269" i="58"/>
  <c r="D269" i="58"/>
  <c r="C269" i="58"/>
  <c r="A269" i="58"/>
  <c r="G268" i="58"/>
  <c r="H268" i="58" s="1"/>
  <c r="E268" i="58"/>
  <c r="D268" i="58"/>
  <c r="C268" i="58"/>
  <c r="A268" i="58"/>
  <c r="G267" i="58"/>
  <c r="H267" i="58" s="1"/>
  <c r="E267" i="58"/>
  <c r="D267" i="58"/>
  <c r="C267" i="58"/>
  <c r="A267" i="58"/>
  <c r="G266" i="58"/>
  <c r="H266" i="58" s="1"/>
  <c r="E266" i="58"/>
  <c r="D266" i="58"/>
  <c r="C266" i="58"/>
  <c r="A266" i="58"/>
  <c r="G265" i="58"/>
  <c r="H265" i="58" s="1"/>
  <c r="E265" i="58"/>
  <c r="D265" i="58"/>
  <c r="C265" i="58"/>
  <c r="A265" i="58"/>
  <c r="G264" i="58"/>
  <c r="H264" i="58" s="1"/>
  <c r="E264" i="58"/>
  <c r="D264" i="58"/>
  <c r="C264" i="58"/>
  <c r="A264" i="58"/>
  <c r="G263" i="58"/>
  <c r="H263" i="58" s="1"/>
  <c r="E263" i="58"/>
  <c r="D263" i="58"/>
  <c r="C263" i="58"/>
  <c r="A263" i="58"/>
  <c r="G262" i="58"/>
  <c r="H262" i="58" s="1"/>
  <c r="E262" i="58"/>
  <c r="D262" i="58"/>
  <c r="C262" i="58"/>
  <c r="A262" i="58"/>
  <c r="D261" i="58"/>
  <c r="C261" i="58"/>
  <c r="D260" i="58"/>
  <c r="C260" i="58"/>
  <c r="G258" i="58"/>
  <c r="H258" i="58" s="1"/>
  <c r="E258" i="58"/>
  <c r="D258" i="58"/>
  <c r="C258" i="58"/>
  <c r="A258" i="58"/>
  <c r="G255" i="58"/>
  <c r="H255" i="58" s="1"/>
  <c r="E255" i="58"/>
  <c r="D255" i="58"/>
  <c r="C255" i="58"/>
  <c r="A255" i="58"/>
  <c r="G254" i="58"/>
  <c r="H254" i="58" s="1"/>
  <c r="E254" i="58"/>
  <c r="D254" i="58"/>
  <c r="C254" i="58"/>
  <c r="A254" i="58"/>
  <c r="G253" i="58"/>
  <c r="H253" i="58" s="1"/>
  <c r="E253" i="58"/>
  <c r="D253" i="58"/>
  <c r="C253" i="58"/>
  <c r="A253" i="58"/>
  <c r="G252" i="58"/>
  <c r="H252" i="58" s="1"/>
  <c r="E252" i="58"/>
  <c r="D252" i="58"/>
  <c r="C252" i="58"/>
  <c r="A252" i="58"/>
  <c r="G251" i="58"/>
  <c r="H251" i="58" s="1"/>
  <c r="E251" i="58"/>
  <c r="D251" i="58"/>
  <c r="C251" i="58"/>
  <c r="A251" i="58"/>
  <c r="G250" i="58"/>
  <c r="H250" i="58" s="1"/>
  <c r="E250" i="58"/>
  <c r="D250" i="58"/>
  <c r="C250" i="58"/>
  <c r="A250" i="58"/>
  <c r="G249" i="58"/>
  <c r="H249" i="58" s="1"/>
  <c r="E249" i="58"/>
  <c r="D249" i="58"/>
  <c r="C249" i="58"/>
  <c r="A249" i="58"/>
  <c r="G248" i="58"/>
  <c r="H248" i="58" s="1"/>
  <c r="E248" i="58"/>
  <c r="D248" i="58"/>
  <c r="C248" i="58"/>
  <c r="A248" i="58"/>
  <c r="G247" i="58"/>
  <c r="H247" i="58" s="1"/>
  <c r="E247" i="58"/>
  <c r="D247" i="58"/>
  <c r="C247" i="58"/>
  <c r="A247" i="58"/>
  <c r="G246" i="58"/>
  <c r="H246" i="58" s="1"/>
  <c r="E246" i="58"/>
  <c r="D246" i="58"/>
  <c r="C246" i="58"/>
  <c r="A246" i="58"/>
  <c r="G245" i="58"/>
  <c r="H245" i="58" s="1"/>
  <c r="E245" i="58"/>
  <c r="D245" i="58"/>
  <c r="C245" i="58"/>
  <c r="A245" i="58"/>
  <c r="G244" i="58"/>
  <c r="H244" i="58" s="1"/>
  <c r="E244" i="58"/>
  <c r="D244" i="58"/>
  <c r="C244" i="58"/>
  <c r="A244" i="58"/>
  <c r="G243" i="58"/>
  <c r="H243" i="58" s="1"/>
  <c r="E243" i="58"/>
  <c r="D243" i="58"/>
  <c r="C243" i="58"/>
  <c r="A243" i="58"/>
  <c r="G242" i="58"/>
  <c r="H242" i="58" s="1"/>
  <c r="E242" i="58"/>
  <c r="D242" i="58"/>
  <c r="C242" i="58"/>
  <c r="A242" i="58"/>
  <c r="G241" i="58"/>
  <c r="H241" i="58" s="1"/>
  <c r="E241" i="58"/>
  <c r="D241" i="58"/>
  <c r="C241" i="58"/>
  <c r="A241" i="58"/>
  <c r="G240" i="58"/>
  <c r="H240" i="58" s="1"/>
  <c r="E240" i="58"/>
  <c r="D240" i="58"/>
  <c r="C240" i="58"/>
  <c r="A240" i="58"/>
  <c r="G239" i="58"/>
  <c r="H239" i="58" s="1"/>
  <c r="E239" i="58"/>
  <c r="D239" i="58"/>
  <c r="C239" i="58"/>
  <c r="A239" i="58"/>
  <c r="G238" i="58"/>
  <c r="H238" i="58" s="1"/>
  <c r="E238" i="58"/>
  <c r="D238" i="58"/>
  <c r="C238" i="58"/>
  <c r="A238" i="58"/>
  <c r="G237" i="58"/>
  <c r="H237" i="58" s="1"/>
  <c r="E237" i="58"/>
  <c r="D237" i="58"/>
  <c r="C237" i="58"/>
  <c r="A237" i="58"/>
  <c r="G236" i="58"/>
  <c r="H236" i="58" s="1"/>
  <c r="E236" i="58"/>
  <c r="D236" i="58"/>
  <c r="C236" i="58"/>
  <c r="A236" i="58"/>
  <c r="G235" i="58"/>
  <c r="H235" i="58" s="1"/>
  <c r="E235" i="58"/>
  <c r="D235" i="58"/>
  <c r="C235" i="58"/>
  <c r="A235" i="58"/>
  <c r="G233" i="58"/>
  <c r="H233" i="58" s="1"/>
  <c r="E233" i="58"/>
  <c r="D233" i="58"/>
  <c r="C233" i="58"/>
  <c r="A233" i="58"/>
  <c r="G232" i="58"/>
  <c r="H232" i="58" s="1"/>
  <c r="E232" i="58"/>
  <c r="D232" i="58"/>
  <c r="C232" i="58"/>
  <c r="A232" i="58"/>
  <c r="D231" i="58"/>
  <c r="C231" i="58"/>
  <c r="D230" i="58"/>
  <c r="A230" i="58"/>
  <c r="A225" i="58"/>
  <c r="A224" i="58"/>
  <c r="A223" i="58"/>
  <c r="A222" i="58"/>
  <c r="A221" i="58"/>
  <c r="G220" i="58"/>
  <c r="H220" i="58" s="1"/>
  <c r="E220" i="58"/>
  <c r="A220" i="58"/>
  <c r="G219" i="58"/>
  <c r="H219" i="58" s="1"/>
  <c r="E219" i="58"/>
  <c r="D219" i="58"/>
  <c r="A219" i="58"/>
  <c r="G218" i="58"/>
  <c r="H218" i="58" s="1"/>
  <c r="E218" i="58"/>
  <c r="D218" i="58"/>
  <c r="C218" i="58"/>
  <c r="A218" i="58"/>
  <c r="G217" i="58"/>
  <c r="H217" i="58" s="1"/>
  <c r="E217" i="58"/>
  <c r="D217" i="58"/>
  <c r="C217" i="58"/>
  <c r="A217" i="58"/>
  <c r="G216" i="58"/>
  <c r="H216" i="58" s="1"/>
  <c r="E216" i="58"/>
  <c r="D216" i="58"/>
  <c r="C216" i="58"/>
  <c r="A216" i="58"/>
  <c r="D215" i="58"/>
  <c r="C215" i="58"/>
  <c r="D214" i="58"/>
  <c r="C214" i="58"/>
  <c r="G212" i="58"/>
  <c r="H212" i="58" s="1"/>
  <c r="E212" i="58"/>
  <c r="D212" i="58"/>
  <c r="C212" i="58"/>
  <c r="A212" i="58"/>
  <c r="G210" i="58"/>
  <c r="H210" i="58" s="1"/>
  <c r="E210" i="58"/>
  <c r="D210" i="58"/>
  <c r="C210" i="58"/>
  <c r="A210" i="58"/>
  <c r="G209" i="58"/>
  <c r="H209" i="58" s="1"/>
  <c r="E209" i="58"/>
  <c r="D209" i="58"/>
  <c r="C209" i="58"/>
  <c r="A209" i="58"/>
  <c r="G208" i="58"/>
  <c r="H208" i="58" s="1"/>
  <c r="E208" i="58"/>
  <c r="D208" i="58"/>
  <c r="C208" i="58"/>
  <c r="A208" i="58"/>
  <c r="G207" i="58"/>
  <c r="H207" i="58" s="1"/>
  <c r="E207" i="58"/>
  <c r="D207" i="58"/>
  <c r="C207" i="58"/>
  <c r="A207" i="58"/>
  <c r="G206" i="58"/>
  <c r="H206" i="58" s="1"/>
  <c r="E206" i="58"/>
  <c r="D206" i="58"/>
  <c r="C206" i="58"/>
  <c r="A206" i="58"/>
  <c r="G205" i="58"/>
  <c r="H205" i="58" s="1"/>
  <c r="E205" i="58"/>
  <c r="D205" i="58"/>
  <c r="C205" i="58"/>
  <c r="A205" i="58"/>
  <c r="G204" i="58"/>
  <c r="H204" i="58" s="1"/>
  <c r="E204" i="58"/>
  <c r="D204" i="58"/>
  <c r="C204" i="58"/>
  <c r="A204" i="58"/>
  <c r="G203" i="58"/>
  <c r="H203" i="58" s="1"/>
  <c r="E203" i="58"/>
  <c r="D203" i="58"/>
  <c r="C203" i="58"/>
  <c r="A203" i="58"/>
  <c r="G202" i="58"/>
  <c r="H202" i="58" s="1"/>
  <c r="E202" i="58"/>
  <c r="D202" i="58"/>
  <c r="C202" i="58"/>
  <c r="A202" i="58"/>
  <c r="G201" i="58"/>
  <c r="H201" i="58" s="1"/>
  <c r="E201" i="58"/>
  <c r="D201" i="58"/>
  <c r="C201" i="58"/>
  <c r="A201" i="58"/>
  <c r="G200" i="58"/>
  <c r="H200" i="58" s="1"/>
  <c r="E200" i="58"/>
  <c r="D200" i="58"/>
  <c r="C200" i="58"/>
  <c r="A200" i="58"/>
  <c r="G199" i="58"/>
  <c r="H199" i="58" s="1"/>
  <c r="E199" i="58"/>
  <c r="D199" i="58"/>
  <c r="C199" i="58"/>
  <c r="A199" i="58"/>
  <c r="G198" i="58"/>
  <c r="H198" i="58" s="1"/>
  <c r="E198" i="58"/>
  <c r="D198" i="58"/>
  <c r="C198" i="58"/>
  <c r="A198" i="58"/>
  <c r="G197" i="58"/>
  <c r="H197" i="58" s="1"/>
  <c r="E197" i="58"/>
  <c r="D197" i="58"/>
  <c r="C197" i="58"/>
  <c r="A197" i="58"/>
  <c r="G196" i="58"/>
  <c r="H196" i="58" s="1"/>
  <c r="E196" i="58"/>
  <c r="D196" i="58"/>
  <c r="C196" i="58"/>
  <c r="A196" i="58"/>
  <c r="G195" i="58"/>
  <c r="H195" i="58" s="1"/>
  <c r="E195" i="58"/>
  <c r="D195" i="58"/>
  <c r="C195" i="58"/>
  <c r="A195" i="58"/>
  <c r="G194" i="58"/>
  <c r="H194" i="58" s="1"/>
  <c r="E194" i="58"/>
  <c r="D194" i="58"/>
  <c r="C194" i="58"/>
  <c r="A194" i="58"/>
  <c r="G193" i="58"/>
  <c r="H193" i="58" s="1"/>
  <c r="E193" i="58"/>
  <c r="D193" i="58"/>
  <c r="C193" i="58"/>
  <c r="A193" i="58"/>
  <c r="G192" i="58"/>
  <c r="H192" i="58" s="1"/>
  <c r="E192" i="58"/>
  <c r="D192" i="58"/>
  <c r="C192" i="58"/>
  <c r="A192" i="58"/>
  <c r="G191" i="58"/>
  <c r="H191" i="58" s="1"/>
  <c r="E191" i="58"/>
  <c r="D191" i="58"/>
  <c r="C191" i="58"/>
  <c r="A191" i="58"/>
  <c r="G190" i="58"/>
  <c r="H190" i="58" s="1"/>
  <c r="E190" i="58"/>
  <c r="D190" i="58"/>
  <c r="C190" i="58"/>
  <c r="A190" i="58"/>
  <c r="G189" i="58"/>
  <c r="H189" i="58" s="1"/>
  <c r="E189" i="58"/>
  <c r="D189" i="58"/>
  <c r="C189" i="58"/>
  <c r="A189" i="58"/>
  <c r="G188" i="58"/>
  <c r="H188" i="58" s="1"/>
  <c r="E188" i="58"/>
  <c r="D188" i="58"/>
  <c r="C188" i="58"/>
  <c r="A188" i="58"/>
  <c r="G187" i="58"/>
  <c r="H187" i="58" s="1"/>
  <c r="E187" i="58"/>
  <c r="D187" i="58"/>
  <c r="C187" i="58"/>
  <c r="A187" i="58"/>
  <c r="G186" i="58"/>
  <c r="H186" i="58" s="1"/>
  <c r="E186" i="58"/>
  <c r="D186" i="58"/>
  <c r="C186" i="58"/>
  <c r="A186" i="58"/>
  <c r="G185" i="58"/>
  <c r="H185" i="58" s="1"/>
  <c r="E185" i="58"/>
  <c r="D185" i="58"/>
  <c r="C185" i="58"/>
  <c r="A185" i="58"/>
  <c r="G184" i="58"/>
  <c r="H184" i="58" s="1"/>
  <c r="E184" i="58"/>
  <c r="D184" i="58"/>
  <c r="C184" i="58"/>
  <c r="A184" i="58"/>
  <c r="G183" i="58"/>
  <c r="H183" i="58" s="1"/>
  <c r="E183" i="58"/>
  <c r="D183" i="58"/>
  <c r="C183" i="58"/>
  <c r="A183" i="58"/>
  <c r="D182" i="58"/>
  <c r="C182" i="58"/>
  <c r="A182" i="58"/>
  <c r="G181" i="58"/>
  <c r="H181" i="58" s="1"/>
  <c r="E181" i="58"/>
  <c r="D181" i="58"/>
  <c r="C181" i="58"/>
  <c r="A181" i="58"/>
  <c r="G180" i="58"/>
  <c r="H180" i="58" s="1"/>
  <c r="E180" i="58"/>
  <c r="D180" i="58"/>
  <c r="C180" i="58"/>
  <c r="A180" i="58"/>
  <c r="G179" i="58"/>
  <c r="H179" i="58" s="1"/>
  <c r="E179" i="58"/>
  <c r="D179" i="58"/>
  <c r="C179" i="58"/>
  <c r="A179" i="58"/>
  <c r="G178" i="58"/>
  <c r="H178" i="58" s="1"/>
  <c r="E178" i="58"/>
  <c r="D178" i="58"/>
  <c r="C178" i="58"/>
  <c r="A178" i="58"/>
  <c r="G177" i="58"/>
  <c r="H177" i="58" s="1"/>
  <c r="E177" i="58"/>
  <c r="D177" i="58"/>
  <c r="C177" i="58"/>
  <c r="A177" i="58"/>
  <c r="G176" i="58"/>
  <c r="H176" i="58" s="1"/>
  <c r="E176" i="58"/>
  <c r="D176" i="58"/>
  <c r="C176" i="58"/>
  <c r="A176" i="58"/>
  <c r="G175" i="58"/>
  <c r="H175" i="58" s="1"/>
  <c r="E175" i="58"/>
  <c r="D175" i="58"/>
  <c r="C175" i="58"/>
  <c r="A175" i="58"/>
  <c r="G174" i="58"/>
  <c r="H174" i="58" s="1"/>
  <c r="E174" i="58"/>
  <c r="D174" i="58"/>
  <c r="C174" i="58"/>
  <c r="A174" i="58"/>
  <c r="G173" i="58"/>
  <c r="H173" i="58" s="1"/>
  <c r="E173" i="58"/>
  <c r="D173" i="58"/>
  <c r="C173" i="58"/>
  <c r="A173" i="58"/>
  <c r="G172" i="58"/>
  <c r="H172" i="58" s="1"/>
  <c r="E172" i="58"/>
  <c r="D172" i="58"/>
  <c r="C172" i="58"/>
  <c r="A172" i="58"/>
  <c r="G171" i="58"/>
  <c r="H171" i="58" s="1"/>
  <c r="E171" i="58"/>
  <c r="D171" i="58"/>
  <c r="C171" i="58"/>
  <c r="A171" i="58"/>
  <c r="G170" i="58"/>
  <c r="H170" i="58" s="1"/>
  <c r="E170" i="58"/>
  <c r="D170" i="58"/>
  <c r="C170" i="58"/>
  <c r="A170" i="58"/>
  <c r="G169" i="58"/>
  <c r="H169" i="58" s="1"/>
  <c r="E169" i="58"/>
  <c r="D169" i="58"/>
  <c r="C169" i="58"/>
  <c r="A169" i="58"/>
  <c r="G168" i="58"/>
  <c r="H168" i="58" s="1"/>
  <c r="E168" i="58"/>
  <c r="D168" i="58"/>
  <c r="C168" i="58"/>
  <c r="A168" i="58"/>
  <c r="G167" i="58"/>
  <c r="H167" i="58" s="1"/>
  <c r="E167" i="58"/>
  <c r="D167" i="58"/>
  <c r="C167" i="58"/>
  <c r="A167" i="58"/>
  <c r="G166" i="58"/>
  <c r="H166" i="58" s="1"/>
  <c r="E166" i="58"/>
  <c r="D166" i="58"/>
  <c r="C166" i="58"/>
  <c r="A166" i="58"/>
  <c r="G165" i="58"/>
  <c r="H165" i="58" s="1"/>
  <c r="E165" i="58"/>
  <c r="D165" i="58"/>
  <c r="C165" i="58"/>
  <c r="A165" i="58"/>
  <c r="G164" i="58"/>
  <c r="H164" i="58" s="1"/>
  <c r="E164" i="58"/>
  <c r="D164" i="58"/>
  <c r="C164" i="58"/>
  <c r="A164" i="58"/>
  <c r="G163" i="58"/>
  <c r="H163" i="58" s="1"/>
  <c r="E163" i="58"/>
  <c r="D163" i="58"/>
  <c r="C163" i="58"/>
  <c r="A163" i="58"/>
  <c r="G162" i="58"/>
  <c r="H162" i="58" s="1"/>
  <c r="E162" i="58"/>
  <c r="D162" i="58"/>
  <c r="C162" i="58"/>
  <c r="A162" i="58"/>
  <c r="G161" i="58"/>
  <c r="H161" i="58" s="1"/>
  <c r="E161" i="58"/>
  <c r="D161" i="58"/>
  <c r="C161" i="58"/>
  <c r="A161" i="58"/>
  <c r="G160" i="58"/>
  <c r="H160" i="58" s="1"/>
  <c r="E160" i="58"/>
  <c r="D160" i="58"/>
  <c r="C160" i="58"/>
  <c r="A160" i="58"/>
  <c r="G159" i="58"/>
  <c r="H159" i="58" s="1"/>
  <c r="E159" i="58"/>
  <c r="D159" i="58"/>
  <c r="C159" i="58"/>
  <c r="A159" i="58"/>
  <c r="D158" i="58"/>
  <c r="C158" i="58"/>
  <c r="A158" i="58"/>
  <c r="D157" i="58"/>
  <c r="C157" i="58"/>
  <c r="G156" i="58"/>
  <c r="H156" i="58" s="1"/>
  <c r="E156" i="58"/>
  <c r="D156" i="58"/>
  <c r="C156" i="58"/>
  <c r="A156" i="58"/>
  <c r="G155" i="58"/>
  <c r="H155" i="58" s="1"/>
  <c r="E155" i="58"/>
  <c r="D155" i="58"/>
  <c r="C155" i="58"/>
  <c r="A155" i="58"/>
  <c r="G154" i="58"/>
  <c r="H154" i="58" s="1"/>
  <c r="E154" i="58"/>
  <c r="D154" i="58"/>
  <c r="C154" i="58"/>
  <c r="A154" i="58"/>
  <c r="G153" i="58"/>
  <c r="H153" i="58" s="1"/>
  <c r="E153" i="58"/>
  <c r="D153" i="58"/>
  <c r="C153" i="58"/>
  <c r="A153" i="58"/>
  <c r="G152" i="58"/>
  <c r="H152" i="58" s="1"/>
  <c r="E152" i="58"/>
  <c r="D152" i="58"/>
  <c r="C152" i="58"/>
  <c r="A152" i="58"/>
  <c r="G151" i="58"/>
  <c r="H151" i="58" s="1"/>
  <c r="E151" i="58"/>
  <c r="D151" i="58"/>
  <c r="C151" i="58"/>
  <c r="A151" i="58"/>
  <c r="G150" i="58"/>
  <c r="H150" i="58" s="1"/>
  <c r="E150" i="58"/>
  <c r="D150" i="58"/>
  <c r="C150" i="58"/>
  <c r="A150" i="58"/>
  <c r="G149" i="58"/>
  <c r="H149" i="58" s="1"/>
  <c r="E149" i="58"/>
  <c r="D149" i="58"/>
  <c r="C149" i="58"/>
  <c r="A149" i="58"/>
  <c r="G148" i="58"/>
  <c r="H148" i="58" s="1"/>
  <c r="E148" i="58"/>
  <c r="D148" i="58"/>
  <c r="C148" i="58"/>
  <c r="A148" i="58"/>
  <c r="G147" i="58"/>
  <c r="H147" i="58" s="1"/>
  <c r="E147" i="58"/>
  <c r="D147" i="58"/>
  <c r="C147" i="58"/>
  <c r="A147" i="58"/>
  <c r="G146" i="58"/>
  <c r="H146" i="58" s="1"/>
  <c r="E146" i="58"/>
  <c r="D146" i="58"/>
  <c r="C146" i="58"/>
  <c r="A146" i="58"/>
  <c r="G145" i="58"/>
  <c r="H145" i="58" s="1"/>
  <c r="E145" i="58"/>
  <c r="D145" i="58"/>
  <c r="C145" i="58"/>
  <c r="A145" i="58"/>
  <c r="G144" i="58"/>
  <c r="H144" i="58" s="1"/>
  <c r="E144" i="58"/>
  <c r="D144" i="58"/>
  <c r="C144" i="58"/>
  <c r="A144" i="58"/>
  <c r="G143" i="58"/>
  <c r="H143" i="58" s="1"/>
  <c r="E143" i="58"/>
  <c r="D143" i="58"/>
  <c r="C143" i="58"/>
  <c r="A143" i="58"/>
  <c r="G142" i="58"/>
  <c r="H142" i="58" s="1"/>
  <c r="E142" i="58"/>
  <c r="D142" i="58"/>
  <c r="C142" i="58"/>
  <c r="A142" i="58"/>
  <c r="G141" i="58"/>
  <c r="H141" i="58" s="1"/>
  <c r="E141" i="58"/>
  <c r="D141" i="58"/>
  <c r="C141" i="58"/>
  <c r="A141" i="58"/>
  <c r="G140" i="58"/>
  <c r="H140" i="58" s="1"/>
  <c r="E140" i="58"/>
  <c r="D140" i="58"/>
  <c r="C140" i="58"/>
  <c r="A140" i="58"/>
  <c r="G139" i="58"/>
  <c r="H139" i="58" s="1"/>
  <c r="E139" i="58"/>
  <c r="D139" i="58"/>
  <c r="C139" i="58"/>
  <c r="A139" i="58"/>
  <c r="G138" i="58"/>
  <c r="H138" i="58" s="1"/>
  <c r="E138" i="58"/>
  <c r="D138" i="58"/>
  <c r="C138" i="58"/>
  <c r="A138" i="58"/>
  <c r="G137" i="58"/>
  <c r="H137" i="58" s="1"/>
  <c r="E137" i="58"/>
  <c r="D137" i="58"/>
  <c r="C137" i="58"/>
  <c r="A137" i="58"/>
  <c r="G136" i="58"/>
  <c r="H136" i="58" s="1"/>
  <c r="E136" i="58"/>
  <c r="D136" i="58"/>
  <c r="C136" i="58"/>
  <c r="A136" i="58"/>
  <c r="G135" i="58"/>
  <c r="H135" i="58" s="1"/>
  <c r="E135" i="58"/>
  <c r="D135" i="58"/>
  <c r="C135" i="58"/>
  <c r="A135" i="58"/>
  <c r="G134" i="58"/>
  <c r="H134" i="58" s="1"/>
  <c r="E134" i="58"/>
  <c r="D134" i="58"/>
  <c r="C134" i="58"/>
  <c r="A134" i="58"/>
  <c r="D133" i="58"/>
  <c r="C133" i="58"/>
  <c r="A133" i="58"/>
  <c r="G132" i="58"/>
  <c r="H132" i="58" s="1"/>
  <c r="E132" i="58"/>
  <c r="D132" i="58"/>
  <c r="C132" i="58"/>
  <c r="A132" i="58"/>
  <c r="G131" i="58"/>
  <c r="H131" i="58" s="1"/>
  <c r="E131" i="58"/>
  <c r="D131" i="58"/>
  <c r="C131" i="58"/>
  <c r="A131" i="58"/>
  <c r="G130" i="58"/>
  <c r="H130" i="58" s="1"/>
  <c r="E130" i="58"/>
  <c r="D130" i="58"/>
  <c r="C130" i="58"/>
  <c r="A130" i="58"/>
  <c r="G129" i="58"/>
  <c r="H129" i="58" s="1"/>
  <c r="E129" i="58"/>
  <c r="D129" i="58"/>
  <c r="C129" i="58"/>
  <c r="A129" i="58"/>
  <c r="G128" i="58"/>
  <c r="H128" i="58" s="1"/>
  <c r="E128" i="58"/>
  <c r="D128" i="58"/>
  <c r="C128" i="58"/>
  <c r="A128" i="58"/>
  <c r="G127" i="58"/>
  <c r="H127" i="58" s="1"/>
  <c r="E127" i="58"/>
  <c r="D127" i="58"/>
  <c r="C127" i="58"/>
  <c r="A127" i="58"/>
  <c r="G126" i="58"/>
  <c r="H126" i="58" s="1"/>
  <c r="E126" i="58"/>
  <c r="D126" i="58"/>
  <c r="C126" i="58"/>
  <c r="A126" i="58"/>
  <c r="G125" i="58"/>
  <c r="H125" i="58" s="1"/>
  <c r="E125" i="58"/>
  <c r="D125" i="58"/>
  <c r="C125" i="58"/>
  <c r="A125" i="58"/>
  <c r="G124" i="58"/>
  <c r="H124" i="58" s="1"/>
  <c r="E124" i="58"/>
  <c r="D124" i="58"/>
  <c r="C124" i="58"/>
  <c r="A124" i="58"/>
  <c r="G123" i="58"/>
  <c r="H123" i="58" s="1"/>
  <c r="E123" i="58"/>
  <c r="D123" i="58"/>
  <c r="C123" i="58"/>
  <c r="A123" i="58"/>
  <c r="G122" i="58"/>
  <c r="H122" i="58" s="1"/>
  <c r="E122" i="58"/>
  <c r="D122" i="58"/>
  <c r="C122" i="58"/>
  <c r="A122" i="58"/>
  <c r="G121" i="58"/>
  <c r="H121" i="58" s="1"/>
  <c r="E121" i="58"/>
  <c r="D121" i="58"/>
  <c r="C121" i="58"/>
  <c r="A121" i="58"/>
  <c r="G120" i="58"/>
  <c r="H120" i="58" s="1"/>
  <c r="E120" i="58"/>
  <c r="D120" i="58"/>
  <c r="C120" i="58"/>
  <c r="A120" i="58"/>
  <c r="G119" i="58"/>
  <c r="H119" i="58" s="1"/>
  <c r="E119" i="58"/>
  <c r="D119" i="58"/>
  <c r="C119" i="58"/>
  <c r="A119" i="58"/>
  <c r="G118" i="58"/>
  <c r="H118" i="58" s="1"/>
  <c r="E118" i="58"/>
  <c r="D118" i="58"/>
  <c r="C118" i="58"/>
  <c r="A118" i="58"/>
  <c r="G117" i="58"/>
  <c r="H117" i="58" s="1"/>
  <c r="E117" i="58"/>
  <c r="D117" i="58"/>
  <c r="C117" i="58"/>
  <c r="A117" i="58"/>
  <c r="G116" i="58"/>
  <c r="H116" i="58" s="1"/>
  <c r="E116" i="58"/>
  <c r="D116" i="58"/>
  <c r="C116" i="58"/>
  <c r="A116" i="58"/>
  <c r="G115" i="58"/>
  <c r="H115" i="58" s="1"/>
  <c r="E115" i="58"/>
  <c r="D115" i="58"/>
  <c r="C115" i="58"/>
  <c r="A115" i="58"/>
  <c r="G114" i="58"/>
  <c r="H114" i="58" s="1"/>
  <c r="E114" i="58"/>
  <c r="D114" i="58"/>
  <c r="C114" i="58"/>
  <c r="A114" i="58"/>
  <c r="G113" i="58"/>
  <c r="H113" i="58" s="1"/>
  <c r="E113" i="58"/>
  <c r="D113" i="58"/>
  <c r="C113" i="58"/>
  <c r="A113" i="58"/>
  <c r="G112" i="58"/>
  <c r="H112" i="58" s="1"/>
  <c r="E112" i="58"/>
  <c r="D112" i="58"/>
  <c r="C112" i="58"/>
  <c r="A112" i="58"/>
  <c r="G111" i="58"/>
  <c r="H111" i="58" s="1"/>
  <c r="E111" i="58"/>
  <c r="D111" i="58"/>
  <c r="C111" i="58"/>
  <c r="A111" i="58"/>
  <c r="G110" i="58"/>
  <c r="H110" i="58" s="1"/>
  <c r="E110" i="58"/>
  <c r="D110" i="58"/>
  <c r="C110" i="58"/>
  <c r="A110" i="58"/>
  <c r="D109" i="58"/>
  <c r="C109" i="58"/>
  <c r="A109" i="58"/>
  <c r="G108" i="58"/>
  <c r="H108" i="58" s="1"/>
  <c r="E108" i="58"/>
  <c r="D108" i="58"/>
  <c r="C108" i="58"/>
  <c r="A108" i="58"/>
  <c r="G107" i="58"/>
  <c r="H107" i="58" s="1"/>
  <c r="E107" i="58"/>
  <c r="D107" i="58"/>
  <c r="C107" i="58"/>
  <c r="A107" i="58"/>
  <c r="G106" i="58"/>
  <c r="H106" i="58" s="1"/>
  <c r="E106" i="58"/>
  <c r="D106" i="58"/>
  <c r="C106" i="58"/>
  <c r="A106" i="58"/>
  <c r="G105" i="58"/>
  <c r="H105" i="58" s="1"/>
  <c r="E105" i="58"/>
  <c r="D105" i="58"/>
  <c r="C105" i="58"/>
  <c r="A105" i="58"/>
  <c r="G104" i="58"/>
  <c r="H104" i="58" s="1"/>
  <c r="E104" i="58"/>
  <c r="D104" i="58"/>
  <c r="C104" i="58"/>
  <c r="A104" i="58"/>
  <c r="G103" i="58"/>
  <c r="H103" i="58" s="1"/>
  <c r="E103" i="58"/>
  <c r="D103" i="58"/>
  <c r="C103" i="58"/>
  <c r="A103" i="58"/>
  <c r="G102" i="58"/>
  <c r="H102" i="58" s="1"/>
  <c r="E102" i="58"/>
  <c r="D102" i="58"/>
  <c r="C102" i="58"/>
  <c r="A102" i="58"/>
  <c r="G101" i="58"/>
  <c r="H101" i="58" s="1"/>
  <c r="E101" i="58"/>
  <c r="D101" i="58"/>
  <c r="C101" i="58"/>
  <c r="A101" i="58"/>
  <c r="G100" i="58"/>
  <c r="H100" i="58" s="1"/>
  <c r="E100" i="58"/>
  <c r="D100" i="58"/>
  <c r="C100" i="58"/>
  <c r="A100" i="58"/>
  <c r="G99" i="58"/>
  <c r="H99" i="58" s="1"/>
  <c r="E99" i="58"/>
  <c r="D99" i="58"/>
  <c r="C99" i="58"/>
  <c r="A99" i="58"/>
  <c r="G98" i="58"/>
  <c r="H98" i="58" s="1"/>
  <c r="E98" i="58"/>
  <c r="D98" i="58"/>
  <c r="C98" i="58"/>
  <c r="A98" i="58"/>
  <c r="G97" i="58"/>
  <c r="H97" i="58" s="1"/>
  <c r="E97" i="58"/>
  <c r="D97" i="58"/>
  <c r="C97" i="58"/>
  <c r="A97" i="58"/>
  <c r="G96" i="58"/>
  <c r="H96" i="58" s="1"/>
  <c r="E96" i="58"/>
  <c r="D96" i="58"/>
  <c r="C96" i="58"/>
  <c r="A96" i="58"/>
  <c r="G95" i="58"/>
  <c r="H95" i="58" s="1"/>
  <c r="E95" i="58"/>
  <c r="D95" i="58"/>
  <c r="C95" i="58"/>
  <c r="A95" i="58"/>
  <c r="G94" i="58"/>
  <c r="H94" i="58" s="1"/>
  <c r="E94" i="58"/>
  <c r="D94" i="58"/>
  <c r="C94" i="58"/>
  <c r="A94" i="58"/>
  <c r="G93" i="58"/>
  <c r="H93" i="58" s="1"/>
  <c r="E93" i="58"/>
  <c r="D93" i="58"/>
  <c r="C93" i="58"/>
  <c r="A93" i="58"/>
  <c r="G92" i="58"/>
  <c r="H92" i="58" s="1"/>
  <c r="E92" i="58"/>
  <c r="D92" i="58"/>
  <c r="C92" i="58"/>
  <c r="A92" i="58"/>
  <c r="G91" i="58"/>
  <c r="H91" i="58" s="1"/>
  <c r="E91" i="58"/>
  <c r="D91" i="58"/>
  <c r="C91" i="58"/>
  <c r="A91" i="58"/>
  <c r="G90" i="58"/>
  <c r="H90" i="58" s="1"/>
  <c r="E90" i="58"/>
  <c r="D90" i="58"/>
  <c r="C90" i="58"/>
  <c r="A90" i="58"/>
  <c r="G89" i="58"/>
  <c r="H89" i="58" s="1"/>
  <c r="E89" i="58"/>
  <c r="D89" i="58"/>
  <c r="C89" i="58"/>
  <c r="A89" i="58"/>
  <c r="G88" i="58"/>
  <c r="H88" i="58" s="1"/>
  <c r="E88" i="58"/>
  <c r="D88" i="58"/>
  <c r="C88" i="58"/>
  <c r="A88" i="58"/>
  <c r="G87" i="58"/>
  <c r="H87" i="58" s="1"/>
  <c r="E87" i="58"/>
  <c r="D87" i="58"/>
  <c r="C87" i="58"/>
  <c r="A87" i="58"/>
  <c r="G86" i="58"/>
  <c r="H86" i="58" s="1"/>
  <c r="E86" i="58"/>
  <c r="D86" i="58"/>
  <c r="C86" i="58"/>
  <c r="A86" i="58"/>
  <c r="G85" i="58"/>
  <c r="H85" i="58" s="1"/>
  <c r="E85" i="58"/>
  <c r="D85" i="58"/>
  <c r="C85" i="58"/>
  <c r="A85" i="58"/>
  <c r="G84" i="58"/>
  <c r="H84" i="58" s="1"/>
  <c r="E84" i="58"/>
  <c r="D84" i="58"/>
  <c r="C84" i="58"/>
  <c r="A84" i="58"/>
  <c r="G83" i="58"/>
  <c r="H83" i="58" s="1"/>
  <c r="E83" i="58"/>
  <c r="D83" i="58"/>
  <c r="C83" i="58"/>
  <c r="A83" i="58"/>
  <c r="D82" i="58"/>
  <c r="C82" i="58"/>
  <c r="A82" i="58"/>
  <c r="G81" i="58"/>
  <c r="H81" i="58" s="1"/>
  <c r="E81" i="58"/>
  <c r="D81" i="58"/>
  <c r="C81" i="58"/>
  <c r="A81" i="58"/>
  <c r="G80" i="58"/>
  <c r="H80" i="58" s="1"/>
  <c r="E80" i="58"/>
  <c r="D80" i="58"/>
  <c r="C80" i="58"/>
  <c r="A80" i="58"/>
  <c r="G79" i="58"/>
  <c r="H79" i="58" s="1"/>
  <c r="E79" i="58"/>
  <c r="D79" i="58"/>
  <c r="C79" i="58"/>
  <c r="A79" i="58"/>
  <c r="G78" i="58"/>
  <c r="H78" i="58" s="1"/>
  <c r="E78" i="58"/>
  <c r="D78" i="58"/>
  <c r="C78" i="58"/>
  <c r="A78" i="58"/>
  <c r="G77" i="58"/>
  <c r="H77" i="58" s="1"/>
  <c r="E77" i="58"/>
  <c r="D77" i="58"/>
  <c r="C77" i="58"/>
  <c r="A77" i="58"/>
  <c r="G76" i="58"/>
  <c r="H76" i="58" s="1"/>
  <c r="E76" i="58"/>
  <c r="D76" i="58"/>
  <c r="C76" i="58"/>
  <c r="A76" i="58"/>
  <c r="G75" i="58"/>
  <c r="H75" i="58" s="1"/>
  <c r="E75" i="58"/>
  <c r="D75" i="58"/>
  <c r="C75" i="58"/>
  <c r="A75" i="58"/>
  <c r="G74" i="58"/>
  <c r="H74" i="58" s="1"/>
  <c r="E74" i="58"/>
  <c r="D74" i="58"/>
  <c r="C74" i="58"/>
  <c r="A74" i="58"/>
  <c r="G73" i="58"/>
  <c r="H73" i="58" s="1"/>
  <c r="E73" i="58"/>
  <c r="D73" i="58"/>
  <c r="C73" i="58"/>
  <c r="A73" i="58"/>
  <c r="G72" i="58"/>
  <c r="H72" i="58" s="1"/>
  <c r="E72" i="58"/>
  <c r="D72" i="58"/>
  <c r="C72" i="58"/>
  <c r="A72" i="58"/>
  <c r="G71" i="58"/>
  <c r="H71" i="58" s="1"/>
  <c r="E71" i="58"/>
  <c r="D71" i="58"/>
  <c r="C71" i="58"/>
  <c r="A71" i="58"/>
  <c r="G70" i="58"/>
  <c r="H70" i="58" s="1"/>
  <c r="E70" i="58"/>
  <c r="D70" i="58"/>
  <c r="C70" i="58"/>
  <c r="A70" i="58"/>
  <c r="G69" i="58"/>
  <c r="H69" i="58" s="1"/>
  <c r="E69" i="58"/>
  <c r="D69" i="58"/>
  <c r="C69" i="58"/>
  <c r="A69" i="58"/>
  <c r="G68" i="58"/>
  <c r="H68" i="58" s="1"/>
  <c r="E68" i="58"/>
  <c r="D68" i="58"/>
  <c r="C68" i="58"/>
  <c r="A68" i="58"/>
  <c r="G67" i="58"/>
  <c r="H67" i="58" s="1"/>
  <c r="E67" i="58"/>
  <c r="D67" i="58"/>
  <c r="C67" i="58"/>
  <c r="A67" i="58"/>
  <c r="G66" i="58"/>
  <c r="H66" i="58" s="1"/>
  <c r="E66" i="58"/>
  <c r="D66" i="58"/>
  <c r="C66" i="58"/>
  <c r="A66" i="58"/>
  <c r="G65" i="58"/>
  <c r="H65" i="58" s="1"/>
  <c r="E65" i="58"/>
  <c r="D65" i="58"/>
  <c r="C65" i="58"/>
  <c r="A65" i="58"/>
  <c r="G64" i="58"/>
  <c r="H64" i="58" s="1"/>
  <c r="E64" i="58"/>
  <c r="D64" i="58"/>
  <c r="C64" i="58"/>
  <c r="A64" i="58"/>
  <c r="G63" i="58"/>
  <c r="H63" i="58" s="1"/>
  <c r="E63" i="58"/>
  <c r="D63" i="58"/>
  <c r="C63" i="58"/>
  <c r="A63" i="58"/>
  <c r="G62" i="58"/>
  <c r="H62" i="58" s="1"/>
  <c r="E62" i="58"/>
  <c r="D62" i="58"/>
  <c r="C62" i="58"/>
  <c r="A62" i="58"/>
  <c r="G61" i="58"/>
  <c r="H61" i="58" s="1"/>
  <c r="E61" i="58"/>
  <c r="D61" i="58"/>
  <c r="C61" i="58"/>
  <c r="A61" i="58"/>
  <c r="G60" i="58"/>
  <c r="H60" i="58" s="1"/>
  <c r="E60" i="58"/>
  <c r="D60" i="58"/>
  <c r="C60" i="58"/>
  <c r="A60" i="58"/>
  <c r="G59" i="58"/>
  <c r="H59" i="58" s="1"/>
  <c r="E59" i="58"/>
  <c r="D59" i="58"/>
  <c r="C59" i="58"/>
  <c r="A59" i="58"/>
  <c r="D58" i="58"/>
  <c r="C58" i="58"/>
  <c r="A58" i="58"/>
  <c r="G57" i="58"/>
  <c r="H57" i="58" s="1"/>
  <c r="E57" i="58"/>
  <c r="D57" i="58"/>
  <c r="C57" i="58"/>
  <c r="A57" i="58"/>
  <c r="G56" i="58"/>
  <c r="H56" i="58" s="1"/>
  <c r="E56" i="58"/>
  <c r="D56" i="58"/>
  <c r="C56" i="58"/>
  <c r="A56" i="58"/>
  <c r="G55" i="58"/>
  <c r="H55" i="58" s="1"/>
  <c r="E55" i="58"/>
  <c r="D55" i="58"/>
  <c r="C55" i="58"/>
  <c r="A55" i="58"/>
  <c r="G54" i="58"/>
  <c r="H54" i="58" s="1"/>
  <c r="E54" i="58"/>
  <c r="D54" i="58"/>
  <c r="C54" i="58"/>
  <c r="A54" i="58"/>
  <c r="G53" i="58"/>
  <c r="H53" i="58" s="1"/>
  <c r="E53" i="58"/>
  <c r="D53" i="58"/>
  <c r="C53" i="58"/>
  <c r="A53" i="58"/>
  <c r="G52" i="58"/>
  <c r="H52" i="58" s="1"/>
  <c r="E52" i="58"/>
  <c r="D52" i="58"/>
  <c r="C52" i="58"/>
  <c r="A52" i="58"/>
  <c r="G51" i="58"/>
  <c r="H51" i="58" s="1"/>
  <c r="E51" i="58"/>
  <c r="D51" i="58"/>
  <c r="C51" i="58"/>
  <c r="A51" i="58"/>
  <c r="G50" i="58"/>
  <c r="H50" i="58" s="1"/>
  <c r="E50" i="58"/>
  <c r="D50" i="58"/>
  <c r="C50" i="58"/>
  <c r="A50" i="58"/>
  <c r="G49" i="58"/>
  <c r="H49" i="58" s="1"/>
  <c r="E49" i="58"/>
  <c r="D49" i="58"/>
  <c r="C49" i="58"/>
  <c r="A49" i="58"/>
  <c r="G48" i="58"/>
  <c r="H48" i="58" s="1"/>
  <c r="E48" i="58"/>
  <c r="D48" i="58"/>
  <c r="C48" i="58"/>
  <c r="A48" i="58"/>
  <c r="G47" i="58"/>
  <c r="H47" i="58" s="1"/>
  <c r="E47" i="58"/>
  <c r="D47" i="58"/>
  <c r="C47" i="58"/>
  <c r="A47" i="58"/>
  <c r="G46" i="58"/>
  <c r="H46" i="58" s="1"/>
  <c r="E46" i="58"/>
  <c r="D46" i="58"/>
  <c r="C46" i="58"/>
  <c r="A46" i="58"/>
  <c r="G45" i="58"/>
  <c r="H45" i="58" s="1"/>
  <c r="E45" i="58"/>
  <c r="D45" i="58"/>
  <c r="C45" i="58"/>
  <c r="A45" i="58"/>
  <c r="G44" i="58"/>
  <c r="H44" i="58" s="1"/>
  <c r="E44" i="58"/>
  <c r="D44" i="58"/>
  <c r="C44" i="58"/>
  <c r="A44" i="58"/>
  <c r="G43" i="58"/>
  <c r="H43" i="58" s="1"/>
  <c r="E43" i="58"/>
  <c r="D43" i="58"/>
  <c r="C43" i="58"/>
  <c r="A43" i="58"/>
  <c r="G42" i="58"/>
  <c r="H42" i="58" s="1"/>
  <c r="E42" i="58"/>
  <c r="D42" i="58"/>
  <c r="C42" i="58"/>
  <c r="A42" i="58"/>
  <c r="G41" i="58"/>
  <c r="H41" i="58" s="1"/>
  <c r="E41" i="58"/>
  <c r="D41" i="58"/>
  <c r="C41" i="58"/>
  <c r="A41" i="58"/>
  <c r="G40" i="58"/>
  <c r="H40" i="58" s="1"/>
  <c r="E40" i="58"/>
  <c r="D40" i="58"/>
  <c r="C40" i="58"/>
  <c r="A40" i="58"/>
  <c r="G39" i="58"/>
  <c r="H39" i="58" s="1"/>
  <c r="E39" i="58"/>
  <c r="D39" i="58"/>
  <c r="C39" i="58"/>
  <c r="A39" i="58"/>
  <c r="G38" i="58"/>
  <c r="H38" i="58" s="1"/>
  <c r="E38" i="58"/>
  <c r="D38" i="58"/>
  <c r="C38" i="58"/>
  <c r="A38" i="58"/>
  <c r="G37" i="58"/>
  <c r="H37" i="58" s="1"/>
  <c r="E37" i="58"/>
  <c r="D37" i="58"/>
  <c r="C37" i="58"/>
  <c r="A37" i="58"/>
  <c r="G36" i="58"/>
  <c r="H36" i="58" s="1"/>
  <c r="E36" i="58"/>
  <c r="D36" i="58"/>
  <c r="C36" i="58"/>
  <c r="A36" i="58"/>
  <c r="G35" i="58"/>
  <c r="H35" i="58" s="1"/>
  <c r="E35" i="58"/>
  <c r="D35" i="58"/>
  <c r="C35" i="58"/>
  <c r="A35" i="58"/>
  <c r="G34" i="58"/>
  <c r="H34" i="58" s="1"/>
  <c r="E34" i="58"/>
  <c r="D34" i="58"/>
  <c r="C34" i="58"/>
  <c r="A34" i="58"/>
  <c r="G33" i="58"/>
  <c r="H33" i="58" s="1"/>
  <c r="E33" i="58"/>
  <c r="D33" i="58"/>
  <c r="C33" i="58"/>
  <c r="A33" i="58"/>
  <c r="D32" i="58"/>
  <c r="C32" i="58"/>
  <c r="A32" i="58"/>
  <c r="G31" i="58"/>
  <c r="H31" i="58" s="1"/>
  <c r="E31" i="58"/>
  <c r="D31" i="58"/>
  <c r="C31" i="58"/>
  <c r="A31" i="58"/>
  <c r="G30" i="58"/>
  <c r="H30" i="58" s="1"/>
  <c r="E30" i="58"/>
  <c r="D30" i="58"/>
  <c r="C30" i="58"/>
  <c r="A30" i="58"/>
  <c r="G29" i="58"/>
  <c r="H29" i="58" s="1"/>
  <c r="E29" i="58"/>
  <c r="D29" i="58"/>
  <c r="C29" i="58"/>
  <c r="A29" i="58"/>
  <c r="G28" i="58"/>
  <c r="H28" i="58" s="1"/>
  <c r="E28" i="58"/>
  <c r="D28" i="58"/>
  <c r="C28" i="58"/>
  <c r="A28" i="58"/>
  <c r="G27" i="58"/>
  <c r="H27" i="58" s="1"/>
  <c r="E27" i="58"/>
  <c r="D27" i="58"/>
  <c r="C27" i="58"/>
  <c r="A27" i="58"/>
  <c r="G26" i="58"/>
  <c r="H26" i="58" s="1"/>
  <c r="E26" i="58"/>
  <c r="D26" i="58"/>
  <c r="C26" i="58"/>
  <c r="A26" i="58"/>
  <c r="G25" i="58"/>
  <c r="H25" i="58" s="1"/>
  <c r="E25" i="58"/>
  <c r="D25" i="58"/>
  <c r="C25" i="58"/>
  <c r="A25" i="58"/>
  <c r="G24" i="58"/>
  <c r="H24" i="58" s="1"/>
  <c r="E24" i="58"/>
  <c r="D24" i="58"/>
  <c r="C24" i="58"/>
  <c r="A24" i="58"/>
  <c r="G23" i="58"/>
  <c r="H23" i="58" s="1"/>
  <c r="E23" i="58"/>
  <c r="D23" i="58"/>
  <c r="C23" i="58"/>
  <c r="A23" i="58"/>
  <c r="G22" i="58"/>
  <c r="H22" i="58" s="1"/>
  <c r="E22" i="58"/>
  <c r="D22" i="58"/>
  <c r="C22" i="58"/>
  <c r="A22" i="58"/>
  <c r="G21" i="58"/>
  <c r="H21" i="58" s="1"/>
  <c r="E21" i="58"/>
  <c r="D21" i="58"/>
  <c r="C21" i="58"/>
  <c r="A21" i="58"/>
  <c r="G20" i="58"/>
  <c r="H20" i="58" s="1"/>
  <c r="E20" i="58"/>
  <c r="D20" i="58"/>
  <c r="C20" i="58"/>
  <c r="A20" i="58"/>
  <c r="G19" i="58"/>
  <c r="H19" i="58" s="1"/>
  <c r="E19" i="58"/>
  <c r="D19" i="58"/>
  <c r="C19" i="58"/>
  <c r="A19" i="58"/>
  <c r="G18" i="58"/>
  <c r="H18" i="58" s="1"/>
  <c r="E18" i="58"/>
  <c r="D18" i="58"/>
  <c r="C18" i="58"/>
  <c r="A18" i="58"/>
  <c r="G17" i="58"/>
  <c r="H17" i="58" s="1"/>
  <c r="E17" i="58"/>
  <c r="D17" i="58"/>
  <c r="C17" i="58"/>
  <c r="A17" i="58"/>
  <c r="G16" i="58"/>
  <c r="H16" i="58" s="1"/>
  <c r="E16" i="58"/>
  <c r="D16" i="58"/>
  <c r="C16" i="58"/>
  <c r="A16" i="58"/>
  <c r="G15" i="58"/>
  <c r="H15" i="58" s="1"/>
  <c r="E15" i="58"/>
  <c r="D15" i="58"/>
  <c r="C15" i="58"/>
  <c r="A15" i="58"/>
  <c r="G14" i="58"/>
  <c r="H14" i="58" s="1"/>
  <c r="E14" i="58"/>
  <c r="D14" i="58"/>
  <c r="C14" i="58"/>
  <c r="A14" i="58"/>
  <c r="G13" i="58"/>
  <c r="H13" i="58" s="1"/>
  <c r="E13" i="58"/>
  <c r="D13" i="58"/>
  <c r="C13" i="58"/>
  <c r="A13" i="58"/>
  <c r="G12" i="58"/>
  <c r="H12" i="58" s="1"/>
  <c r="E12" i="58"/>
  <c r="D12" i="58"/>
  <c r="C12" i="58"/>
  <c r="A12" i="58"/>
  <c r="G11" i="58"/>
  <c r="H11" i="58" s="1"/>
  <c r="E11" i="58"/>
  <c r="D11" i="58"/>
  <c r="C11" i="58"/>
  <c r="A11" i="58"/>
  <c r="G10" i="58"/>
  <c r="H10" i="58" s="1"/>
  <c r="E10" i="58"/>
  <c r="D10" i="58"/>
  <c r="C10" i="58"/>
  <c r="A10" i="58"/>
  <c r="G9" i="58"/>
  <c r="H9" i="58" s="1"/>
  <c r="E9" i="58"/>
  <c r="D9" i="58"/>
  <c r="C9" i="58"/>
  <c r="A9" i="58"/>
  <c r="D8" i="58"/>
  <c r="C8" i="58"/>
  <c r="A8" i="58"/>
  <c r="D7" i="58"/>
  <c r="C7" i="58"/>
  <c r="D6" i="58"/>
  <c r="C6" i="58"/>
  <c r="I5" i="58"/>
  <c r="B5" i="58"/>
  <c r="A5" i="58"/>
  <c r="F282" i="57"/>
  <c r="F281" i="57"/>
  <c r="B4" i="57"/>
  <c r="G520" i="57"/>
  <c r="H520" i="57" s="1"/>
  <c r="H519" i="57" s="1"/>
  <c r="E520" i="57"/>
  <c r="D520" i="57"/>
  <c r="C520" i="57"/>
  <c r="A520" i="57"/>
  <c r="D519" i="57"/>
  <c r="C519" i="57"/>
  <c r="G518" i="57"/>
  <c r="H518" i="57" s="1"/>
  <c r="E518" i="57"/>
  <c r="D518" i="57"/>
  <c r="C518" i="57"/>
  <c r="A518" i="57"/>
  <c r="G517" i="57"/>
  <c r="H517" i="57" s="1"/>
  <c r="E517" i="57"/>
  <c r="D517" i="57"/>
  <c r="C517" i="57"/>
  <c r="A517" i="57"/>
  <c r="G516" i="57"/>
  <c r="H516" i="57" s="1"/>
  <c r="E516" i="57"/>
  <c r="D516" i="57"/>
  <c r="C516" i="57"/>
  <c r="A516" i="57"/>
  <c r="D515" i="57"/>
  <c r="C515" i="57"/>
  <c r="G514" i="57"/>
  <c r="H514" i="57" s="1"/>
  <c r="E514" i="57"/>
  <c r="D514" i="57"/>
  <c r="C514" i="57"/>
  <c r="A514" i="57"/>
  <c r="G513" i="57"/>
  <c r="H513" i="57" s="1"/>
  <c r="E513" i="57"/>
  <c r="D513" i="57"/>
  <c r="C513" i="57"/>
  <c r="A513" i="57"/>
  <c r="G512" i="57"/>
  <c r="H512" i="57" s="1"/>
  <c r="E512" i="57"/>
  <c r="D512" i="57"/>
  <c r="C512" i="57"/>
  <c r="A512" i="57"/>
  <c r="G511" i="57"/>
  <c r="H511" i="57" s="1"/>
  <c r="E511" i="57"/>
  <c r="D511" i="57"/>
  <c r="C511" i="57"/>
  <c r="A511" i="57"/>
  <c r="G510" i="57"/>
  <c r="H510" i="57" s="1"/>
  <c r="E510" i="57"/>
  <c r="D510" i="57"/>
  <c r="C510" i="57"/>
  <c r="A510" i="57"/>
  <c r="G509" i="57"/>
  <c r="H509" i="57" s="1"/>
  <c r="E509" i="57"/>
  <c r="D509" i="57"/>
  <c r="C509" i="57"/>
  <c r="A509" i="57"/>
  <c r="G508" i="57"/>
  <c r="H508" i="57" s="1"/>
  <c r="E508" i="57"/>
  <c r="D508" i="57"/>
  <c r="C508" i="57"/>
  <c r="A508" i="57"/>
  <c r="G507" i="57"/>
  <c r="H507" i="57" s="1"/>
  <c r="E507" i="57"/>
  <c r="D507" i="57"/>
  <c r="C507" i="57"/>
  <c r="A507" i="57"/>
  <c r="G506" i="57"/>
  <c r="H506" i="57" s="1"/>
  <c r="E506" i="57"/>
  <c r="D506" i="57"/>
  <c r="C506" i="57"/>
  <c r="A506" i="57"/>
  <c r="G505" i="57"/>
  <c r="H505" i="57" s="1"/>
  <c r="E505" i="57"/>
  <c r="D505" i="57"/>
  <c r="C505" i="57"/>
  <c r="A505" i="57"/>
  <c r="G504" i="57"/>
  <c r="H504" i="57" s="1"/>
  <c r="E504" i="57"/>
  <c r="D504" i="57"/>
  <c r="C504" i="57"/>
  <c r="A504" i="57"/>
  <c r="G503" i="57"/>
  <c r="H503" i="57" s="1"/>
  <c r="E503" i="57"/>
  <c r="D503" i="57"/>
  <c r="C503" i="57"/>
  <c r="A503" i="57"/>
  <c r="G502" i="57"/>
  <c r="H502" i="57" s="1"/>
  <c r="E502" i="57"/>
  <c r="D502" i="57"/>
  <c r="C502" i="57"/>
  <c r="A502" i="57"/>
  <c r="G501" i="57"/>
  <c r="H501" i="57" s="1"/>
  <c r="E501" i="57"/>
  <c r="D501" i="57"/>
  <c r="C501" i="57"/>
  <c r="A501" i="57"/>
  <c r="G500" i="57"/>
  <c r="H500" i="57" s="1"/>
  <c r="E500" i="57"/>
  <c r="D500" i="57"/>
  <c r="C500" i="57"/>
  <c r="A500" i="57"/>
  <c r="G499" i="57"/>
  <c r="H499" i="57" s="1"/>
  <c r="E499" i="57"/>
  <c r="D499" i="57"/>
  <c r="C499" i="57"/>
  <c r="A499" i="57"/>
  <c r="G498" i="57"/>
  <c r="H498" i="57" s="1"/>
  <c r="E498" i="57"/>
  <c r="D498" i="57"/>
  <c r="C498" i="57"/>
  <c r="A498" i="57"/>
  <c r="G497" i="57"/>
  <c r="H497" i="57" s="1"/>
  <c r="E497" i="57"/>
  <c r="D497" i="57"/>
  <c r="C497" i="57"/>
  <c r="A497" i="57"/>
  <c r="G496" i="57"/>
  <c r="H496" i="57" s="1"/>
  <c r="E496" i="57"/>
  <c r="D496" i="57"/>
  <c r="C496" i="57"/>
  <c r="A496" i="57"/>
  <c r="G495" i="57"/>
  <c r="H495" i="57" s="1"/>
  <c r="E495" i="57"/>
  <c r="D495" i="57"/>
  <c r="C495" i="57"/>
  <c r="A495" i="57"/>
  <c r="G494" i="57"/>
  <c r="H494" i="57" s="1"/>
  <c r="E494" i="57"/>
  <c r="D494" i="57"/>
  <c r="C494" i="57"/>
  <c r="A494" i="57"/>
  <c r="G493" i="57"/>
  <c r="H493" i="57" s="1"/>
  <c r="E493" i="57"/>
  <c r="D493" i="57"/>
  <c r="C493" i="57"/>
  <c r="A493" i="57"/>
  <c r="G492" i="57"/>
  <c r="H492" i="57" s="1"/>
  <c r="E492" i="57"/>
  <c r="D492" i="57"/>
  <c r="C492" i="57"/>
  <c r="A492" i="57"/>
  <c r="G491" i="57"/>
  <c r="H491" i="57" s="1"/>
  <c r="E491" i="57"/>
  <c r="D491" i="57"/>
  <c r="C491" i="57"/>
  <c r="A491" i="57"/>
  <c r="G490" i="57"/>
  <c r="H490" i="57" s="1"/>
  <c r="E490" i="57"/>
  <c r="D490" i="57"/>
  <c r="C490" i="57"/>
  <c r="A490" i="57"/>
  <c r="D489" i="57"/>
  <c r="C489" i="57"/>
  <c r="A489" i="57"/>
  <c r="D488" i="57"/>
  <c r="C488" i="57"/>
  <c r="D487" i="57"/>
  <c r="C487" i="57"/>
  <c r="A485" i="57"/>
  <c r="A483" i="57"/>
  <c r="G482" i="57"/>
  <c r="H482" i="57" s="1"/>
  <c r="E482" i="57"/>
  <c r="D482" i="57"/>
  <c r="C482" i="57"/>
  <c r="A482" i="57"/>
  <c r="D481" i="57"/>
  <c r="C481" i="57"/>
  <c r="D477" i="57"/>
  <c r="C477" i="57"/>
  <c r="A477" i="57"/>
  <c r="G476" i="57"/>
  <c r="H476" i="57" s="1"/>
  <c r="E476" i="57"/>
  <c r="D476" i="57"/>
  <c r="C476" i="57"/>
  <c r="A476" i="57"/>
  <c r="G474" i="57"/>
  <c r="H474" i="57" s="1"/>
  <c r="E474" i="57"/>
  <c r="D474" i="57"/>
  <c r="C474" i="57"/>
  <c r="A474" i="57"/>
  <c r="D473" i="57"/>
  <c r="C473" i="57"/>
  <c r="A471" i="57"/>
  <c r="A468" i="57"/>
  <c r="G467" i="57"/>
  <c r="H467" i="57" s="1"/>
  <c r="E467" i="57"/>
  <c r="D467" i="57"/>
  <c r="C467" i="57"/>
  <c r="A467" i="57"/>
  <c r="D466" i="57"/>
  <c r="C466" i="57"/>
  <c r="D459" i="57"/>
  <c r="C459" i="57"/>
  <c r="A459" i="57"/>
  <c r="G458" i="57"/>
  <c r="H458" i="57" s="1"/>
  <c r="E458" i="57"/>
  <c r="D458" i="57"/>
  <c r="C458" i="57"/>
  <c r="A458" i="57"/>
  <c r="G457" i="57"/>
  <c r="H457" i="57" s="1"/>
  <c r="E457" i="57"/>
  <c r="D457" i="57"/>
  <c r="C457" i="57"/>
  <c r="A457" i="57"/>
  <c r="G456" i="57"/>
  <c r="H456" i="57" s="1"/>
  <c r="E456" i="57"/>
  <c r="D456" i="57"/>
  <c r="C456" i="57"/>
  <c r="A456" i="57"/>
  <c r="G455" i="57"/>
  <c r="H455" i="57" s="1"/>
  <c r="E455" i="57"/>
  <c r="D455" i="57"/>
  <c r="C455" i="57"/>
  <c r="A455" i="57"/>
  <c r="G431" i="57"/>
  <c r="H431" i="57" s="1"/>
  <c r="D431" i="57"/>
  <c r="C431" i="57"/>
  <c r="A431" i="57"/>
  <c r="G430" i="57"/>
  <c r="H430" i="57" s="1"/>
  <c r="E430" i="57"/>
  <c r="D430" i="57"/>
  <c r="C430" i="57"/>
  <c r="A430" i="57"/>
  <c r="G429" i="57"/>
  <c r="H429" i="57" s="1"/>
  <c r="E429" i="57"/>
  <c r="D429" i="57"/>
  <c r="C429" i="57"/>
  <c r="A429" i="57"/>
  <c r="G428" i="57"/>
  <c r="H428" i="57" s="1"/>
  <c r="E428" i="57"/>
  <c r="D428" i="57"/>
  <c r="C428" i="57"/>
  <c r="A428" i="57"/>
  <c r="D427" i="57"/>
  <c r="C427" i="57"/>
  <c r="D426" i="57"/>
  <c r="C426" i="57"/>
  <c r="G424" i="57"/>
  <c r="H424" i="57" s="1"/>
  <c r="E424" i="57"/>
  <c r="D424" i="57"/>
  <c r="C424" i="57"/>
  <c r="A424" i="57"/>
  <c r="G423" i="57"/>
  <c r="H423" i="57" s="1"/>
  <c r="E423" i="57"/>
  <c r="D423" i="57"/>
  <c r="C423" i="57"/>
  <c r="A423" i="57"/>
  <c r="G422" i="57"/>
  <c r="H422" i="57" s="1"/>
  <c r="E422" i="57"/>
  <c r="D422" i="57"/>
  <c r="C422" i="57"/>
  <c r="A422" i="57"/>
  <c r="G421" i="57"/>
  <c r="H421" i="57" s="1"/>
  <c r="E421" i="57"/>
  <c r="D421" i="57"/>
  <c r="C421" i="57"/>
  <c r="A421" i="57"/>
  <c r="G419" i="57"/>
  <c r="H419" i="57" s="1"/>
  <c r="E419" i="57"/>
  <c r="D419" i="57"/>
  <c r="C419" i="57"/>
  <c r="A419" i="57"/>
  <c r="G418" i="57"/>
  <c r="H418" i="57" s="1"/>
  <c r="E418" i="57"/>
  <c r="D418" i="57"/>
  <c r="C418" i="57"/>
  <c r="A418" i="57"/>
  <c r="G417" i="57"/>
  <c r="H417" i="57" s="1"/>
  <c r="E417" i="57"/>
  <c r="D417" i="57"/>
  <c r="C417" i="57"/>
  <c r="A417" i="57"/>
  <c r="G416" i="57"/>
  <c r="H416" i="57" s="1"/>
  <c r="E416" i="57"/>
  <c r="D416" i="57"/>
  <c r="C416" i="57"/>
  <c r="A416" i="57"/>
  <c r="D415" i="57"/>
  <c r="C415" i="57"/>
  <c r="G409" i="57"/>
  <c r="H409" i="57" s="1"/>
  <c r="E409" i="57"/>
  <c r="D409" i="57"/>
  <c r="C409" i="57"/>
  <c r="A409" i="57"/>
  <c r="G408" i="57"/>
  <c r="H408" i="57" s="1"/>
  <c r="E408" i="57"/>
  <c r="D408" i="57"/>
  <c r="C408" i="57"/>
  <c r="A408" i="57"/>
  <c r="D407" i="57"/>
  <c r="C407" i="57"/>
  <c r="G406" i="57"/>
  <c r="H406" i="57" s="1"/>
  <c r="E406" i="57"/>
  <c r="D406" i="57"/>
  <c r="C406" i="57"/>
  <c r="A406" i="57"/>
  <c r="G404" i="57"/>
  <c r="H404" i="57" s="1"/>
  <c r="E404" i="57"/>
  <c r="D404" i="57"/>
  <c r="C404" i="57"/>
  <c r="A404" i="57"/>
  <c r="G403" i="57"/>
  <c r="H403" i="57" s="1"/>
  <c r="E403" i="57"/>
  <c r="D403" i="57"/>
  <c r="C403" i="57"/>
  <c r="A403" i="57"/>
  <c r="G402" i="57"/>
  <c r="H402" i="57" s="1"/>
  <c r="E402" i="57"/>
  <c r="D402" i="57"/>
  <c r="C402" i="57"/>
  <c r="A402" i="57"/>
  <c r="G401" i="57"/>
  <c r="H401" i="57" s="1"/>
  <c r="E401" i="57"/>
  <c r="D401" i="57"/>
  <c r="C401" i="57"/>
  <c r="A401" i="57"/>
  <c r="D400" i="57"/>
  <c r="C400" i="57"/>
  <c r="G399" i="57"/>
  <c r="H399" i="57" s="1"/>
  <c r="E399" i="57"/>
  <c r="D399" i="57"/>
  <c r="C399" i="57"/>
  <c r="A399" i="57"/>
  <c r="G398" i="57"/>
  <c r="H398" i="57" s="1"/>
  <c r="E398" i="57"/>
  <c r="D398" i="57"/>
  <c r="C398" i="57"/>
  <c r="A398" i="57"/>
  <c r="G374" i="57"/>
  <c r="H374" i="57" s="1"/>
  <c r="D374" i="57"/>
  <c r="C374" i="57"/>
  <c r="A374" i="57"/>
  <c r="D373" i="57"/>
  <c r="C373" i="57"/>
  <c r="D361" i="57"/>
  <c r="C361" i="57"/>
  <c r="G359" i="57"/>
  <c r="H359" i="57" s="1"/>
  <c r="E359" i="57"/>
  <c r="D359" i="57"/>
  <c r="C359" i="57"/>
  <c r="A359" i="57"/>
  <c r="G358" i="57"/>
  <c r="H358" i="57" s="1"/>
  <c r="E358" i="57"/>
  <c r="D358" i="57"/>
  <c r="C358" i="57"/>
  <c r="A358" i="57"/>
  <c r="D357" i="57"/>
  <c r="C357" i="57"/>
  <c r="D356" i="57"/>
  <c r="C356" i="57"/>
  <c r="G354" i="57"/>
  <c r="H354" i="57" s="1"/>
  <c r="G351" i="57"/>
  <c r="H351" i="57" s="1"/>
  <c r="G349" i="57"/>
  <c r="H349" i="57" s="1"/>
  <c r="G347" i="57"/>
  <c r="H347" i="57" s="1"/>
  <c r="G345" i="57"/>
  <c r="H345" i="57" s="1"/>
  <c r="G342" i="57"/>
  <c r="H342" i="57" s="1"/>
  <c r="D341" i="57"/>
  <c r="C341" i="57"/>
  <c r="D340" i="57"/>
  <c r="C340" i="57"/>
  <c r="G338" i="57"/>
  <c r="H338" i="57" s="1"/>
  <c r="E338" i="57"/>
  <c r="D338" i="57"/>
  <c r="C338" i="57"/>
  <c r="A338" i="57"/>
  <c r="G337" i="57"/>
  <c r="H337" i="57" s="1"/>
  <c r="E337" i="57"/>
  <c r="D337" i="57"/>
  <c r="C337" i="57"/>
  <c r="A337" i="57"/>
  <c r="G336" i="57"/>
  <c r="H336" i="57" s="1"/>
  <c r="E336" i="57"/>
  <c r="D336" i="57"/>
  <c r="C336" i="57"/>
  <c r="A336" i="57"/>
  <c r="D335" i="57"/>
  <c r="C335" i="57"/>
  <c r="G334" i="57"/>
  <c r="H334" i="57" s="1"/>
  <c r="E334" i="57"/>
  <c r="D334" i="57"/>
  <c r="C334" i="57"/>
  <c r="A334" i="57"/>
  <c r="G333" i="57"/>
  <c r="H333" i="57" s="1"/>
  <c r="E333" i="57"/>
  <c r="D333" i="57"/>
  <c r="C333" i="57"/>
  <c r="A333" i="57"/>
  <c r="G332" i="57"/>
  <c r="H332" i="57" s="1"/>
  <c r="E332" i="57"/>
  <c r="D332" i="57"/>
  <c r="C332" i="57"/>
  <c r="A332" i="57"/>
  <c r="G331" i="57"/>
  <c r="H331" i="57" s="1"/>
  <c r="E331" i="57"/>
  <c r="D331" i="57"/>
  <c r="C331" i="57"/>
  <c r="A331" i="57"/>
  <c r="D330" i="57"/>
  <c r="C330" i="57"/>
  <c r="G329" i="57"/>
  <c r="H329" i="57" s="1"/>
  <c r="E329" i="57"/>
  <c r="D329" i="57"/>
  <c r="C329" i="57"/>
  <c r="A329" i="57"/>
  <c r="G328" i="57"/>
  <c r="H328" i="57" s="1"/>
  <c r="E328" i="57"/>
  <c r="D328" i="57"/>
  <c r="C328" i="57"/>
  <c r="A328" i="57"/>
  <c r="G326" i="57"/>
  <c r="H326" i="57" s="1"/>
  <c r="E326" i="57"/>
  <c r="D326" i="57"/>
  <c r="C326" i="57"/>
  <c r="A326" i="57"/>
  <c r="G325" i="57"/>
  <c r="H325" i="57" s="1"/>
  <c r="E325" i="57"/>
  <c r="D325" i="57"/>
  <c r="C325" i="57"/>
  <c r="A325" i="57"/>
  <c r="G324" i="57"/>
  <c r="H324" i="57" s="1"/>
  <c r="E324" i="57"/>
  <c r="D324" i="57"/>
  <c r="C324" i="57"/>
  <c r="A324" i="57"/>
  <c r="G323" i="57"/>
  <c r="H323" i="57" s="1"/>
  <c r="E323" i="57"/>
  <c r="D323" i="57"/>
  <c r="C323" i="57"/>
  <c r="A323" i="57"/>
  <c r="G322" i="57"/>
  <c r="H322" i="57" s="1"/>
  <c r="E322" i="57"/>
  <c r="D322" i="57"/>
  <c r="C322" i="57"/>
  <c r="A322" i="57"/>
  <c r="G321" i="57"/>
  <c r="H321" i="57" s="1"/>
  <c r="E321" i="57"/>
  <c r="D321" i="57"/>
  <c r="C321" i="57"/>
  <c r="A321" i="57"/>
  <c r="G320" i="57"/>
  <c r="H320" i="57" s="1"/>
  <c r="E320" i="57"/>
  <c r="D320" i="57"/>
  <c r="C320" i="57"/>
  <c r="A320" i="57"/>
  <c r="D319" i="57"/>
  <c r="C319" i="57"/>
  <c r="G318" i="57"/>
  <c r="H318" i="57" s="1"/>
  <c r="E318" i="57"/>
  <c r="D318" i="57"/>
  <c r="C318" i="57"/>
  <c r="A318" i="57"/>
  <c r="G316" i="57"/>
  <c r="H316" i="57" s="1"/>
  <c r="E316" i="57"/>
  <c r="D316" i="57"/>
  <c r="C316" i="57"/>
  <c r="A316" i="57"/>
  <c r="G315" i="57"/>
  <c r="H315" i="57" s="1"/>
  <c r="E315" i="57"/>
  <c r="D315" i="57"/>
  <c r="C315" i="57"/>
  <c r="A315" i="57"/>
  <c r="G314" i="57"/>
  <c r="H314" i="57" s="1"/>
  <c r="E314" i="57"/>
  <c r="D314" i="57"/>
  <c r="C314" i="57"/>
  <c r="A314" i="57"/>
  <c r="G313" i="57"/>
  <c r="H313" i="57" s="1"/>
  <c r="E313" i="57"/>
  <c r="D313" i="57"/>
  <c r="C313" i="57"/>
  <c r="A313" i="57"/>
  <c r="D312" i="57"/>
  <c r="C312" i="57"/>
  <c r="D311" i="57"/>
  <c r="C311" i="57"/>
  <c r="G309" i="57"/>
  <c r="H309" i="57" s="1"/>
  <c r="E309" i="57"/>
  <c r="D309" i="57"/>
  <c r="C309" i="57"/>
  <c r="A309" i="57"/>
  <c r="G306" i="57"/>
  <c r="H306" i="57" s="1"/>
  <c r="E306" i="57"/>
  <c r="D306" i="57"/>
  <c r="C306" i="57"/>
  <c r="A306" i="57"/>
  <c r="G305" i="57"/>
  <c r="H305" i="57" s="1"/>
  <c r="E305" i="57"/>
  <c r="D305" i="57"/>
  <c r="C305" i="57"/>
  <c r="A305" i="57"/>
  <c r="G304" i="57"/>
  <c r="H304" i="57" s="1"/>
  <c r="E304" i="57"/>
  <c r="D304" i="57"/>
  <c r="C304" i="57"/>
  <c r="A304" i="57"/>
  <c r="G303" i="57"/>
  <c r="H303" i="57" s="1"/>
  <c r="E303" i="57"/>
  <c r="D303" i="57"/>
  <c r="C303" i="57"/>
  <c r="A303" i="57"/>
  <c r="G302" i="57"/>
  <c r="H302" i="57" s="1"/>
  <c r="E302" i="57"/>
  <c r="D302" i="57"/>
  <c r="C302" i="57"/>
  <c r="A302" i="57"/>
  <c r="G301" i="57"/>
  <c r="H301" i="57" s="1"/>
  <c r="E301" i="57"/>
  <c r="D301" i="57"/>
  <c r="C301" i="57"/>
  <c r="A301" i="57"/>
  <c r="G300" i="57"/>
  <c r="H300" i="57" s="1"/>
  <c r="E300" i="57"/>
  <c r="D300" i="57"/>
  <c r="C300" i="57"/>
  <c r="A300" i="57"/>
  <c r="G299" i="57"/>
  <c r="H299" i="57" s="1"/>
  <c r="E299" i="57"/>
  <c r="D299" i="57"/>
  <c r="C299" i="57"/>
  <c r="A299" i="57"/>
  <c r="G298" i="57"/>
  <c r="H298" i="57" s="1"/>
  <c r="E298" i="57"/>
  <c r="D298" i="57"/>
  <c r="C298" i="57"/>
  <c r="A298" i="57"/>
  <c r="G297" i="57"/>
  <c r="H297" i="57" s="1"/>
  <c r="E297" i="57"/>
  <c r="D297" i="57"/>
  <c r="C297" i="57"/>
  <c r="A297" i="57"/>
  <c r="G296" i="57"/>
  <c r="H296" i="57" s="1"/>
  <c r="E296" i="57"/>
  <c r="D296" i="57"/>
  <c r="C296" i="57"/>
  <c r="A296" i="57"/>
  <c r="G295" i="57"/>
  <c r="H295" i="57" s="1"/>
  <c r="E295" i="57"/>
  <c r="D295" i="57"/>
  <c r="C295" i="57"/>
  <c r="A295" i="57"/>
  <c r="D294" i="57"/>
  <c r="C294" i="57"/>
  <c r="G293" i="57"/>
  <c r="H293" i="57" s="1"/>
  <c r="A293" i="57"/>
  <c r="G292" i="57"/>
  <c r="H292" i="57" s="1"/>
  <c r="A292" i="57"/>
  <c r="G291" i="57"/>
  <c r="H291" i="57" s="1"/>
  <c r="A291" i="57"/>
  <c r="G290" i="57"/>
  <c r="H290" i="57" s="1"/>
  <c r="A290" i="57"/>
  <c r="G287" i="57"/>
  <c r="H287" i="57" s="1"/>
  <c r="A287" i="57"/>
  <c r="G285" i="57"/>
  <c r="H285" i="57" s="1"/>
  <c r="E285" i="57"/>
  <c r="D285" i="57"/>
  <c r="C285" i="57"/>
  <c r="A285" i="57"/>
  <c r="D284" i="57"/>
  <c r="C284" i="57"/>
  <c r="G283" i="57"/>
  <c r="H283" i="57" s="1"/>
  <c r="E283" i="57"/>
  <c r="D283" i="57"/>
  <c r="C283" i="57"/>
  <c r="A283" i="57"/>
  <c r="G282" i="57"/>
  <c r="E282" i="57"/>
  <c r="D282" i="57"/>
  <c r="C282" i="57"/>
  <c r="A282" i="57"/>
  <c r="G281" i="57"/>
  <c r="E281" i="57"/>
  <c r="D281" i="57"/>
  <c r="C281" i="57"/>
  <c r="A281" i="57"/>
  <c r="G280" i="57"/>
  <c r="H280" i="57" s="1"/>
  <c r="E280" i="57"/>
  <c r="D280" i="57"/>
  <c r="C280" i="57"/>
  <c r="A280" i="57"/>
  <c r="G279" i="57"/>
  <c r="H279" i="57" s="1"/>
  <c r="E279" i="57"/>
  <c r="D279" i="57"/>
  <c r="C279" i="57"/>
  <c r="A279" i="57"/>
  <c r="G278" i="57"/>
  <c r="H278" i="57" s="1"/>
  <c r="E278" i="57"/>
  <c r="D278" i="57"/>
  <c r="C278" i="57"/>
  <c r="A278" i="57"/>
  <c r="D277" i="57"/>
  <c r="C277" i="57"/>
  <c r="G276" i="57"/>
  <c r="H276" i="57" s="1"/>
  <c r="D276" i="57"/>
  <c r="C276" i="57"/>
  <c r="A276" i="57"/>
  <c r="G272" i="57"/>
  <c r="H272" i="57" s="1"/>
  <c r="D272" i="57"/>
  <c r="C272" i="57"/>
  <c r="A272" i="57"/>
  <c r="G271" i="57"/>
  <c r="H271" i="57" s="1"/>
  <c r="E271" i="57"/>
  <c r="D271" i="57"/>
  <c r="C271" i="57"/>
  <c r="A271" i="57"/>
  <c r="G270" i="57"/>
  <c r="H270" i="57" s="1"/>
  <c r="E270" i="57"/>
  <c r="D270" i="57"/>
  <c r="C270" i="57"/>
  <c r="A270" i="57"/>
  <c r="G269" i="57"/>
  <c r="H269" i="57" s="1"/>
  <c r="E269" i="57"/>
  <c r="D269" i="57"/>
  <c r="C269" i="57"/>
  <c r="A269" i="57"/>
  <c r="G268" i="57"/>
  <c r="H268" i="57" s="1"/>
  <c r="E268" i="57"/>
  <c r="D268" i="57"/>
  <c r="C268" i="57"/>
  <c r="A268" i="57"/>
  <c r="G267" i="57"/>
  <c r="H267" i="57" s="1"/>
  <c r="E267" i="57"/>
  <c r="D267" i="57"/>
  <c r="C267" i="57"/>
  <c r="A267" i="57"/>
  <c r="G266" i="57"/>
  <c r="H266" i="57" s="1"/>
  <c r="E266" i="57"/>
  <c r="D266" i="57"/>
  <c r="C266" i="57"/>
  <c r="A266" i="57"/>
  <c r="G265" i="57"/>
  <c r="H265" i="57" s="1"/>
  <c r="E265" i="57"/>
  <c r="D265" i="57"/>
  <c r="C265" i="57"/>
  <c r="A265" i="57"/>
  <c r="G264" i="57"/>
  <c r="H264" i="57" s="1"/>
  <c r="E264" i="57"/>
  <c r="D264" i="57"/>
  <c r="C264" i="57"/>
  <c r="A264" i="57"/>
  <c r="G263" i="57"/>
  <c r="H263" i="57" s="1"/>
  <c r="E263" i="57"/>
  <c r="D263" i="57"/>
  <c r="C263" i="57"/>
  <c r="A263" i="57"/>
  <c r="G262" i="57"/>
  <c r="H262" i="57" s="1"/>
  <c r="E262" i="57"/>
  <c r="D262" i="57"/>
  <c r="C262" i="57"/>
  <c r="A262" i="57"/>
  <c r="D261" i="57"/>
  <c r="C261" i="57"/>
  <c r="D260" i="57"/>
  <c r="C260" i="57"/>
  <c r="G258" i="57"/>
  <c r="H258" i="57" s="1"/>
  <c r="E258" i="57"/>
  <c r="D258" i="57"/>
  <c r="C258" i="57"/>
  <c r="A258" i="57"/>
  <c r="G255" i="57"/>
  <c r="H255" i="57" s="1"/>
  <c r="E255" i="57"/>
  <c r="D255" i="57"/>
  <c r="C255" i="57"/>
  <c r="A255" i="57"/>
  <c r="G254" i="57"/>
  <c r="H254" i="57" s="1"/>
  <c r="E254" i="57"/>
  <c r="D254" i="57"/>
  <c r="C254" i="57"/>
  <c r="A254" i="57"/>
  <c r="G253" i="57"/>
  <c r="H253" i="57" s="1"/>
  <c r="E253" i="57"/>
  <c r="D253" i="57"/>
  <c r="C253" i="57"/>
  <c r="A253" i="57"/>
  <c r="G252" i="57"/>
  <c r="H252" i="57" s="1"/>
  <c r="E252" i="57"/>
  <c r="D252" i="57"/>
  <c r="C252" i="57"/>
  <c r="A252" i="57"/>
  <c r="G251" i="57"/>
  <c r="H251" i="57" s="1"/>
  <c r="E251" i="57"/>
  <c r="D251" i="57"/>
  <c r="C251" i="57"/>
  <c r="A251" i="57"/>
  <c r="G250" i="57"/>
  <c r="H250" i="57" s="1"/>
  <c r="E250" i="57"/>
  <c r="D250" i="57"/>
  <c r="C250" i="57"/>
  <c r="A250" i="57"/>
  <c r="G249" i="57"/>
  <c r="H249" i="57" s="1"/>
  <c r="E249" i="57"/>
  <c r="D249" i="57"/>
  <c r="C249" i="57"/>
  <c r="A249" i="57"/>
  <c r="G248" i="57"/>
  <c r="H248" i="57" s="1"/>
  <c r="E248" i="57"/>
  <c r="D248" i="57"/>
  <c r="C248" i="57"/>
  <c r="A248" i="57"/>
  <c r="G247" i="57"/>
  <c r="H247" i="57" s="1"/>
  <c r="E247" i="57"/>
  <c r="D247" i="57"/>
  <c r="C247" i="57"/>
  <c r="A247" i="57"/>
  <c r="G246" i="57"/>
  <c r="H246" i="57" s="1"/>
  <c r="E246" i="57"/>
  <c r="D246" i="57"/>
  <c r="C246" i="57"/>
  <c r="A246" i="57"/>
  <c r="G245" i="57"/>
  <c r="H245" i="57" s="1"/>
  <c r="E245" i="57"/>
  <c r="D245" i="57"/>
  <c r="C245" i="57"/>
  <c r="A245" i="57"/>
  <c r="G244" i="57"/>
  <c r="H244" i="57" s="1"/>
  <c r="E244" i="57"/>
  <c r="D244" i="57"/>
  <c r="C244" i="57"/>
  <c r="A244" i="57"/>
  <c r="G243" i="57"/>
  <c r="H243" i="57" s="1"/>
  <c r="E243" i="57"/>
  <c r="D243" i="57"/>
  <c r="C243" i="57"/>
  <c r="A243" i="57"/>
  <c r="G242" i="57"/>
  <c r="H242" i="57" s="1"/>
  <c r="E242" i="57"/>
  <c r="D242" i="57"/>
  <c r="C242" i="57"/>
  <c r="A242" i="57"/>
  <c r="G241" i="57"/>
  <c r="H241" i="57" s="1"/>
  <c r="E241" i="57"/>
  <c r="D241" i="57"/>
  <c r="C241" i="57"/>
  <c r="A241" i="57"/>
  <c r="G240" i="57"/>
  <c r="H240" i="57" s="1"/>
  <c r="E240" i="57"/>
  <c r="D240" i="57"/>
  <c r="C240" i="57"/>
  <c r="A240" i="57"/>
  <c r="G239" i="57"/>
  <c r="H239" i="57" s="1"/>
  <c r="E239" i="57"/>
  <c r="D239" i="57"/>
  <c r="C239" i="57"/>
  <c r="A239" i="57"/>
  <c r="G238" i="57"/>
  <c r="H238" i="57" s="1"/>
  <c r="E238" i="57"/>
  <c r="D238" i="57"/>
  <c r="C238" i="57"/>
  <c r="A238" i="57"/>
  <c r="G237" i="57"/>
  <c r="H237" i="57" s="1"/>
  <c r="E237" i="57"/>
  <c r="D237" i="57"/>
  <c r="C237" i="57"/>
  <c r="A237" i="57"/>
  <c r="G236" i="57"/>
  <c r="H236" i="57" s="1"/>
  <c r="E236" i="57"/>
  <c r="D236" i="57"/>
  <c r="C236" i="57"/>
  <c r="A236" i="57"/>
  <c r="G235" i="57"/>
  <c r="H235" i="57" s="1"/>
  <c r="E235" i="57"/>
  <c r="D235" i="57"/>
  <c r="C235" i="57"/>
  <c r="A235" i="57"/>
  <c r="G233" i="57"/>
  <c r="H233" i="57" s="1"/>
  <c r="E233" i="57"/>
  <c r="D233" i="57"/>
  <c r="C233" i="57"/>
  <c r="A233" i="57"/>
  <c r="G232" i="57"/>
  <c r="H232" i="57" s="1"/>
  <c r="E232" i="57"/>
  <c r="D232" i="57"/>
  <c r="C232" i="57"/>
  <c r="A232" i="57"/>
  <c r="D231" i="57"/>
  <c r="C231" i="57"/>
  <c r="H230" i="57"/>
  <c r="A230" i="57"/>
  <c r="H225" i="57"/>
  <c r="A225" i="57"/>
  <c r="H224" i="57"/>
  <c r="A224" i="57"/>
  <c r="H223" i="57"/>
  <c r="A223" i="57"/>
  <c r="H222" i="57"/>
  <c r="A222" i="57"/>
  <c r="H221" i="57"/>
  <c r="A221" i="57"/>
  <c r="H220" i="57"/>
  <c r="A220" i="57"/>
  <c r="H219" i="57"/>
  <c r="C219" i="57"/>
  <c r="A219" i="57"/>
  <c r="G218" i="57"/>
  <c r="H218" i="57" s="1"/>
  <c r="E218" i="57"/>
  <c r="C218" i="57"/>
  <c r="A218" i="57"/>
  <c r="G217" i="57"/>
  <c r="H217" i="57" s="1"/>
  <c r="E217" i="57"/>
  <c r="C217" i="57"/>
  <c r="A217" i="57"/>
  <c r="G216" i="57"/>
  <c r="H216" i="57" s="1"/>
  <c r="E216" i="57"/>
  <c r="D216" i="57"/>
  <c r="C216" i="57"/>
  <c r="A216" i="57"/>
  <c r="D215" i="57"/>
  <c r="C215" i="57"/>
  <c r="D214" i="57"/>
  <c r="C214" i="57"/>
  <c r="G212" i="57"/>
  <c r="H212" i="57" s="1"/>
  <c r="E212" i="57"/>
  <c r="D212" i="57"/>
  <c r="C212" i="57"/>
  <c r="A212" i="57"/>
  <c r="G210" i="57"/>
  <c r="H210" i="57" s="1"/>
  <c r="E210" i="57"/>
  <c r="D210" i="57"/>
  <c r="C210" i="57"/>
  <c r="A210" i="57"/>
  <c r="G209" i="57"/>
  <c r="H209" i="57" s="1"/>
  <c r="E209" i="57"/>
  <c r="D209" i="57"/>
  <c r="C209" i="57"/>
  <c r="A209" i="57"/>
  <c r="G208" i="57"/>
  <c r="H208" i="57" s="1"/>
  <c r="E208" i="57"/>
  <c r="D208" i="57"/>
  <c r="C208" i="57"/>
  <c r="A208" i="57"/>
  <c r="G207" i="57"/>
  <c r="H207" i="57" s="1"/>
  <c r="E207" i="57"/>
  <c r="D207" i="57"/>
  <c r="C207" i="57"/>
  <c r="A207" i="57"/>
  <c r="G206" i="57"/>
  <c r="H206" i="57" s="1"/>
  <c r="E206" i="57"/>
  <c r="D206" i="57"/>
  <c r="C206" i="57"/>
  <c r="A206" i="57"/>
  <c r="G205" i="57"/>
  <c r="H205" i="57" s="1"/>
  <c r="E205" i="57"/>
  <c r="D205" i="57"/>
  <c r="C205" i="57"/>
  <c r="A205" i="57"/>
  <c r="G204" i="57"/>
  <c r="H204" i="57" s="1"/>
  <c r="E204" i="57"/>
  <c r="D204" i="57"/>
  <c r="C204" i="57"/>
  <c r="A204" i="57"/>
  <c r="G203" i="57"/>
  <c r="H203" i="57" s="1"/>
  <c r="E203" i="57"/>
  <c r="D203" i="57"/>
  <c r="C203" i="57"/>
  <c r="A203" i="57"/>
  <c r="G202" i="57"/>
  <c r="H202" i="57" s="1"/>
  <c r="E202" i="57"/>
  <c r="D202" i="57"/>
  <c r="C202" i="57"/>
  <c r="A202" i="57"/>
  <c r="G201" i="57"/>
  <c r="H201" i="57" s="1"/>
  <c r="E201" i="57"/>
  <c r="D201" i="57"/>
  <c r="C201" i="57"/>
  <c r="A201" i="57"/>
  <c r="G200" i="57"/>
  <c r="H200" i="57" s="1"/>
  <c r="E200" i="57"/>
  <c r="D200" i="57"/>
  <c r="C200" i="57"/>
  <c r="A200" i="57"/>
  <c r="G199" i="57"/>
  <c r="H199" i="57" s="1"/>
  <c r="E199" i="57"/>
  <c r="D199" i="57"/>
  <c r="C199" i="57"/>
  <c r="A199" i="57"/>
  <c r="G198" i="57"/>
  <c r="H198" i="57" s="1"/>
  <c r="E198" i="57"/>
  <c r="D198" i="57"/>
  <c r="C198" i="57"/>
  <c r="A198" i="57"/>
  <c r="G197" i="57"/>
  <c r="H197" i="57" s="1"/>
  <c r="E197" i="57"/>
  <c r="D197" i="57"/>
  <c r="C197" i="57"/>
  <c r="A197" i="57"/>
  <c r="G196" i="57"/>
  <c r="H196" i="57" s="1"/>
  <c r="E196" i="57"/>
  <c r="D196" i="57"/>
  <c r="C196" i="57"/>
  <c r="A196" i="57"/>
  <c r="G195" i="57"/>
  <c r="H195" i="57" s="1"/>
  <c r="E195" i="57"/>
  <c r="D195" i="57"/>
  <c r="C195" i="57"/>
  <c r="A195" i="57"/>
  <c r="G194" i="57"/>
  <c r="H194" i="57" s="1"/>
  <c r="E194" i="57"/>
  <c r="D194" i="57"/>
  <c r="C194" i="57"/>
  <c r="A194" i="57"/>
  <c r="G193" i="57"/>
  <c r="H193" i="57" s="1"/>
  <c r="E193" i="57"/>
  <c r="D193" i="57"/>
  <c r="C193" i="57"/>
  <c r="A193" i="57"/>
  <c r="G192" i="57"/>
  <c r="H192" i="57" s="1"/>
  <c r="E192" i="57"/>
  <c r="D192" i="57"/>
  <c r="C192" i="57"/>
  <c r="A192" i="57"/>
  <c r="G191" i="57"/>
  <c r="H191" i="57" s="1"/>
  <c r="E191" i="57"/>
  <c r="D191" i="57"/>
  <c r="C191" i="57"/>
  <c r="A191" i="57"/>
  <c r="G190" i="57"/>
  <c r="H190" i="57" s="1"/>
  <c r="E190" i="57"/>
  <c r="D190" i="57"/>
  <c r="C190" i="57"/>
  <c r="A190" i="57"/>
  <c r="G189" i="57"/>
  <c r="H189" i="57" s="1"/>
  <c r="E189" i="57"/>
  <c r="D189" i="57"/>
  <c r="C189" i="57"/>
  <c r="A189" i="57"/>
  <c r="G188" i="57"/>
  <c r="H188" i="57" s="1"/>
  <c r="E188" i="57"/>
  <c r="D188" i="57"/>
  <c r="C188" i="57"/>
  <c r="A188" i="57"/>
  <c r="G187" i="57"/>
  <c r="H187" i="57" s="1"/>
  <c r="E187" i="57"/>
  <c r="D187" i="57"/>
  <c r="C187" i="57"/>
  <c r="A187" i="57"/>
  <c r="G186" i="57"/>
  <c r="H186" i="57" s="1"/>
  <c r="E186" i="57"/>
  <c r="D186" i="57"/>
  <c r="C186" i="57"/>
  <c r="A186" i="57"/>
  <c r="G185" i="57"/>
  <c r="H185" i="57" s="1"/>
  <c r="E185" i="57"/>
  <c r="D185" i="57"/>
  <c r="C185" i="57"/>
  <c r="A185" i="57"/>
  <c r="G184" i="57"/>
  <c r="H184" i="57" s="1"/>
  <c r="E184" i="57"/>
  <c r="D184" i="57"/>
  <c r="C184" i="57"/>
  <c r="A184" i="57"/>
  <c r="G183" i="57"/>
  <c r="H183" i="57" s="1"/>
  <c r="E183" i="57"/>
  <c r="D183" i="57"/>
  <c r="C183" i="57"/>
  <c r="A183" i="57"/>
  <c r="D182" i="57"/>
  <c r="C182" i="57"/>
  <c r="A182" i="57"/>
  <c r="G181" i="57"/>
  <c r="H181" i="57" s="1"/>
  <c r="E181" i="57"/>
  <c r="D181" i="57"/>
  <c r="C181" i="57"/>
  <c r="A181" i="57"/>
  <c r="G180" i="57"/>
  <c r="H180" i="57" s="1"/>
  <c r="E180" i="57"/>
  <c r="D180" i="57"/>
  <c r="C180" i="57"/>
  <c r="A180" i="57"/>
  <c r="G179" i="57"/>
  <c r="H179" i="57" s="1"/>
  <c r="E179" i="57"/>
  <c r="D179" i="57"/>
  <c r="C179" i="57"/>
  <c r="A179" i="57"/>
  <c r="G178" i="57"/>
  <c r="H178" i="57" s="1"/>
  <c r="E178" i="57"/>
  <c r="D178" i="57"/>
  <c r="C178" i="57"/>
  <c r="A178" i="57"/>
  <c r="G177" i="57"/>
  <c r="H177" i="57" s="1"/>
  <c r="E177" i="57"/>
  <c r="D177" i="57"/>
  <c r="C177" i="57"/>
  <c r="A177" i="57"/>
  <c r="G176" i="57"/>
  <c r="H176" i="57" s="1"/>
  <c r="E176" i="57"/>
  <c r="D176" i="57"/>
  <c r="C176" i="57"/>
  <c r="A176" i="57"/>
  <c r="G175" i="57"/>
  <c r="H175" i="57" s="1"/>
  <c r="E175" i="57"/>
  <c r="D175" i="57"/>
  <c r="C175" i="57"/>
  <c r="A175" i="57"/>
  <c r="G174" i="57"/>
  <c r="H174" i="57" s="1"/>
  <c r="E174" i="57"/>
  <c r="D174" i="57"/>
  <c r="C174" i="57"/>
  <c r="A174" i="57"/>
  <c r="G173" i="57"/>
  <c r="H173" i="57" s="1"/>
  <c r="E173" i="57"/>
  <c r="D173" i="57"/>
  <c r="C173" i="57"/>
  <c r="A173" i="57"/>
  <c r="G172" i="57"/>
  <c r="H172" i="57" s="1"/>
  <c r="E172" i="57"/>
  <c r="D172" i="57"/>
  <c r="C172" i="57"/>
  <c r="A172" i="57"/>
  <c r="G171" i="57"/>
  <c r="H171" i="57" s="1"/>
  <c r="E171" i="57"/>
  <c r="D171" i="57"/>
  <c r="C171" i="57"/>
  <c r="A171" i="57"/>
  <c r="G170" i="57"/>
  <c r="H170" i="57" s="1"/>
  <c r="E170" i="57"/>
  <c r="D170" i="57"/>
  <c r="C170" i="57"/>
  <c r="A170" i="57"/>
  <c r="G169" i="57"/>
  <c r="H169" i="57" s="1"/>
  <c r="E169" i="57"/>
  <c r="D169" i="57"/>
  <c r="C169" i="57"/>
  <c r="A169" i="57"/>
  <c r="G168" i="57"/>
  <c r="H168" i="57" s="1"/>
  <c r="E168" i="57"/>
  <c r="D168" i="57"/>
  <c r="C168" i="57"/>
  <c r="A168" i="57"/>
  <c r="G167" i="57"/>
  <c r="H167" i="57" s="1"/>
  <c r="E167" i="57"/>
  <c r="D167" i="57"/>
  <c r="C167" i="57"/>
  <c r="A167" i="57"/>
  <c r="G166" i="57"/>
  <c r="H166" i="57" s="1"/>
  <c r="E166" i="57"/>
  <c r="D166" i="57"/>
  <c r="C166" i="57"/>
  <c r="A166" i="57"/>
  <c r="G165" i="57"/>
  <c r="H165" i="57" s="1"/>
  <c r="E165" i="57"/>
  <c r="D165" i="57"/>
  <c r="C165" i="57"/>
  <c r="A165" i="57"/>
  <c r="G164" i="57"/>
  <c r="H164" i="57" s="1"/>
  <c r="E164" i="57"/>
  <c r="D164" i="57"/>
  <c r="C164" i="57"/>
  <c r="A164" i="57"/>
  <c r="G163" i="57"/>
  <c r="H163" i="57" s="1"/>
  <c r="E163" i="57"/>
  <c r="D163" i="57"/>
  <c r="C163" i="57"/>
  <c r="A163" i="57"/>
  <c r="G162" i="57"/>
  <c r="H162" i="57" s="1"/>
  <c r="E162" i="57"/>
  <c r="D162" i="57"/>
  <c r="C162" i="57"/>
  <c r="A162" i="57"/>
  <c r="G161" i="57"/>
  <c r="H161" i="57" s="1"/>
  <c r="E161" i="57"/>
  <c r="D161" i="57"/>
  <c r="C161" i="57"/>
  <c r="A161" i="57"/>
  <c r="G160" i="57"/>
  <c r="H160" i="57" s="1"/>
  <c r="E160" i="57"/>
  <c r="D160" i="57"/>
  <c r="C160" i="57"/>
  <c r="A160" i="57"/>
  <c r="G159" i="57"/>
  <c r="H159" i="57" s="1"/>
  <c r="E159" i="57"/>
  <c r="D159" i="57"/>
  <c r="C159" i="57"/>
  <c r="A159" i="57"/>
  <c r="D158" i="57"/>
  <c r="C158" i="57"/>
  <c r="A158" i="57"/>
  <c r="D157" i="57"/>
  <c r="C157" i="57"/>
  <c r="G156" i="57"/>
  <c r="H156" i="57" s="1"/>
  <c r="E156" i="57"/>
  <c r="D156" i="57"/>
  <c r="C156" i="57"/>
  <c r="A156" i="57"/>
  <c r="G155" i="57"/>
  <c r="H155" i="57" s="1"/>
  <c r="E155" i="57"/>
  <c r="D155" i="57"/>
  <c r="C155" i="57"/>
  <c r="A155" i="57"/>
  <c r="G154" i="57"/>
  <c r="H154" i="57" s="1"/>
  <c r="E154" i="57"/>
  <c r="D154" i="57"/>
  <c r="C154" i="57"/>
  <c r="A154" i="57"/>
  <c r="G153" i="57"/>
  <c r="H153" i="57" s="1"/>
  <c r="E153" i="57"/>
  <c r="D153" i="57"/>
  <c r="C153" i="57"/>
  <c r="A153" i="57"/>
  <c r="G152" i="57"/>
  <c r="H152" i="57" s="1"/>
  <c r="E152" i="57"/>
  <c r="D152" i="57"/>
  <c r="C152" i="57"/>
  <c r="A152" i="57"/>
  <c r="G151" i="57"/>
  <c r="H151" i="57" s="1"/>
  <c r="E151" i="57"/>
  <c r="D151" i="57"/>
  <c r="C151" i="57"/>
  <c r="A151" i="57"/>
  <c r="G150" i="57"/>
  <c r="H150" i="57" s="1"/>
  <c r="E150" i="57"/>
  <c r="D150" i="57"/>
  <c r="C150" i="57"/>
  <c r="A150" i="57"/>
  <c r="G149" i="57"/>
  <c r="H149" i="57" s="1"/>
  <c r="E149" i="57"/>
  <c r="D149" i="57"/>
  <c r="C149" i="57"/>
  <c r="A149" i="57"/>
  <c r="G148" i="57"/>
  <c r="H148" i="57" s="1"/>
  <c r="E148" i="57"/>
  <c r="D148" i="57"/>
  <c r="C148" i="57"/>
  <c r="A148" i="57"/>
  <c r="G147" i="57"/>
  <c r="H147" i="57" s="1"/>
  <c r="E147" i="57"/>
  <c r="D147" i="57"/>
  <c r="C147" i="57"/>
  <c r="A147" i="57"/>
  <c r="G146" i="57"/>
  <c r="H146" i="57" s="1"/>
  <c r="E146" i="57"/>
  <c r="D146" i="57"/>
  <c r="C146" i="57"/>
  <c r="A146" i="57"/>
  <c r="G145" i="57"/>
  <c r="H145" i="57" s="1"/>
  <c r="E145" i="57"/>
  <c r="D145" i="57"/>
  <c r="C145" i="57"/>
  <c r="A145" i="57"/>
  <c r="G144" i="57"/>
  <c r="H144" i="57" s="1"/>
  <c r="E144" i="57"/>
  <c r="D144" i="57"/>
  <c r="C144" i="57"/>
  <c r="A144" i="57"/>
  <c r="G143" i="57"/>
  <c r="H143" i="57" s="1"/>
  <c r="E143" i="57"/>
  <c r="D143" i="57"/>
  <c r="C143" i="57"/>
  <c r="A143" i="57"/>
  <c r="G142" i="57"/>
  <c r="H142" i="57" s="1"/>
  <c r="E142" i="57"/>
  <c r="D142" i="57"/>
  <c r="C142" i="57"/>
  <c r="A142" i="57"/>
  <c r="G141" i="57"/>
  <c r="H141" i="57" s="1"/>
  <c r="E141" i="57"/>
  <c r="D141" i="57"/>
  <c r="C141" i="57"/>
  <c r="A141" i="57"/>
  <c r="G140" i="57"/>
  <c r="H140" i="57" s="1"/>
  <c r="E140" i="57"/>
  <c r="D140" i="57"/>
  <c r="C140" i="57"/>
  <c r="A140" i="57"/>
  <c r="G139" i="57"/>
  <c r="H139" i="57" s="1"/>
  <c r="E139" i="57"/>
  <c r="D139" i="57"/>
  <c r="C139" i="57"/>
  <c r="A139" i="57"/>
  <c r="G138" i="57"/>
  <c r="H138" i="57" s="1"/>
  <c r="E138" i="57"/>
  <c r="D138" i="57"/>
  <c r="C138" i="57"/>
  <c r="A138" i="57"/>
  <c r="G137" i="57"/>
  <c r="H137" i="57" s="1"/>
  <c r="E137" i="57"/>
  <c r="D137" i="57"/>
  <c r="C137" i="57"/>
  <c r="A137" i="57"/>
  <c r="G136" i="57"/>
  <c r="H136" i="57" s="1"/>
  <c r="E136" i="57"/>
  <c r="D136" i="57"/>
  <c r="C136" i="57"/>
  <c r="A136" i="57"/>
  <c r="G135" i="57"/>
  <c r="H135" i="57" s="1"/>
  <c r="E135" i="57"/>
  <c r="D135" i="57"/>
  <c r="C135" i="57"/>
  <c r="A135" i="57"/>
  <c r="G134" i="57"/>
  <c r="H134" i="57" s="1"/>
  <c r="E134" i="57"/>
  <c r="D134" i="57"/>
  <c r="C134" i="57"/>
  <c r="A134" i="57"/>
  <c r="D133" i="57"/>
  <c r="C133" i="57"/>
  <c r="A133" i="57"/>
  <c r="G132" i="57"/>
  <c r="H132" i="57" s="1"/>
  <c r="E132" i="57"/>
  <c r="D132" i="57"/>
  <c r="C132" i="57"/>
  <c r="A132" i="57"/>
  <c r="G131" i="57"/>
  <c r="H131" i="57" s="1"/>
  <c r="E131" i="57"/>
  <c r="D131" i="57"/>
  <c r="C131" i="57"/>
  <c r="A131" i="57"/>
  <c r="G130" i="57"/>
  <c r="H130" i="57" s="1"/>
  <c r="E130" i="57"/>
  <c r="D130" i="57"/>
  <c r="C130" i="57"/>
  <c r="A130" i="57"/>
  <c r="G129" i="57"/>
  <c r="H129" i="57" s="1"/>
  <c r="E129" i="57"/>
  <c r="D129" i="57"/>
  <c r="C129" i="57"/>
  <c r="A129" i="57"/>
  <c r="G128" i="57"/>
  <c r="H128" i="57" s="1"/>
  <c r="E128" i="57"/>
  <c r="D128" i="57"/>
  <c r="C128" i="57"/>
  <c r="A128" i="57"/>
  <c r="G127" i="57"/>
  <c r="H127" i="57" s="1"/>
  <c r="E127" i="57"/>
  <c r="D127" i="57"/>
  <c r="C127" i="57"/>
  <c r="A127" i="57"/>
  <c r="G126" i="57"/>
  <c r="H126" i="57" s="1"/>
  <c r="E126" i="57"/>
  <c r="D126" i="57"/>
  <c r="C126" i="57"/>
  <c r="A126" i="57"/>
  <c r="G125" i="57"/>
  <c r="H125" i="57" s="1"/>
  <c r="E125" i="57"/>
  <c r="D125" i="57"/>
  <c r="C125" i="57"/>
  <c r="A125" i="57"/>
  <c r="G124" i="57"/>
  <c r="H124" i="57" s="1"/>
  <c r="E124" i="57"/>
  <c r="D124" i="57"/>
  <c r="C124" i="57"/>
  <c r="A124" i="57"/>
  <c r="G123" i="57"/>
  <c r="H123" i="57" s="1"/>
  <c r="E123" i="57"/>
  <c r="D123" i="57"/>
  <c r="C123" i="57"/>
  <c r="A123" i="57"/>
  <c r="G122" i="57"/>
  <c r="H122" i="57" s="1"/>
  <c r="E122" i="57"/>
  <c r="D122" i="57"/>
  <c r="C122" i="57"/>
  <c r="A122" i="57"/>
  <c r="G121" i="57"/>
  <c r="H121" i="57" s="1"/>
  <c r="E121" i="57"/>
  <c r="D121" i="57"/>
  <c r="C121" i="57"/>
  <c r="A121" i="57"/>
  <c r="G120" i="57"/>
  <c r="H120" i="57" s="1"/>
  <c r="E120" i="57"/>
  <c r="D120" i="57"/>
  <c r="C120" i="57"/>
  <c r="A120" i="57"/>
  <c r="G119" i="57"/>
  <c r="H119" i="57" s="1"/>
  <c r="E119" i="57"/>
  <c r="D119" i="57"/>
  <c r="C119" i="57"/>
  <c r="A119" i="57"/>
  <c r="G118" i="57"/>
  <c r="H118" i="57" s="1"/>
  <c r="E118" i="57"/>
  <c r="D118" i="57"/>
  <c r="C118" i="57"/>
  <c r="A118" i="57"/>
  <c r="G117" i="57"/>
  <c r="H117" i="57" s="1"/>
  <c r="E117" i="57"/>
  <c r="D117" i="57"/>
  <c r="C117" i="57"/>
  <c r="A117" i="57"/>
  <c r="G116" i="57"/>
  <c r="H116" i="57" s="1"/>
  <c r="E116" i="57"/>
  <c r="D116" i="57"/>
  <c r="C116" i="57"/>
  <c r="A116" i="57"/>
  <c r="G115" i="57"/>
  <c r="H115" i="57" s="1"/>
  <c r="E115" i="57"/>
  <c r="D115" i="57"/>
  <c r="C115" i="57"/>
  <c r="A115" i="57"/>
  <c r="G114" i="57"/>
  <c r="H114" i="57" s="1"/>
  <c r="E114" i="57"/>
  <c r="D114" i="57"/>
  <c r="C114" i="57"/>
  <c r="A114" i="57"/>
  <c r="G113" i="57"/>
  <c r="H113" i="57" s="1"/>
  <c r="E113" i="57"/>
  <c r="D113" i="57"/>
  <c r="C113" i="57"/>
  <c r="A113" i="57"/>
  <c r="G112" i="57"/>
  <c r="H112" i="57" s="1"/>
  <c r="E112" i="57"/>
  <c r="D112" i="57"/>
  <c r="C112" i="57"/>
  <c r="A112" i="57"/>
  <c r="G111" i="57"/>
  <c r="H111" i="57" s="1"/>
  <c r="E111" i="57"/>
  <c r="D111" i="57"/>
  <c r="C111" i="57"/>
  <c r="A111" i="57"/>
  <c r="G110" i="57"/>
  <c r="H110" i="57" s="1"/>
  <c r="E110" i="57"/>
  <c r="D110" i="57"/>
  <c r="C110" i="57"/>
  <c r="A110" i="57"/>
  <c r="D109" i="57"/>
  <c r="C109" i="57"/>
  <c r="A109" i="57"/>
  <c r="G108" i="57"/>
  <c r="H108" i="57" s="1"/>
  <c r="E108" i="57"/>
  <c r="D108" i="57"/>
  <c r="C108" i="57"/>
  <c r="A108" i="57"/>
  <c r="G107" i="57"/>
  <c r="H107" i="57" s="1"/>
  <c r="E107" i="57"/>
  <c r="D107" i="57"/>
  <c r="C107" i="57"/>
  <c r="A107" i="57"/>
  <c r="G106" i="57"/>
  <c r="H106" i="57" s="1"/>
  <c r="E106" i="57"/>
  <c r="D106" i="57"/>
  <c r="C106" i="57"/>
  <c r="A106" i="57"/>
  <c r="G105" i="57"/>
  <c r="H105" i="57" s="1"/>
  <c r="E105" i="57"/>
  <c r="D105" i="57"/>
  <c r="C105" i="57"/>
  <c r="A105" i="57"/>
  <c r="G104" i="57"/>
  <c r="H104" i="57" s="1"/>
  <c r="E104" i="57"/>
  <c r="D104" i="57"/>
  <c r="C104" i="57"/>
  <c r="A104" i="57"/>
  <c r="G103" i="57"/>
  <c r="H103" i="57" s="1"/>
  <c r="E103" i="57"/>
  <c r="D103" i="57"/>
  <c r="C103" i="57"/>
  <c r="A103" i="57"/>
  <c r="G102" i="57"/>
  <c r="H102" i="57" s="1"/>
  <c r="E102" i="57"/>
  <c r="D102" i="57"/>
  <c r="C102" i="57"/>
  <c r="A102" i="57"/>
  <c r="G101" i="57"/>
  <c r="H101" i="57" s="1"/>
  <c r="E101" i="57"/>
  <c r="D101" i="57"/>
  <c r="C101" i="57"/>
  <c r="A101" i="57"/>
  <c r="G100" i="57"/>
  <c r="H100" i="57" s="1"/>
  <c r="E100" i="57"/>
  <c r="D100" i="57"/>
  <c r="C100" i="57"/>
  <c r="A100" i="57"/>
  <c r="G99" i="57"/>
  <c r="H99" i="57" s="1"/>
  <c r="E99" i="57"/>
  <c r="D99" i="57"/>
  <c r="C99" i="57"/>
  <c r="A99" i="57"/>
  <c r="G98" i="57"/>
  <c r="H98" i="57" s="1"/>
  <c r="E98" i="57"/>
  <c r="D98" i="57"/>
  <c r="C98" i="57"/>
  <c r="A98" i="57"/>
  <c r="G97" i="57"/>
  <c r="H97" i="57" s="1"/>
  <c r="E97" i="57"/>
  <c r="D97" i="57"/>
  <c r="C97" i="57"/>
  <c r="A97" i="57"/>
  <c r="G96" i="57"/>
  <c r="H96" i="57" s="1"/>
  <c r="E96" i="57"/>
  <c r="D96" i="57"/>
  <c r="C96" i="57"/>
  <c r="A96" i="57"/>
  <c r="G95" i="57"/>
  <c r="H95" i="57" s="1"/>
  <c r="E95" i="57"/>
  <c r="D95" i="57"/>
  <c r="C95" i="57"/>
  <c r="A95" i="57"/>
  <c r="G94" i="57"/>
  <c r="H94" i="57" s="1"/>
  <c r="E94" i="57"/>
  <c r="D94" i="57"/>
  <c r="C94" i="57"/>
  <c r="A94" i="57"/>
  <c r="G93" i="57"/>
  <c r="H93" i="57" s="1"/>
  <c r="E93" i="57"/>
  <c r="D93" i="57"/>
  <c r="C93" i="57"/>
  <c r="A93" i="57"/>
  <c r="G92" i="57"/>
  <c r="H92" i="57" s="1"/>
  <c r="E92" i="57"/>
  <c r="D92" i="57"/>
  <c r="C92" i="57"/>
  <c r="A92" i="57"/>
  <c r="G91" i="57"/>
  <c r="H91" i="57" s="1"/>
  <c r="E91" i="57"/>
  <c r="D91" i="57"/>
  <c r="C91" i="57"/>
  <c r="A91" i="57"/>
  <c r="G90" i="57"/>
  <c r="H90" i="57" s="1"/>
  <c r="E90" i="57"/>
  <c r="D90" i="57"/>
  <c r="C90" i="57"/>
  <c r="A90" i="57"/>
  <c r="G89" i="57"/>
  <c r="H89" i="57" s="1"/>
  <c r="E89" i="57"/>
  <c r="D89" i="57"/>
  <c r="C89" i="57"/>
  <c r="A89" i="57"/>
  <c r="G88" i="57"/>
  <c r="H88" i="57" s="1"/>
  <c r="E88" i="57"/>
  <c r="D88" i="57"/>
  <c r="C88" i="57"/>
  <c r="A88" i="57"/>
  <c r="G87" i="57"/>
  <c r="H87" i="57" s="1"/>
  <c r="E87" i="57"/>
  <c r="D87" i="57"/>
  <c r="C87" i="57"/>
  <c r="A87" i="57"/>
  <c r="G86" i="57"/>
  <c r="H86" i="57" s="1"/>
  <c r="E86" i="57"/>
  <c r="D86" i="57"/>
  <c r="C86" i="57"/>
  <c r="A86" i="57"/>
  <c r="G85" i="57"/>
  <c r="H85" i="57" s="1"/>
  <c r="E85" i="57"/>
  <c r="D85" i="57"/>
  <c r="C85" i="57"/>
  <c r="A85" i="57"/>
  <c r="G84" i="57"/>
  <c r="H84" i="57" s="1"/>
  <c r="E84" i="57"/>
  <c r="D84" i="57"/>
  <c r="C84" i="57"/>
  <c r="A84" i="57"/>
  <c r="G83" i="57"/>
  <c r="H83" i="57" s="1"/>
  <c r="E83" i="57"/>
  <c r="D83" i="57"/>
  <c r="C83" i="57"/>
  <c r="A83" i="57"/>
  <c r="D82" i="57"/>
  <c r="C82" i="57"/>
  <c r="A82" i="57"/>
  <c r="G81" i="57"/>
  <c r="H81" i="57" s="1"/>
  <c r="E81" i="57"/>
  <c r="D81" i="57"/>
  <c r="C81" i="57"/>
  <c r="A81" i="57"/>
  <c r="G80" i="57"/>
  <c r="H80" i="57" s="1"/>
  <c r="E80" i="57"/>
  <c r="D80" i="57"/>
  <c r="C80" i="57"/>
  <c r="A80" i="57"/>
  <c r="G79" i="57"/>
  <c r="H79" i="57" s="1"/>
  <c r="E79" i="57"/>
  <c r="D79" i="57"/>
  <c r="C79" i="57"/>
  <c r="A79" i="57"/>
  <c r="G78" i="57"/>
  <c r="H78" i="57" s="1"/>
  <c r="E78" i="57"/>
  <c r="D78" i="57"/>
  <c r="C78" i="57"/>
  <c r="A78" i="57"/>
  <c r="G77" i="57"/>
  <c r="H77" i="57" s="1"/>
  <c r="E77" i="57"/>
  <c r="D77" i="57"/>
  <c r="C77" i="57"/>
  <c r="A77" i="57"/>
  <c r="G76" i="57"/>
  <c r="H76" i="57" s="1"/>
  <c r="E76" i="57"/>
  <c r="D76" i="57"/>
  <c r="C76" i="57"/>
  <c r="A76" i="57"/>
  <c r="G75" i="57"/>
  <c r="H75" i="57" s="1"/>
  <c r="E75" i="57"/>
  <c r="D75" i="57"/>
  <c r="C75" i="57"/>
  <c r="A75" i="57"/>
  <c r="G74" i="57"/>
  <c r="H74" i="57" s="1"/>
  <c r="E74" i="57"/>
  <c r="D74" i="57"/>
  <c r="C74" i="57"/>
  <c r="A74" i="57"/>
  <c r="G73" i="57"/>
  <c r="H73" i="57" s="1"/>
  <c r="E73" i="57"/>
  <c r="D73" i="57"/>
  <c r="C73" i="57"/>
  <c r="A73" i="57"/>
  <c r="G72" i="57"/>
  <c r="H72" i="57" s="1"/>
  <c r="E72" i="57"/>
  <c r="D72" i="57"/>
  <c r="C72" i="57"/>
  <c r="A72" i="57"/>
  <c r="G71" i="57"/>
  <c r="H71" i="57" s="1"/>
  <c r="E71" i="57"/>
  <c r="D71" i="57"/>
  <c r="C71" i="57"/>
  <c r="A71" i="57"/>
  <c r="G70" i="57"/>
  <c r="H70" i="57" s="1"/>
  <c r="E70" i="57"/>
  <c r="D70" i="57"/>
  <c r="C70" i="57"/>
  <c r="A70" i="57"/>
  <c r="G69" i="57"/>
  <c r="H69" i="57" s="1"/>
  <c r="E69" i="57"/>
  <c r="D69" i="57"/>
  <c r="C69" i="57"/>
  <c r="A69" i="57"/>
  <c r="G68" i="57"/>
  <c r="H68" i="57" s="1"/>
  <c r="E68" i="57"/>
  <c r="D68" i="57"/>
  <c r="C68" i="57"/>
  <c r="A68" i="57"/>
  <c r="G67" i="57"/>
  <c r="H67" i="57" s="1"/>
  <c r="E67" i="57"/>
  <c r="D67" i="57"/>
  <c r="C67" i="57"/>
  <c r="A67" i="57"/>
  <c r="G66" i="57"/>
  <c r="H66" i="57" s="1"/>
  <c r="E66" i="57"/>
  <c r="D66" i="57"/>
  <c r="C66" i="57"/>
  <c r="A66" i="57"/>
  <c r="G65" i="57"/>
  <c r="H65" i="57" s="1"/>
  <c r="E65" i="57"/>
  <c r="D65" i="57"/>
  <c r="C65" i="57"/>
  <c r="A65" i="57"/>
  <c r="G64" i="57"/>
  <c r="H64" i="57" s="1"/>
  <c r="E64" i="57"/>
  <c r="D64" i="57"/>
  <c r="C64" i="57"/>
  <c r="A64" i="57"/>
  <c r="G63" i="57"/>
  <c r="H63" i="57" s="1"/>
  <c r="E63" i="57"/>
  <c r="D63" i="57"/>
  <c r="C63" i="57"/>
  <c r="A63" i="57"/>
  <c r="G62" i="57"/>
  <c r="H62" i="57" s="1"/>
  <c r="E62" i="57"/>
  <c r="D62" i="57"/>
  <c r="C62" i="57"/>
  <c r="A62" i="57"/>
  <c r="G61" i="57"/>
  <c r="H61" i="57" s="1"/>
  <c r="E61" i="57"/>
  <c r="D61" i="57"/>
  <c r="C61" i="57"/>
  <c r="A61" i="57"/>
  <c r="G60" i="57"/>
  <c r="H60" i="57" s="1"/>
  <c r="E60" i="57"/>
  <c r="D60" i="57"/>
  <c r="C60" i="57"/>
  <c r="A60" i="57"/>
  <c r="G59" i="57"/>
  <c r="H59" i="57" s="1"/>
  <c r="E59" i="57"/>
  <c r="D59" i="57"/>
  <c r="C59" i="57"/>
  <c r="A59" i="57"/>
  <c r="D58" i="57"/>
  <c r="C58" i="57"/>
  <c r="A58" i="57"/>
  <c r="G57" i="57"/>
  <c r="H57" i="57" s="1"/>
  <c r="E57" i="57"/>
  <c r="D57" i="57"/>
  <c r="C57" i="57"/>
  <c r="A57" i="57"/>
  <c r="G56" i="57"/>
  <c r="H56" i="57" s="1"/>
  <c r="E56" i="57"/>
  <c r="D56" i="57"/>
  <c r="C56" i="57"/>
  <c r="A56" i="57"/>
  <c r="G55" i="57"/>
  <c r="H55" i="57" s="1"/>
  <c r="E55" i="57"/>
  <c r="D55" i="57"/>
  <c r="C55" i="57"/>
  <c r="A55" i="57"/>
  <c r="G54" i="57"/>
  <c r="H54" i="57" s="1"/>
  <c r="E54" i="57"/>
  <c r="D54" i="57"/>
  <c r="C54" i="57"/>
  <c r="A54" i="57"/>
  <c r="G53" i="57"/>
  <c r="H53" i="57" s="1"/>
  <c r="E53" i="57"/>
  <c r="D53" i="57"/>
  <c r="C53" i="57"/>
  <c r="A53" i="57"/>
  <c r="G52" i="57"/>
  <c r="H52" i="57" s="1"/>
  <c r="E52" i="57"/>
  <c r="D52" i="57"/>
  <c r="C52" i="57"/>
  <c r="A52" i="57"/>
  <c r="G51" i="57"/>
  <c r="H51" i="57" s="1"/>
  <c r="E51" i="57"/>
  <c r="D51" i="57"/>
  <c r="C51" i="57"/>
  <c r="A51" i="57"/>
  <c r="G50" i="57"/>
  <c r="H50" i="57" s="1"/>
  <c r="E50" i="57"/>
  <c r="D50" i="57"/>
  <c r="C50" i="57"/>
  <c r="A50" i="57"/>
  <c r="G49" i="57"/>
  <c r="H49" i="57" s="1"/>
  <c r="E49" i="57"/>
  <c r="D49" i="57"/>
  <c r="C49" i="57"/>
  <c r="A49" i="57"/>
  <c r="G48" i="57"/>
  <c r="H48" i="57" s="1"/>
  <c r="E48" i="57"/>
  <c r="D48" i="57"/>
  <c r="C48" i="57"/>
  <c r="A48" i="57"/>
  <c r="G47" i="57"/>
  <c r="H47" i="57" s="1"/>
  <c r="E47" i="57"/>
  <c r="D47" i="57"/>
  <c r="C47" i="57"/>
  <c r="A47" i="57"/>
  <c r="G46" i="57"/>
  <c r="H46" i="57" s="1"/>
  <c r="E46" i="57"/>
  <c r="D46" i="57"/>
  <c r="C46" i="57"/>
  <c r="A46" i="57"/>
  <c r="G45" i="57"/>
  <c r="H45" i="57" s="1"/>
  <c r="E45" i="57"/>
  <c r="D45" i="57"/>
  <c r="C45" i="57"/>
  <c r="A45" i="57"/>
  <c r="G44" i="57"/>
  <c r="H44" i="57" s="1"/>
  <c r="E44" i="57"/>
  <c r="D44" i="57"/>
  <c r="C44" i="57"/>
  <c r="A44" i="57"/>
  <c r="G43" i="57"/>
  <c r="H43" i="57" s="1"/>
  <c r="E43" i="57"/>
  <c r="D43" i="57"/>
  <c r="C43" i="57"/>
  <c r="A43" i="57"/>
  <c r="G42" i="57"/>
  <c r="H42" i="57" s="1"/>
  <c r="E42" i="57"/>
  <c r="D42" i="57"/>
  <c r="C42" i="57"/>
  <c r="A42" i="57"/>
  <c r="G41" i="57"/>
  <c r="H41" i="57" s="1"/>
  <c r="E41" i="57"/>
  <c r="D41" i="57"/>
  <c r="C41" i="57"/>
  <c r="A41" i="57"/>
  <c r="G40" i="57"/>
  <c r="H40" i="57" s="1"/>
  <c r="E40" i="57"/>
  <c r="D40" i="57"/>
  <c r="C40" i="57"/>
  <c r="A40" i="57"/>
  <c r="G39" i="57"/>
  <c r="H39" i="57" s="1"/>
  <c r="E39" i="57"/>
  <c r="D39" i="57"/>
  <c r="C39" i="57"/>
  <c r="A39" i="57"/>
  <c r="G38" i="57"/>
  <c r="H38" i="57" s="1"/>
  <c r="E38" i="57"/>
  <c r="D38" i="57"/>
  <c r="C38" i="57"/>
  <c r="A38" i="57"/>
  <c r="G37" i="57"/>
  <c r="H37" i="57" s="1"/>
  <c r="E37" i="57"/>
  <c r="D37" i="57"/>
  <c r="C37" i="57"/>
  <c r="A37" i="57"/>
  <c r="G36" i="57"/>
  <c r="H36" i="57" s="1"/>
  <c r="E36" i="57"/>
  <c r="D36" i="57"/>
  <c r="C36" i="57"/>
  <c r="A36" i="57"/>
  <c r="G35" i="57"/>
  <c r="H35" i="57" s="1"/>
  <c r="E35" i="57"/>
  <c r="D35" i="57"/>
  <c r="C35" i="57"/>
  <c r="A35" i="57"/>
  <c r="G34" i="57"/>
  <c r="H34" i="57" s="1"/>
  <c r="E34" i="57"/>
  <c r="D34" i="57"/>
  <c r="C34" i="57"/>
  <c r="A34" i="57"/>
  <c r="G33" i="57"/>
  <c r="H33" i="57" s="1"/>
  <c r="E33" i="57"/>
  <c r="D33" i="57"/>
  <c r="C33" i="57"/>
  <c r="A33" i="57"/>
  <c r="D32" i="57"/>
  <c r="C32" i="57"/>
  <c r="A32" i="57"/>
  <c r="G31" i="57"/>
  <c r="H31" i="57" s="1"/>
  <c r="E31" i="57"/>
  <c r="D31" i="57"/>
  <c r="C31" i="57"/>
  <c r="A31" i="57"/>
  <c r="G30" i="57"/>
  <c r="H30" i="57" s="1"/>
  <c r="E30" i="57"/>
  <c r="D30" i="57"/>
  <c r="C30" i="57"/>
  <c r="A30" i="57"/>
  <c r="G29" i="57"/>
  <c r="H29" i="57" s="1"/>
  <c r="E29" i="57"/>
  <c r="D29" i="57"/>
  <c r="C29" i="57"/>
  <c r="A29" i="57"/>
  <c r="G28" i="57"/>
  <c r="H28" i="57" s="1"/>
  <c r="E28" i="57"/>
  <c r="D28" i="57"/>
  <c r="C28" i="57"/>
  <c r="A28" i="57"/>
  <c r="G27" i="57"/>
  <c r="H27" i="57" s="1"/>
  <c r="E27" i="57"/>
  <c r="D27" i="57"/>
  <c r="C27" i="57"/>
  <c r="A27" i="57"/>
  <c r="G26" i="57"/>
  <c r="H26" i="57" s="1"/>
  <c r="E26" i="57"/>
  <c r="D26" i="57"/>
  <c r="C26" i="57"/>
  <c r="A26" i="57"/>
  <c r="G25" i="57"/>
  <c r="H25" i="57" s="1"/>
  <c r="E25" i="57"/>
  <c r="D25" i="57"/>
  <c r="C25" i="57"/>
  <c r="A25" i="57"/>
  <c r="G24" i="57"/>
  <c r="H24" i="57" s="1"/>
  <c r="E24" i="57"/>
  <c r="D24" i="57"/>
  <c r="C24" i="57"/>
  <c r="A24" i="57"/>
  <c r="G23" i="57"/>
  <c r="H23" i="57" s="1"/>
  <c r="E23" i="57"/>
  <c r="D23" i="57"/>
  <c r="C23" i="57"/>
  <c r="A23" i="57"/>
  <c r="G22" i="57"/>
  <c r="H22" i="57" s="1"/>
  <c r="E22" i="57"/>
  <c r="D22" i="57"/>
  <c r="C22" i="57"/>
  <c r="A22" i="57"/>
  <c r="G21" i="57"/>
  <c r="H21" i="57" s="1"/>
  <c r="E21" i="57"/>
  <c r="D21" i="57"/>
  <c r="C21" i="57"/>
  <c r="A21" i="57"/>
  <c r="G20" i="57"/>
  <c r="H20" i="57" s="1"/>
  <c r="E20" i="57"/>
  <c r="D20" i="57"/>
  <c r="C20" i="57"/>
  <c r="A20" i="57"/>
  <c r="G19" i="57"/>
  <c r="H19" i="57" s="1"/>
  <c r="E19" i="57"/>
  <c r="D19" i="57"/>
  <c r="C19" i="57"/>
  <c r="A19" i="57"/>
  <c r="G18" i="57"/>
  <c r="H18" i="57" s="1"/>
  <c r="E18" i="57"/>
  <c r="D18" i="57"/>
  <c r="C18" i="57"/>
  <c r="A18" i="57"/>
  <c r="G17" i="57"/>
  <c r="H17" i="57" s="1"/>
  <c r="E17" i="57"/>
  <c r="D17" i="57"/>
  <c r="C17" i="57"/>
  <c r="A17" i="57"/>
  <c r="G16" i="57"/>
  <c r="H16" i="57" s="1"/>
  <c r="E16" i="57"/>
  <c r="D16" i="57"/>
  <c r="C16" i="57"/>
  <c r="A16" i="57"/>
  <c r="G15" i="57"/>
  <c r="H15" i="57" s="1"/>
  <c r="E15" i="57"/>
  <c r="D15" i="57"/>
  <c r="C15" i="57"/>
  <c r="A15" i="57"/>
  <c r="G14" i="57"/>
  <c r="H14" i="57" s="1"/>
  <c r="E14" i="57"/>
  <c r="D14" i="57"/>
  <c r="C14" i="57"/>
  <c r="A14" i="57"/>
  <c r="G13" i="57"/>
  <c r="H13" i="57" s="1"/>
  <c r="E13" i="57"/>
  <c r="D13" i="57"/>
  <c r="C13" i="57"/>
  <c r="A13" i="57"/>
  <c r="G12" i="57"/>
  <c r="H12" i="57" s="1"/>
  <c r="E12" i="57"/>
  <c r="D12" i="57"/>
  <c r="C12" i="57"/>
  <c r="A12" i="57"/>
  <c r="G11" i="57"/>
  <c r="H11" i="57" s="1"/>
  <c r="E11" i="57"/>
  <c r="D11" i="57"/>
  <c r="C11" i="57"/>
  <c r="A11" i="57"/>
  <c r="G10" i="57"/>
  <c r="H10" i="57" s="1"/>
  <c r="E10" i="57"/>
  <c r="D10" i="57"/>
  <c r="C10" i="57"/>
  <c r="A10" i="57"/>
  <c r="G9" i="57"/>
  <c r="H9" i="57" s="1"/>
  <c r="E9" i="57"/>
  <c r="D9" i="57"/>
  <c r="C9" i="57"/>
  <c r="A9" i="57"/>
  <c r="D8" i="57"/>
  <c r="C8" i="57"/>
  <c r="A8" i="57"/>
  <c r="D7" i="57"/>
  <c r="C7" i="57"/>
  <c r="D6" i="57"/>
  <c r="C6" i="57"/>
  <c r="I5" i="57"/>
  <c r="B5" i="57"/>
  <c r="A5" i="57"/>
  <c r="B4" i="56"/>
  <c r="F282" i="56"/>
  <c r="F281" i="56"/>
  <c r="G520" i="56"/>
  <c r="H520" i="56" s="1"/>
  <c r="H519" i="56" s="1"/>
  <c r="E520" i="56"/>
  <c r="D520" i="56"/>
  <c r="C520" i="56"/>
  <c r="A520" i="56"/>
  <c r="D519" i="56"/>
  <c r="C519" i="56"/>
  <c r="G518" i="56"/>
  <c r="H518" i="56" s="1"/>
  <c r="E518" i="56"/>
  <c r="D518" i="56"/>
  <c r="C518" i="56"/>
  <c r="A518" i="56"/>
  <c r="G517" i="56"/>
  <c r="H517" i="56" s="1"/>
  <c r="E517" i="56"/>
  <c r="D517" i="56"/>
  <c r="C517" i="56"/>
  <c r="A517" i="56"/>
  <c r="G516" i="56"/>
  <c r="H516" i="56" s="1"/>
  <c r="E516" i="56"/>
  <c r="D516" i="56"/>
  <c r="C516" i="56"/>
  <c r="A516" i="56"/>
  <c r="D515" i="56"/>
  <c r="C515" i="56"/>
  <c r="G514" i="56"/>
  <c r="H514" i="56" s="1"/>
  <c r="E514" i="56"/>
  <c r="D514" i="56"/>
  <c r="C514" i="56"/>
  <c r="A514" i="56"/>
  <c r="G513" i="56"/>
  <c r="H513" i="56" s="1"/>
  <c r="E513" i="56"/>
  <c r="D513" i="56"/>
  <c r="C513" i="56"/>
  <c r="A513" i="56"/>
  <c r="G512" i="56"/>
  <c r="H512" i="56" s="1"/>
  <c r="E512" i="56"/>
  <c r="D512" i="56"/>
  <c r="C512" i="56"/>
  <c r="A512" i="56"/>
  <c r="G511" i="56"/>
  <c r="H511" i="56" s="1"/>
  <c r="E511" i="56"/>
  <c r="D511" i="56"/>
  <c r="C511" i="56"/>
  <c r="A511" i="56"/>
  <c r="G510" i="56"/>
  <c r="H510" i="56" s="1"/>
  <c r="E510" i="56"/>
  <c r="D510" i="56"/>
  <c r="C510" i="56"/>
  <c r="A510" i="56"/>
  <c r="G509" i="56"/>
  <c r="H509" i="56" s="1"/>
  <c r="E509" i="56"/>
  <c r="D509" i="56"/>
  <c r="C509" i="56"/>
  <c r="A509" i="56"/>
  <c r="G508" i="56"/>
  <c r="H508" i="56" s="1"/>
  <c r="E508" i="56"/>
  <c r="D508" i="56"/>
  <c r="C508" i="56"/>
  <c r="A508" i="56"/>
  <c r="G507" i="56"/>
  <c r="H507" i="56" s="1"/>
  <c r="E507" i="56"/>
  <c r="D507" i="56"/>
  <c r="C507" i="56"/>
  <c r="A507" i="56"/>
  <c r="G506" i="56"/>
  <c r="H506" i="56" s="1"/>
  <c r="E506" i="56"/>
  <c r="D506" i="56"/>
  <c r="C506" i="56"/>
  <c r="A506" i="56"/>
  <c r="G505" i="56"/>
  <c r="H505" i="56" s="1"/>
  <c r="E505" i="56"/>
  <c r="D505" i="56"/>
  <c r="C505" i="56"/>
  <c r="A505" i="56"/>
  <c r="G504" i="56"/>
  <c r="H504" i="56" s="1"/>
  <c r="E504" i="56"/>
  <c r="D504" i="56"/>
  <c r="C504" i="56"/>
  <c r="A504" i="56"/>
  <c r="G503" i="56"/>
  <c r="H503" i="56" s="1"/>
  <c r="E503" i="56"/>
  <c r="D503" i="56"/>
  <c r="C503" i="56"/>
  <c r="A503" i="56"/>
  <c r="G502" i="56"/>
  <c r="H502" i="56" s="1"/>
  <c r="E502" i="56"/>
  <c r="D502" i="56"/>
  <c r="C502" i="56"/>
  <c r="A502" i="56"/>
  <c r="G501" i="56"/>
  <c r="H501" i="56" s="1"/>
  <c r="E501" i="56"/>
  <c r="D501" i="56"/>
  <c r="C501" i="56"/>
  <c r="A501" i="56"/>
  <c r="G500" i="56"/>
  <c r="H500" i="56" s="1"/>
  <c r="E500" i="56"/>
  <c r="D500" i="56"/>
  <c r="C500" i="56"/>
  <c r="A500" i="56"/>
  <c r="G499" i="56"/>
  <c r="H499" i="56" s="1"/>
  <c r="E499" i="56"/>
  <c r="D499" i="56"/>
  <c r="C499" i="56"/>
  <c r="A499" i="56"/>
  <c r="G498" i="56"/>
  <c r="H498" i="56" s="1"/>
  <c r="E498" i="56"/>
  <c r="D498" i="56"/>
  <c r="C498" i="56"/>
  <c r="A498" i="56"/>
  <c r="G497" i="56"/>
  <c r="H497" i="56" s="1"/>
  <c r="E497" i="56"/>
  <c r="D497" i="56"/>
  <c r="C497" i="56"/>
  <c r="A497" i="56"/>
  <c r="G496" i="56"/>
  <c r="H496" i="56" s="1"/>
  <c r="E496" i="56"/>
  <c r="D496" i="56"/>
  <c r="C496" i="56"/>
  <c r="A496" i="56"/>
  <c r="G495" i="56"/>
  <c r="H495" i="56" s="1"/>
  <c r="E495" i="56"/>
  <c r="D495" i="56"/>
  <c r="C495" i="56"/>
  <c r="A495" i="56"/>
  <c r="G494" i="56"/>
  <c r="H494" i="56" s="1"/>
  <c r="E494" i="56"/>
  <c r="D494" i="56"/>
  <c r="C494" i="56"/>
  <c r="A494" i="56"/>
  <c r="G493" i="56"/>
  <c r="H493" i="56" s="1"/>
  <c r="E493" i="56"/>
  <c r="D493" i="56"/>
  <c r="C493" i="56"/>
  <c r="A493" i="56"/>
  <c r="G492" i="56"/>
  <c r="H492" i="56" s="1"/>
  <c r="E492" i="56"/>
  <c r="D492" i="56"/>
  <c r="C492" i="56"/>
  <c r="A492" i="56"/>
  <c r="G491" i="56"/>
  <c r="H491" i="56" s="1"/>
  <c r="E491" i="56"/>
  <c r="D491" i="56"/>
  <c r="C491" i="56"/>
  <c r="A491" i="56"/>
  <c r="G490" i="56"/>
  <c r="H490" i="56" s="1"/>
  <c r="E490" i="56"/>
  <c r="D490" i="56"/>
  <c r="C490" i="56"/>
  <c r="A490" i="56"/>
  <c r="D489" i="56"/>
  <c r="C489" i="56"/>
  <c r="A489" i="56"/>
  <c r="D488" i="56"/>
  <c r="C488" i="56"/>
  <c r="D487" i="56"/>
  <c r="C487" i="56"/>
  <c r="A485" i="56"/>
  <c r="A483" i="56"/>
  <c r="G482" i="56"/>
  <c r="H482" i="56" s="1"/>
  <c r="E482" i="56"/>
  <c r="D482" i="56"/>
  <c r="C482" i="56"/>
  <c r="A482" i="56"/>
  <c r="D481" i="56"/>
  <c r="C481" i="56"/>
  <c r="D477" i="56"/>
  <c r="C477" i="56"/>
  <c r="A477" i="56"/>
  <c r="G476" i="56"/>
  <c r="H476" i="56" s="1"/>
  <c r="E476" i="56"/>
  <c r="D476" i="56"/>
  <c r="C476" i="56"/>
  <c r="A476" i="56"/>
  <c r="G474" i="56"/>
  <c r="H474" i="56" s="1"/>
  <c r="E474" i="56"/>
  <c r="D474" i="56"/>
  <c r="C474" i="56"/>
  <c r="A474" i="56"/>
  <c r="D473" i="56"/>
  <c r="C473" i="56"/>
  <c r="A471" i="56"/>
  <c r="A468" i="56"/>
  <c r="G467" i="56"/>
  <c r="H467" i="56" s="1"/>
  <c r="E467" i="56"/>
  <c r="D467" i="56"/>
  <c r="C467" i="56"/>
  <c r="A467" i="56"/>
  <c r="D466" i="56"/>
  <c r="C466" i="56"/>
  <c r="G458" i="56"/>
  <c r="H458" i="56" s="1"/>
  <c r="E458" i="56"/>
  <c r="D458" i="56"/>
  <c r="C458" i="56"/>
  <c r="A458" i="56"/>
  <c r="G457" i="56"/>
  <c r="H457" i="56" s="1"/>
  <c r="E457" i="56"/>
  <c r="D457" i="56"/>
  <c r="C457" i="56"/>
  <c r="A457" i="56"/>
  <c r="G456" i="56"/>
  <c r="H456" i="56" s="1"/>
  <c r="E456" i="56"/>
  <c r="D456" i="56"/>
  <c r="C456" i="56"/>
  <c r="A456" i="56"/>
  <c r="G455" i="56"/>
  <c r="H455" i="56" s="1"/>
  <c r="E455" i="56"/>
  <c r="D455" i="56"/>
  <c r="C455" i="56"/>
  <c r="A455" i="56"/>
  <c r="G431" i="56"/>
  <c r="H431" i="56" s="1"/>
  <c r="D431" i="56"/>
  <c r="C431" i="56"/>
  <c r="A431" i="56"/>
  <c r="G430" i="56"/>
  <c r="H430" i="56" s="1"/>
  <c r="E430" i="56"/>
  <c r="D430" i="56"/>
  <c r="C430" i="56"/>
  <c r="A430" i="56"/>
  <c r="G429" i="56"/>
  <c r="H429" i="56" s="1"/>
  <c r="E429" i="56"/>
  <c r="D429" i="56"/>
  <c r="C429" i="56"/>
  <c r="A429" i="56"/>
  <c r="G428" i="56"/>
  <c r="H428" i="56" s="1"/>
  <c r="E428" i="56"/>
  <c r="D428" i="56"/>
  <c r="C428" i="56"/>
  <c r="A428" i="56"/>
  <c r="D427" i="56"/>
  <c r="C427" i="56"/>
  <c r="D426" i="56"/>
  <c r="C426" i="56"/>
  <c r="G424" i="56"/>
  <c r="H424" i="56" s="1"/>
  <c r="E424" i="56"/>
  <c r="D424" i="56"/>
  <c r="C424" i="56"/>
  <c r="A424" i="56"/>
  <c r="G423" i="56"/>
  <c r="H423" i="56" s="1"/>
  <c r="E423" i="56"/>
  <c r="D423" i="56"/>
  <c r="C423" i="56"/>
  <c r="A423" i="56"/>
  <c r="G422" i="56"/>
  <c r="H422" i="56" s="1"/>
  <c r="E422" i="56"/>
  <c r="D422" i="56"/>
  <c r="C422" i="56"/>
  <c r="A422" i="56"/>
  <c r="G421" i="56"/>
  <c r="H421" i="56" s="1"/>
  <c r="E421" i="56"/>
  <c r="D421" i="56"/>
  <c r="C421" i="56"/>
  <c r="A421" i="56"/>
  <c r="G419" i="56"/>
  <c r="H419" i="56" s="1"/>
  <c r="E419" i="56"/>
  <c r="D419" i="56"/>
  <c r="C419" i="56"/>
  <c r="A419" i="56"/>
  <c r="G418" i="56"/>
  <c r="H418" i="56" s="1"/>
  <c r="E418" i="56"/>
  <c r="D418" i="56"/>
  <c r="C418" i="56"/>
  <c r="A418" i="56"/>
  <c r="G417" i="56"/>
  <c r="H417" i="56" s="1"/>
  <c r="E417" i="56"/>
  <c r="D417" i="56"/>
  <c r="C417" i="56"/>
  <c r="A417" i="56"/>
  <c r="G416" i="56"/>
  <c r="H416" i="56" s="1"/>
  <c r="E416" i="56"/>
  <c r="D416" i="56"/>
  <c r="C416" i="56"/>
  <c r="A416" i="56"/>
  <c r="D415" i="56"/>
  <c r="C415" i="56"/>
  <c r="G409" i="56"/>
  <c r="H409" i="56" s="1"/>
  <c r="E409" i="56"/>
  <c r="D409" i="56"/>
  <c r="C409" i="56"/>
  <c r="A409" i="56"/>
  <c r="G408" i="56"/>
  <c r="H408" i="56" s="1"/>
  <c r="E408" i="56"/>
  <c r="D408" i="56"/>
  <c r="C408" i="56"/>
  <c r="A408" i="56"/>
  <c r="D407" i="56"/>
  <c r="C407" i="56"/>
  <c r="G406" i="56"/>
  <c r="H406" i="56" s="1"/>
  <c r="E406" i="56"/>
  <c r="D406" i="56"/>
  <c r="C406" i="56"/>
  <c r="A406" i="56"/>
  <c r="G404" i="56"/>
  <c r="H404" i="56" s="1"/>
  <c r="E404" i="56"/>
  <c r="D404" i="56"/>
  <c r="C404" i="56"/>
  <c r="A404" i="56"/>
  <c r="G403" i="56"/>
  <c r="H403" i="56" s="1"/>
  <c r="E403" i="56"/>
  <c r="D403" i="56"/>
  <c r="C403" i="56"/>
  <c r="A403" i="56"/>
  <c r="G402" i="56"/>
  <c r="H402" i="56" s="1"/>
  <c r="E402" i="56"/>
  <c r="D402" i="56"/>
  <c r="C402" i="56"/>
  <c r="A402" i="56"/>
  <c r="G401" i="56"/>
  <c r="H401" i="56" s="1"/>
  <c r="E401" i="56"/>
  <c r="D401" i="56"/>
  <c r="C401" i="56"/>
  <c r="A401" i="56"/>
  <c r="D400" i="56"/>
  <c r="C400" i="56"/>
  <c r="G399" i="56"/>
  <c r="H399" i="56" s="1"/>
  <c r="E399" i="56"/>
  <c r="D399" i="56"/>
  <c r="C399" i="56"/>
  <c r="A399" i="56"/>
  <c r="G398" i="56"/>
  <c r="H398" i="56" s="1"/>
  <c r="E398" i="56"/>
  <c r="D398" i="56"/>
  <c r="C398" i="56"/>
  <c r="A398" i="56"/>
  <c r="G374" i="56"/>
  <c r="H374" i="56" s="1"/>
  <c r="D374" i="56"/>
  <c r="C374" i="56"/>
  <c r="A374" i="56"/>
  <c r="D373" i="56"/>
  <c r="C373" i="56"/>
  <c r="D362" i="56"/>
  <c r="C362" i="56"/>
  <c r="D361" i="56"/>
  <c r="C361" i="56"/>
  <c r="G359" i="56"/>
  <c r="H359" i="56" s="1"/>
  <c r="E359" i="56"/>
  <c r="D359" i="56"/>
  <c r="C359" i="56"/>
  <c r="A359" i="56"/>
  <c r="G358" i="56"/>
  <c r="H358" i="56" s="1"/>
  <c r="E358" i="56"/>
  <c r="D358" i="56"/>
  <c r="C358" i="56"/>
  <c r="A358" i="56"/>
  <c r="D357" i="56"/>
  <c r="C357" i="56"/>
  <c r="D356" i="56"/>
  <c r="C356" i="56"/>
  <c r="G354" i="56"/>
  <c r="H354" i="56" s="1"/>
  <c r="G351" i="56"/>
  <c r="H351" i="56" s="1"/>
  <c r="G349" i="56"/>
  <c r="H349" i="56" s="1"/>
  <c r="G347" i="56"/>
  <c r="H347" i="56" s="1"/>
  <c r="G345" i="56"/>
  <c r="H345" i="56" s="1"/>
  <c r="G342" i="56"/>
  <c r="H342" i="56" s="1"/>
  <c r="D341" i="56"/>
  <c r="C341" i="56"/>
  <c r="D340" i="56"/>
  <c r="C340" i="56"/>
  <c r="G338" i="56"/>
  <c r="H338" i="56" s="1"/>
  <c r="E338" i="56"/>
  <c r="D338" i="56"/>
  <c r="C338" i="56"/>
  <c r="A338" i="56"/>
  <c r="G337" i="56"/>
  <c r="H337" i="56" s="1"/>
  <c r="E337" i="56"/>
  <c r="D337" i="56"/>
  <c r="C337" i="56"/>
  <c r="A337" i="56"/>
  <c r="G336" i="56"/>
  <c r="H336" i="56" s="1"/>
  <c r="E336" i="56"/>
  <c r="D336" i="56"/>
  <c r="C336" i="56"/>
  <c r="A336" i="56"/>
  <c r="D335" i="56"/>
  <c r="C335" i="56"/>
  <c r="G334" i="56"/>
  <c r="H334" i="56" s="1"/>
  <c r="E334" i="56"/>
  <c r="D334" i="56"/>
  <c r="C334" i="56"/>
  <c r="A334" i="56"/>
  <c r="G333" i="56"/>
  <c r="H333" i="56" s="1"/>
  <c r="E333" i="56"/>
  <c r="D333" i="56"/>
  <c r="C333" i="56"/>
  <c r="A333" i="56"/>
  <c r="G332" i="56"/>
  <c r="H332" i="56" s="1"/>
  <c r="E332" i="56"/>
  <c r="D332" i="56"/>
  <c r="C332" i="56"/>
  <c r="A332" i="56"/>
  <c r="G331" i="56"/>
  <c r="H331" i="56" s="1"/>
  <c r="E331" i="56"/>
  <c r="D331" i="56"/>
  <c r="C331" i="56"/>
  <c r="A331" i="56"/>
  <c r="D330" i="56"/>
  <c r="C330" i="56"/>
  <c r="G329" i="56"/>
  <c r="H329" i="56" s="1"/>
  <c r="E329" i="56"/>
  <c r="D329" i="56"/>
  <c r="C329" i="56"/>
  <c r="A329" i="56"/>
  <c r="G328" i="56"/>
  <c r="H328" i="56" s="1"/>
  <c r="E328" i="56"/>
  <c r="D328" i="56"/>
  <c r="C328" i="56"/>
  <c r="A328" i="56"/>
  <c r="G326" i="56"/>
  <c r="H326" i="56" s="1"/>
  <c r="E326" i="56"/>
  <c r="D326" i="56"/>
  <c r="C326" i="56"/>
  <c r="A326" i="56"/>
  <c r="G325" i="56"/>
  <c r="H325" i="56" s="1"/>
  <c r="E325" i="56"/>
  <c r="D325" i="56"/>
  <c r="C325" i="56"/>
  <c r="A325" i="56"/>
  <c r="G324" i="56"/>
  <c r="H324" i="56" s="1"/>
  <c r="E324" i="56"/>
  <c r="D324" i="56"/>
  <c r="C324" i="56"/>
  <c r="A324" i="56"/>
  <c r="G323" i="56"/>
  <c r="H323" i="56" s="1"/>
  <c r="E323" i="56"/>
  <c r="D323" i="56"/>
  <c r="C323" i="56"/>
  <c r="A323" i="56"/>
  <c r="G322" i="56"/>
  <c r="H322" i="56" s="1"/>
  <c r="E322" i="56"/>
  <c r="D322" i="56"/>
  <c r="C322" i="56"/>
  <c r="A322" i="56"/>
  <c r="G321" i="56"/>
  <c r="H321" i="56" s="1"/>
  <c r="E321" i="56"/>
  <c r="D321" i="56"/>
  <c r="C321" i="56"/>
  <c r="A321" i="56"/>
  <c r="G320" i="56"/>
  <c r="H320" i="56" s="1"/>
  <c r="E320" i="56"/>
  <c r="D320" i="56"/>
  <c r="C320" i="56"/>
  <c r="A320" i="56"/>
  <c r="D319" i="56"/>
  <c r="C319" i="56"/>
  <c r="G318" i="56"/>
  <c r="H318" i="56" s="1"/>
  <c r="E318" i="56"/>
  <c r="D318" i="56"/>
  <c r="C318" i="56"/>
  <c r="A318" i="56"/>
  <c r="G316" i="56"/>
  <c r="H316" i="56" s="1"/>
  <c r="E316" i="56"/>
  <c r="D316" i="56"/>
  <c r="C316" i="56"/>
  <c r="A316" i="56"/>
  <c r="G315" i="56"/>
  <c r="H315" i="56" s="1"/>
  <c r="E315" i="56"/>
  <c r="D315" i="56"/>
  <c r="C315" i="56"/>
  <c r="A315" i="56"/>
  <c r="G314" i="56"/>
  <c r="H314" i="56" s="1"/>
  <c r="E314" i="56"/>
  <c r="D314" i="56"/>
  <c r="C314" i="56"/>
  <c r="A314" i="56"/>
  <c r="G313" i="56"/>
  <c r="H313" i="56" s="1"/>
  <c r="E313" i="56"/>
  <c r="D313" i="56"/>
  <c r="C313" i="56"/>
  <c r="A313" i="56"/>
  <c r="D312" i="56"/>
  <c r="C312" i="56"/>
  <c r="D311" i="56"/>
  <c r="C311" i="56"/>
  <c r="G309" i="56"/>
  <c r="H309" i="56" s="1"/>
  <c r="E309" i="56"/>
  <c r="D309" i="56"/>
  <c r="C309" i="56"/>
  <c r="A309" i="56"/>
  <c r="G306" i="56"/>
  <c r="H306" i="56" s="1"/>
  <c r="E306" i="56"/>
  <c r="D306" i="56"/>
  <c r="C306" i="56"/>
  <c r="A306" i="56"/>
  <c r="G305" i="56"/>
  <c r="H305" i="56" s="1"/>
  <c r="E305" i="56"/>
  <c r="D305" i="56"/>
  <c r="C305" i="56"/>
  <c r="A305" i="56"/>
  <c r="G304" i="56"/>
  <c r="H304" i="56" s="1"/>
  <c r="E304" i="56"/>
  <c r="D304" i="56"/>
  <c r="C304" i="56"/>
  <c r="A304" i="56"/>
  <c r="G303" i="56"/>
  <c r="H303" i="56" s="1"/>
  <c r="E303" i="56"/>
  <c r="D303" i="56"/>
  <c r="C303" i="56"/>
  <c r="A303" i="56"/>
  <c r="G302" i="56"/>
  <c r="H302" i="56" s="1"/>
  <c r="E302" i="56"/>
  <c r="D302" i="56"/>
  <c r="C302" i="56"/>
  <c r="A302" i="56"/>
  <c r="G301" i="56"/>
  <c r="H301" i="56" s="1"/>
  <c r="E301" i="56"/>
  <c r="D301" i="56"/>
  <c r="C301" i="56"/>
  <c r="A301" i="56"/>
  <c r="G300" i="56"/>
  <c r="H300" i="56" s="1"/>
  <c r="E300" i="56"/>
  <c r="D300" i="56"/>
  <c r="C300" i="56"/>
  <c r="A300" i="56"/>
  <c r="G299" i="56"/>
  <c r="H299" i="56" s="1"/>
  <c r="E299" i="56"/>
  <c r="D299" i="56"/>
  <c r="C299" i="56"/>
  <c r="A299" i="56"/>
  <c r="G298" i="56"/>
  <c r="H298" i="56" s="1"/>
  <c r="E298" i="56"/>
  <c r="D298" i="56"/>
  <c r="C298" i="56"/>
  <c r="A298" i="56"/>
  <c r="G297" i="56"/>
  <c r="H297" i="56" s="1"/>
  <c r="E297" i="56"/>
  <c r="D297" i="56"/>
  <c r="C297" i="56"/>
  <c r="A297" i="56"/>
  <c r="G296" i="56"/>
  <c r="H296" i="56" s="1"/>
  <c r="E296" i="56"/>
  <c r="D296" i="56"/>
  <c r="C296" i="56"/>
  <c r="A296" i="56"/>
  <c r="G295" i="56"/>
  <c r="H295" i="56" s="1"/>
  <c r="E295" i="56"/>
  <c r="D295" i="56"/>
  <c r="C295" i="56"/>
  <c r="A295" i="56"/>
  <c r="D294" i="56"/>
  <c r="C294" i="56"/>
  <c r="G293" i="56"/>
  <c r="H293" i="56" s="1"/>
  <c r="A293" i="56"/>
  <c r="G292" i="56"/>
  <c r="H292" i="56" s="1"/>
  <c r="A292" i="56"/>
  <c r="G291" i="56"/>
  <c r="H291" i="56" s="1"/>
  <c r="A291" i="56"/>
  <c r="G290" i="56"/>
  <c r="H290" i="56" s="1"/>
  <c r="A290" i="56"/>
  <c r="G287" i="56"/>
  <c r="H287" i="56" s="1"/>
  <c r="A287" i="56"/>
  <c r="G285" i="56"/>
  <c r="H285" i="56" s="1"/>
  <c r="E285" i="56"/>
  <c r="D285" i="56"/>
  <c r="C285" i="56"/>
  <c r="A285" i="56"/>
  <c r="D284" i="56"/>
  <c r="C284" i="56"/>
  <c r="G283" i="56"/>
  <c r="H283" i="56" s="1"/>
  <c r="E283" i="56"/>
  <c r="D283" i="56"/>
  <c r="C283" i="56"/>
  <c r="A283" i="56"/>
  <c r="G282" i="56"/>
  <c r="E282" i="56"/>
  <c r="D282" i="56"/>
  <c r="C282" i="56"/>
  <c r="A282" i="56"/>
  <c r="G281" i="56"/>
  <c r="E281" i="56"/>
  <c r="D281" i="56"/>
  <c r="C281" i="56"/>
  <c r="A281" i="56"/>
  <c r="G280" i="56"/>
  <c r="H280" i="56" s="1"/>
  <c r="E280" i="56"/>
  <c r="D280" i="56"/>
  <c r="C280" i="56"/>
  <c r="A280" i="56"/>
  <c r="G279" i="56"/>
  <c r="H279" i="56" s="1"/>
  <c r="E279" i="56"/>
  <c r="D279" i="56"/>
  <c r="C279" i="56"/>
  <c r="A279" i="56"/>
  <c r="G278" i="56"/>
  <c r="H278" i="56" s="1"/>
  <c r="E278" i="56"/>
  <c r="D278" i="56"/>
  <c r="C278" i="56"/>
  <c r="A278" i="56"/>
  <c r="D277" i="56"/>
  <c r="C277" i="56"/>
  <c r="D276" i="56"/>
  <c r="C276" i="56"/>
  <c r="A276" i="56"/>
  <c r="D272" i="56"/>
  <c r="C272" i="56"/>
  <c r="A272" i="56"/>
  <c r="G271" i="56"/>
  <c r="H271" i="56" s="1"/>
  <c r="E271" i="56"/>
  <c r="D271" i="56"/>
  <c r="C271" i="56"/>
  <c r="A271" i="56"/>
  <c r="G270" i="56"/>
  <c r="H270" i="56" s="1"/>
  <c r="E270" i="56"/>
  <c r="D270" i="56"/>
  <c r="C270" i="56"/>
  <c r="A270" i="56"/>
  <c r="G269" i="56"/>
  <c r="H269" i="56" s="1"/>
  <c r="E269" i="56"/>
  <c r="D269" i="56"/>
  <c r="C269" i="56"/>
  <c r="A269" i="56"/>
  <c r="G268" i="56"/>
  <c r="H268" i="56" s="1"/>
  <c r="E268" i="56"/>
  <c r="D268" i="56"/>
  <c r="C268" i="56"/>
  <c r="A268" i="56"/>
  <c r="G267" i="56"/>
  <c r="H267" i="56" s="1"/>
  <c r="E267" i="56"/>
  <c r="D267" i="56"/>
  <c r="C267" i="56"/>
  <c r="A267" i="56"/>
  <c r="G266" i="56"/>
  <c r="H266" i="56" s="1"/>
  <c r="E266" i="56"/>
  <c r="D266" i="56"/>
  <c r="C266" i="56"/>
  <c r="A266" i="56"/>
  <c r="G265" i="56"/>
  <c r="H265" i="56" s="1"/>
  <c r="E265" i="56"/>
  <c r="D265" i="56"/>
  <c r="C265" i="56"/>
  <c r="A265" i="56"/>
  <c r="G264" i="56"/>
  <c r="H264" i="56" s="1"/>
  <c r="E264" i="56"/>
  <c r="D264" i="56"/>
  <c r="C264" i="56"/>
  <c r="A264" i="56"/>
  <c r="G263" i="56"/>
  <c r="H263" i="56" s="1"/>
  <c r="E263" i="56"/>
  <c r="D263" i="56"/>
  <c r="C263" i="56"/>
  <c r="A263" i="56"/>
  <c r="G262" i="56"/>
  <c r="H262" i="56" s="1"/>
  <c r="E262" i="56"/>
  <c r="D262" i="56"/>
  <c r="C262" i="56"/>
  <c r="A262" i="56"/>
  <c r="D261" i="56"/>
  <c r="C261" i="56"/>
  <c r="D260" i="56"/>
  <c r="C260" i="56"/>
  <c r="G258" i="56"/>
  <c r="H258" i="56" s="1"/>
  <c r="E258" i="56"/>
  <c r="D258" i="56"/>
  <c r="C258" i="56"/>
  <c r="A258" i="56"/>
  <c r="G255" i="56"/>
  <c r="H255" i="56" s="1"/>
  <c r="E255" i="56"/>
  <c r="D255" i="56"/>
  <c r="C255" i="56"/>
  <c r="A255" i="56"/>
  <c r="G254" i="56"/>
  <c r="H254" i="56" s="1"/>
  <c r="E254" i="56"/>
  <c r="D254" i="56"/>
  <c r="C254" i="56"/>
  <c r="A254" i="56"/>
  <c r="G253" i="56"/>
  <c r="H253" i="56" s="1"/>
  <c r="E253" i="56"/>
  <c r="D253" i="56"/>
  <c r="C253" i="56"/>
  <c r="A253" i="56"/>
  <c r="G252" i="56"/>
  <c r="H252" i="56" s="1"/>
  <c r="E252" i="56"/>
  <c r="D252" i="56"/>
  <c r="C252" i="56"/>
  <c r="A252" i="56"/>
  <c r="G251" i="56"/>
  <c r="H251" i="56" s="1"/>
  <c r="E251" i="56"/>
  <c r="D251" i="56"/>
  <c r="C251" i="56"/>
  <c r="A251" i="56"/>
  <c r="G250" i="56"/>
  <c r="H250" i="56" s="1"/>
  <c r="E250" i="56"/>
  <c r="D250" i="56"/>
  <c r="C250" i="56"/>
  <c r="A250" i="56"/>
  <c r="G249" i="56"/>
  <c r="H249" i="56" s="1"/>
  <c r="E249" i="56"/>
  <c r="D249" i="56"/>
  <c r="C249" i="56"/>
  <c r="A249" i="56"/>
  <c r="G248" i="56"/>
  <c r="H248" i="56" s="1"/>
  <c r="E248" i="56"/>
  <c r="D248" i="56"/>
  <c r="C248" i="56"/>
  <c r="A248" i="56"/>
  <c r="G247" i="56"/>
  <c r="H247" i="56" s="1"/>
  <c r="E247" i="56"/>
  <c r="D247" i="56"/>
  <c r="C247" i="56"/>
  <c r="A247" i="56"/>
  <c r="G246" i="56"/>
  <c r="H246" i="56" s="1"/>
  <c r="E246" i="56"/>
  <c r="D246" i="56"/>
  <c r="C246" i="56"/>
  <c r="A246" i="56"/>
  <c r="G245" i="56"/>
  <c r="H245" i="56" s="1"/>
  <c r="E245" i="56"/>
  <c r="D245" i="56"/>
  <c r="C245" i="56"/>
  <c r="A245" i="56"/>
  <c r="G244" i="56"/>
  <c r="H244" i="56" s="1"/>
  <c r="E244" i="56"/>
  <c r="D244" i="56"/>
  <c r="C244" i="56"/>
  <c r="A244" i="56"/>
  <c r="G243" i="56"/>
  <c r="H243" i="56" s="1"/>
  <c r="E243" i="56"/>
  <c r="D243" i="56"/>
  <c r="C243" i="56"/>
  <c r="A243" i="56"/>
  <c r="G242" i="56"/>
  <c r="H242" i="56" s="1"/>
  <c r="E242" i="56"/>
  <c r="D242" i="56"/>
  <c r="C242" i="56"/>
  <c r="A242" i="56"/>
  <c r="G241" i="56"/>
  <c r="H241" i="56" s="1"/>
  <c r="E241" i="56"/>
  <c r="D241" i="56"/>
  <c r="C241" i="56"/>
  <c r="A241" i="56"/>
  <c r="G240" i="56"/>
  <c r="H240" i="56" s="1"/>
  <c r="E240" i="56"/>
  <c r="D240" i="56"/>
  <c r="C240" i="56"/>
  <c r="A240" i="56"/>
  <c r="G239" i="56"/>
  <c r="H239" i="56" s="1"/>
  <c r="E239" i="56"/>
  <c r="D239" i="56"/>
  <c r="C239" i="56"/>
  <c r="A239" i="56"/>
  <c r="G238" i="56"/>
  <c r="H238" i="56" s="1"/>
  <c r="E238" i="56"/>
  <c r="D238" i="56"/>
  <c r="C238" i="56"/>
  <c r="A238" i="56"/>
  <c r="G237" i="56"/>
  <c r="H237" i="56" s="1"/>
  <c r="E237" i="56"/>
  <c r="D237" i="56"/>
  <c r="C237" i="56"/>
  <c r="A237" i="56"/>
  <c r="G236" i="56"/>
  <c r="H236" i="56" s="1"/>
  <c r="E236" i="56"/>
  <c r="D236" i="56"/>
  <c r="C236" i="56"/>
  <c r="A236" i="56"/>
  <c r="G235" i="56"/>
  <c r="H235" i="56" s="1"/>
  <c r="E235" i="56"/>
  <c r="D235" i="56"/>
  <c r="C235" i="56"/>
  <c r="A235" i="56"/>
  <c r="G233" i="56"/>
  <c r="H233" i="56" s="1"/>
  <c r="E233" i="56"/>
  <c r="D233" i="56"/>
  <c r="C233" i="56"/>
  <c r="A233" i="56"/>
  <c r="G232" i="56"/>
  <c r="H232" i="56" s="1"/>
  <c r="E232" i="56"/>
  <c r="D232" i="56"/>
  <c r="C232" i="56"/>
  <c r="A232" i="56"/>
  <c r="D231" i="56"/>
  <c r="C231" i="56"/>
  <c r="H230" i="56"/>
  <c r="A230" i="56"/>
  <c r="H225" i="56"/>
  <c r="A225" i="56"/>
  <c r="H224" i="56"/>
  <c r="A224" i="56"/>
  <c r="H223" i="56"/>
  <c r="A223" i="56"/>
  <c r="H222" i="56"/>
  <c r="A222" i="56"/>
  <c r="H221" i="56"/>
  <c r="A221" i="56"/>
  <c r="H220" i="56"/>
  <c r="A220" i="56"/>
  <c r="H219" i="56"/>
  <c r="D219" i="56"/>
  <c r="A219" i="56"/>
  <c r="G218" i="56"/>
  <c r="H218" i="56" s="1"/>
  <c r="E218" i="56"/>
  <c r="D218" i="56"/>
  <c r="C218" i="56"/>
  <c r="A218" i="56"/>
  <c r="G217" i="56"/>
  <c r="H217" i="56" s="1"/>
  <c r="E217" i="56"/>
  <c r="D217" i="56"/>
  <c r="C217" i="56"/>
  <c r="A217" i="56"/>
  <c r="G216" i="56"/>
  <c r="H216" i="56" s="1"/>
  <c r="E216" i="56"/>
  <c r="D216" i="56"/>
  <c r="C216" i="56"/>
  <c r="A216" i="56"/>
  <c r="D215" i="56"/>
  <c r="C215" i="56"/>
  <c r="D214" i="56"/>
  <c r="C214" i="56"/>
  <c r="G212" i="56"/>
  <c r="H212" i="56" s="1"/>
  <c r="E212" i="56"/>
  <c r="D212" i="56"/>
  <c r="C212" i="56"/>
  <c r="A212" i="56"/>
  <c r="G210" i="56"/>
  <c r="H210" i="56" s="1"/>
  <c r="E210" i="56"/>
  <c r="D210" i="56"/>
  <c r="C210" i="56"/>
  <c r="A210" i="56"/>
  <c r="G209" i="56"/>
  <c r="H209" i="56" s="1"/>
  <c r="E209" i="56"/>
  <c r="D209" i="56"/>
  <c r="C209" i="56"/>
  <c r="A209" i="56"/>
  <c r="G208" i="56"/>
  <c r="H208" i="56" s="1"/>
  <c r="E208" i="56"/>
  <c r="D208" i="56"/>
  <c r="C208" i="56"/>
  <c r="A208" i="56"/>
  <c r="G207" i="56"/>
  <c r="H207" i="56" s="1"/>
  <c r="E207" i="56"/>
  <c r="D207" i="56"/>
  <c r="C207" i="56"/>
  <c r="A207" i="56"/>
  <c r="G206" i="56"/>
  <c r="H206" i="56" s="1"/>
  <c r="E206" i="56"/>
  <c r="D206" i="56"/>
  <c r="C206" i="56"/>
  <c r="A206" i="56"/>
  <c r="G205" i="56"/>
  <c r="H205" i="56" s="1"/>
  <c r="E205" i="56"/>
  <c r="D205" i="56"/>
  <c r="C205" i="56"/>
  <c r="A205" i="56"/>
  <c r="G204" i="56"/>
  <c r="H204" i="56" s="1"/>
  <c r="E204" i="56"/>
  <c r="D204" i="56"/>
  <c r="C204" i="56"/>
  <c r="A204" i="56"/>
  <c r="G203" i="56"/>
  <c r="H203" i="56" s="1"/>
  <c r="E203" i="56"/>
  <c r="D203" i="56"/>
  <c r="C203" i="56"/>
  <c r="A203" i="56"/>
  <c r="G202" i="56"/>
  <c r="H202" i="56" s="1"/>
  <c r="E202" i="56"/>
  <c r="D202" i="56"/>
  <c r="C202" i="56"/>
  <c r="A202" i="56"/>
  <c r="G201" i="56"/>
  <c r="H201" i="56" s="1"/>
  <c r="E201" i="56"/>
  <c r="D201" i="56"/>
  <c r="C201" i="56"/>
  <c r="A201" i="56"/>
  <c r="G200" i="56"/>
  <c r="H200" i="56" s="1"/>
  <c r="E200" i="56"/>
  <c r="D200" i="56"/>
  <c r="C200" i="56"/>
  <c r="A200" i="56"/>
  <c r="G199" i="56"/>
  <c r="H199" i="56" s="1"/>
  <c r="E199" i="56"/>
  <c r="D199" i="56"/>
  <c r="C199" i="56"/>
  <c r="A199" i="56"/>
  <c r="G198" i="56"/>
  <c r="H198" i="56" s="1"/>
  <c r="E198" i="56"/>
  <c r="D198" i="56"/>
  <c r="C198" i="56"/>
  <c r="A198" i="56"/>
  <c r="G197" i="56"/>
  <c r="H197" i="56" s="1"/>
  <c r="E197" i="56"/>
  <c r="D197" i="56"/>
  <c r="C197" i="56"/>
  <c r="A197" i="56"/>
  <c r="G196" i="56"/>
  <c r="H196" i="56" s="1"/>
  <c r="E196" i="56"/>
  <c r="D196" i="56"/>
  <c r="C196" i="56"/>
  <c r="A196" i="56"/>
  <c r="G195" i="56"/>
  <c r="H195" i="56" s="1"/>
  <c r="E195" i="56"/>
  <c r="D195" i="56"/>
  <c r="C195" i="56"/>
  <c r="A195" i="56"/>
  <c r="G194" i="56"/>
  <c r="H194" i="56" s="1"/>
  <c r="E194" i="56"/>
  <c r="D194" i="56"/>
  <c r="C194" i="56"/>
  <c r="A194" i="56"/>
  <c r="G193" i="56"/>
  <c r="H193" i="56" s="1"/>
  <c r="E193" i="56"/>
  <c r="D193" i="56"/>
  <c r="C193" i="56"/>
  <c r="A193" i="56"/>
  <c r="G192" i="56"/>
  <c r="H192" i="56" s="1"/>
  <c r="E192" i="56"/>
  <c r="D192" i="56"/>
  <c r="C192" i="56"/>
  <c r="A192" i="56"/>
  <c r="G191" i="56"/>
  <c r="H191" i="56" s="1"/>
  <c r="E191" i="56"/>
  <c r="D191" i="56"/>
  <c r="C191" i="56"/>
  <c r="A191" i="56"/>
  <c r="G190" i="56"/>
  <c r="H190" i="56" s="1"/>
  <c r="E190" i="56"/>
  <c r="D190" i="56"/>
  <c r="C190" i="56"/>
  <c r="A190" i="56"/>
  <c r="G189" i="56"/>
  <c r="H189" i="56" s="1"/>
  <c r="E189" i="56"/>
  <c r="D189" i="56"/>
  <c r="C189" i="56"/>
  <c r="A189" i="56"/>
  <c r="G188" i="56"/>
  <c r="H188" i="56" s="1"/>
  <c r="E188" i="56"/>
  <c r="D188" i="56"/>
  <c r="C188" i="56"/>
  <c r="A188" i="56"/>
  <c r="G187" i="56"/>
  <c r="H187" i="56" s="1"/>
  <c r="E187" i="56"/>
  <c r="D187" i="56"/>
  <c r="C187" i="56"/>
  <c r="A187" i="56"/>
  <c r="G186" i="56"/>
  <c r="H186" i="56" s="1"/>
  <c r="E186" i="56"/>
  <c r="D186" i="56"/>
  <c r="C186" i="56"/>
  <c r="A186" i="56"/>
  <c r="G185" i="56"/>
  <c r="H185" i="56" s="1"/>
  <c r="E185" i="56"/>
  <c r="D185" i="56"/>
  <c r="C185" i="56"/>
  <c r="A185" i="56"/>
  <c r="G184" i="56"/>
  <c r="H184" i="56" s="1"/>
  <c r="E184" i="56"/>
  <c r="D184" i="56"/>
  <c r="C184" i="56"/>
  <c r="A184" i="56"/>
  <c r="G183" i="56"/>
  <c r="H183" i="56" s="1"/>
  <c r="E183" i="56"/>
  <c r="D183" i="56"/>
  <c r="C183" i="56"/>
  <c r="A183" i="56"/>
  <c r="D182" i="56"/>
  <c r="C182" i="56"/>
  <c r="A182" i="56"/>
  <c r="G181" i="56"/>
  <c r="H181" i="56" s="1"/>
  <c r="E181" i="56"/>
  <c r="D181" i="56"/>
  <c r="C181" i="56"/>
  <c r="A181" i="56"/>
  <c r="G180" i="56"/>
  <c r="H180" i="56" s="1"/>
  <c r="E180" i="56"/>
  <c r="D180" i="56"/>
  <c r="C180" i="56"/>
  <c r="A180" i="56"/>
  <c r="G179" i="56"/>
  <c r="H179" i="56" s="1"/>
  <c r="E179" i="56"/>
  <c r="D179" i="56"/>
  <c r="C179" i="56"/>
  <c r="A179" i="56"/>
  <c r="G178" i="56"/>
  <c r="H178" i="56" s="1"/>
  <c r="E178" i="56"/>
  <c r="D178" i="56"/>
  <c r="C178" i="56"/>
  <c r="A178" i="56"/>
  <c r="G177" i="56"/>
  <c r="H177" i="56" s="1"/>
  <c r="E177" i="56"/>
  <c r="D177" i="56"/>
  <c r="C177" i="56"/>
  <c r="A177" i="56"/>
  <c r="G176" i="56"/>
  <c r="H176" i="56" s="1"/>
  <c r="E176" i="56"/>
  <c r="D176" i="56"/>
  <c r="C176" i="56"/>
  <c r="A176" i="56"/>
  <c r="G175" i="56"/>
  <c r="H175" i="56" s="1"/>
  <c r="E175" i="56"/>
  <c r="D175" i="56"/>
  <c r="C175" i="56"/>
  <c r="A175" i="56"/>
  <c r="G174" i="56"/>
  <c r="H174" i="56" s="1"/>
  <c r="E174" i="56"/>
  <c r="D174" i="56"/>
  <c r="C174" i="56"/>
  <c r="A174" i="56"/>
  <c r="G173" i="56"/>
  <c r="H173" i="56" s="1"/>
  <c r="E173" i="56"/>
  <c r="D173" i="56"/>
  <c r="C173" i="56"/>
  <c r="A173" i="56"/>
  <c r="G172" i="56"/>
  <c r="H172" i="56" s="1"/>
  <c r="E172" i="56"/>
  <c r="D172" i="56"/>
  <c r="C172" i="56"/>
  <c r="A172" i="56"/>
  <c r="G171" i="56"/>
  <c r="H171" i="56" s="1"/>
  <c r="E171" i="56"/>
  <c r="D171" i="56"/>
  <c r="C171" i="56"/>
  <c r="A171" i="56"/>
  <c r="G170" i="56"/>
  <c r="H170" i="56" s="1"/>
  <c r="E170" i="56"/>
  <c r="D170" i="56"/>
  <c r="C170" i="56"/>
  <c r="A170" i="56"/>
  <c r="G169" i="56"/>
  <c r="H169" i="56" s="1"/>
  <c r="E169" i="56"/>
  <c r="D169" i="56"/>
  <c r="C169" i="56"/>
  <c r="A169" i="56"/>
  <c r="G168" i="56"/>
  <c r="H168" i="56" s="1"/>
  <c r="E168" i="56"/>
  <c r="D168" i="56"/>
  <c r="C168" i="56"/>
  <c r="A168" i="56"/>
  <c r="G167" i="56"/>
  <c r="H167" i="56" s="1"/>
  <c r="E167" i="56"/>
  <c r="D167" i="56"/>
  <c r="C167" i="56"/>
  <c r="A167" i="56"/>
  <c r="G166" i="56"/>
  <c r="H166" i="56" s="1"/>
  <c r="E166" i="56"/>
  <c r="D166" i="56"/>
  <c r="C166" i="56"/>
  <c r="A166" i="56"/>
  <c r="G165" i="56"/>
  <c r="H165" i="56" s="1"/>
  <c r="E165" i="56"/>
  <c r="D165" i="56"/>
  <c r="C165" i="56"/>
  <c r="A165" i="56"/>
  <c r="G164" i="56"/>
  <c r="H164" i="56" s="1"/>
  <c r="E164" i="56"/>
  <c r="D164" i="56"/>
  <c r="C164" i="56"/>
  <c r="A164" i="56"/>
  <c r="G163" i="56"/>
  <c r="H163" i="56" s="1"/>
  <c r="E163" i="56"/>
  <c r="D163" i="56"/>
  <c r="C163" i="56"/>
  <c r="A163" i="56"/>
  <c r="G162" i="56"/>
  <c r="H162" i="56" s="1"/>
  <c r="E162" i="56"/>
  <c r="D162" i="56"/>
  <c r="C162" i="56"/>
  <c r="A162" i="56"/>
  <c r="G161" i="56"/>
  <c r="H161" i="56" s="1"/>
  <c r="E161" i="56"/>
  <c r="D161" i="56"/>
  <c r="C161" i="56"/>
  <c r="A161" i="56"/>
  <c r="G160" i="56"/>
  <c r="H160" i="56" s="1"/>
  <c r="E160" i="56"/>
  <c r="D160" i="56"/>
  <c r="C160" i="56"/>
  <c r="A160" i="56"/>
  <c r="G159" i="56"/>
  <c r="H159" i="56" s="1"/>
  <c r="E159" i="56"/>
  <c r="D159" i="56"/>
  <c r="C159" i="56"/>
  <c r="A159" i="56"/>
  <c r="D158" i="56"/>
  <c r="C158" i="56"/>
  <c r="A158" i="56"/>
  <c r="D157" i="56"/>
  <c r="C157" i="56"/>
  <c r="G156" i="56"/>
  <c r="H156" i="56" s="1"/>
  <c r="E156" i="56"/>
  <c r="D156" i="56"/>
  <c r="C156" i="56"/>
  <c r="A156" i="56"/>
  <c r="G155" i="56"/>
  <c r="H155" i="56" s="1"/>
  <c r="E155" i="56"/>
  <c r="D155" i="56"/>
  <c r="C155" i="56"/>
  <c r="A155" i="56"/>
  <c r="G154" i="56"/>
  <c r="H154" i="56" s="1"/>
  <c r="E154" i="56"/>
  <c r="D154" i="56"/>
  <c r="C154" i="56"/>
  <c r="A154" i="56"/>
  <c r="G153" i="56"/>
  <c r="H153" i="56" s="1"/>
  <c r="E153" i="56"/>
  <c r="D153" i="56"/>
  <c r="C153" i="56"/>
  <c r="A153" i="56"/>
  <c r="G152" i="56"/>
  <c r="H152" i="56" s="1"/>
  <c r="E152" i="56"/>
  <c r="D152" i="56"/>
  <c r="C152" i="56"/>
  <c r="A152" i="56"/>
  <c r="G151" i="56"/>
  <c r="H151" i="56" s="1"/>
  <c r="E151" i="56"/>
  <c r="D151" i="56"/>
  <c r="C151" i="56"/>
  <c r="A151" i="56"/>
  <c r="G150" i="56"/>
  <c r="H150" i="56" s="1"/>
  <c r="E150" i="56"/>
  <c r="D150" i="56"/>
  <c r="C150" i="56"/>
  <c r="A150" i="56"/>
  <c r="G149" i="56"/>
  <c r="H149" i="56" s="1"/>
  <c r="E149" i="56"/>
  <c r="D149" i="56"/>
  <c r="C149" i="56"/>
  <c r="A149" i="56"/>
  <c r="G148" i="56"/>
  <c r="H148" i="56" s="1"/>
  <c r="E148" i="56"/>
  <c r="D148" i="56"/>
  <c r="C148" i="56"/>
  <c r="A148" i="56"/>
  <c r="G147" i="56"/>
  <c r="H147" i="56" s="1"/>
  <c r="E147" i="56"/>
  <c r="D147" i="56"/>
  <c r="C147" i="56"/>
  <c r="A147" i="56"/>
  <c r="G146" i="56"/>
  <c r="H146" i="56" s="1"/>
  <c r="E146" i="56"/>
  <c r="D146" i="56"/>
  <c r="C146" i="56"/>
  <c r="A146" i="56"/>
  <c r="G145" i="56"/>
  <c r="H145" i="56" s="1"/>
  <c r="E145" i="56"/>
  <c r="D145" i="56"/>
  <c r="C145" i="56"/>
  <c r="A145" i="56"/>
  <c r="G144" i="56"/>
  <c r="H144" i="56" s="1"/>
  <c r="E144" i="56"/>
  <c r="D144" i="56"/>
  <c r="C144" i="56"/>
  <c r="A144" i="56"/>
  <c r="G143" i="56"/>
  <c r="H143" i="56" s="1"/>
  <c r="E143" i="56"/>
  <c r="D143" i="56"/>
  <c r="C143" i="56"/>
  <c r="A143" i="56"/>
  <c r="G142" i="56"/>
  <c r="H142" i="56" s="1"/>
  <c r="E142" i="56"/>
  <c r="D142" i="56"/>
  <c r="C142" i="56"/>
  <c r="A142" i="56"/>
  <c r="G141" i="56"/>
  <c r="H141" i="56" s="1"/>
  <c r="E141" i="56"/>
  <c r="D141" i="56"/>
  <c r="C141" i="56"/>
  <c r="A141" i="56"/>
  <c r="G140" i="56"/>
  <c r="H140" i="56" s="1"/>
  <c r="E140" i="56"/>
  <c r="D140" i="56"/>
  <c r="C140" i="56"/>
  <c r="A140" i="56"/>
  <c r="G139" i="56"/>
  <c r="H139" i="56" s="1"/>
  <c r="E139" i="56"/>
  <c r="D139" i="56"/>
  <c r="C139" i="56"/>
  <c r="A139" i="56"/>
  <c r="G138" i="56"/>
  <c r="H138" i="56" s="1"/>
  <c r="E138" i="56"/>
  <c r="D138" i="56"/>
  <c r="C138" i="56"/>
  <c r="A138" i="56"/>
  <c r="G137" i="56"/>
  <c r="H137" i="56" s="1"/>
  <c r="E137" i="56"/>
  <c r="D137" i="56"/>
  <c r="C137" i="56"/>
  <c r="A137" i="56"/>
  <c r="G136" i="56"/>
  <c r="H136" i="56" s="1"/>
  <c r="E136" i="56"/>
  <c r="D136" i="56"/>
  <c r="C136" i="56"/>
  <c r="A136" i="56"/>
  <c r="G135" i="56"/>
  <c r="H135" i="56" s="1"/>
  <c r="E135" i="56"/>
  <c r="D135" i="56"/>
  <c r="C135" i="56"/>
  <c r="A135" i="56"/>
  <c r="G134" i="56"/>
  <c r="H134" i="56" s="1"/>
  <c r="E134" i="56"/>
  <c r="D134" i="56"/>
  <c r="C134" i="56"/>
  <c r="A134" i="56"/>
  <c r="D133" i="56"/>
  <c r="C133" i="56"/>
  <c r="A133" i="56"/>
  <c r="G132" i="56"/>
  <c r="H132" i="56" s="1"/>
  <c r="E132" i="56"/>
  <c r="D132" i="56"/>
  <c r="C132" i="56"/>
  <c r="A132" i="56"/>
  <c r="G131" i="56"/>
  <c r="H131" i="56" s="1"/>
  <c r="E131" i="56"/>
  <c r="D131" i="56"/>
  <c r="C131" i="56"/>
  <c r="A131" i="56"/>
  <c r="G130" i="56"/>
  <c r="H130" i="56" s="1"/>
  <c r="E130" i="56"/>
  <c r="D130" i="56"/>
  <c r="C130" i="56"/>
  <c r="A130" i="56"/>
  <c r="G129" i="56"/>
  <c r="H129" i="56" s="1"/>
  <c r="E129" i="56"/>
  <c r="D129" i="56"/>
  <c r="C129" i="56"/>
  <c r="A129" i="56"/>
  <c r="G128" i="56"/>
  <c r="H128" i="56" s="1"/>
  <c r="E128" i="56"/>
  <c r="D128" i="56"/>
  <c r="C128" i="56"/>
  <c r="A128" i="56"/>
  <c r="G127" i="56"/>
  <c r="H127" i="56" s="1"/>
  <c r="E127" i="56"/>
  <c r="D127" i="56"/>
  <c r="C127" i="56"/>
  <c r="A127" i="56"/>
  <c r="G126" i="56"/>
  <c r="H126" i="56" s="1"/>
  <c r="E126" i="56"/>
  <c r="D126" i="56"/>
  <c r="C126" i="56"/>
  <c r="A126" i="56"/>
  <c r="G125" i="56"/>
  <c r="H125" i="56" s="1"/>
  <c r="E125" i="56"/>
  <c r="D125" i="56"/>
  <c r="C125" i="56"/>
  <c r="A125" i="56"/>
  <c r="G124" i="56"/>
  <c r="H124" i="56" s="1"/>
  <c r="E124" i="56"/>
  <c r="D124" i="56"/>
  <c r="C124" i="56"/>
  <c r="A124" i="56"/>
  <c r="G123" i="56"/>
  <c r="H123" i="56" s="1"/>
  <c r="E123" i="56"/>
  <c r="D123" i="56"/>
  <c r="C123" i="56"/>
  <c r="A123" i="56"/>
  <c r="G122" i="56"/>
  <c r="H122" i="56" s="1"/>
  <c r="E122" i="56"/>
  <c r="D122" i="56"/>
  <c r="C122" i="56"/>
  <c r="A122" i="56"/>
  <c r="G121" i="56"/>
  <c r="H121" i="56" s="1"/>
  <c r="E121" i="56"/>
  <c r="D121" i="56"/>
  <c r="C121" i="56"/>
  <c r="A121" i="56"/>
  <c r="G120" i="56"/>
  <c r="H120" i="56" s="1"/>
  <c r="E120" i="56"/>
  <c r="D120" i="56"/>
  <c r="C120" i="56"/>
  <c r="A120" i="56"/>
  <c r="G119" i="56"/>
  <c r="H119" i="56" s="1"/>
  <c r="E119" i="56"/>
  <c r="D119" i="56"/>
  <c r="C119" i="56"/>
  <c r="A119" i="56"/>
  <c r="G118" i="56"/>
  <c r="H118" i="56" s="1"/>
  <c r="E118" i="56"/>
  <c r="D118" i="56"/>
  <c r="C118" i="56"/>
  <c r="A118" i="56"/>
  <c r="G117" i="56"/>
  <c r="H117" i="56" s="1"/>
  <c r="E117" i="56"/>
  <c r="D117" i="56"/>
  <c r="C117" i="56"/>
  <c r="A117" i="56"/>
  <c r="G116" i="56"/>
  <c r="H116" i="56" s="1"/>
  <c r="E116" i="56"/>
  <c r="D116" i="56"/>
  <c r="C116" i="56"/>
  <c r="A116" i="56"/>
  <c r="G115" i="56"/>
  <c r="H115" i="56" s="1"/>
  <c r="E115" i="56"/>
  <c r="D115" i="56"/>
  <c r="C115" i="56"/>
  <c r="A115" i="56"/>
  <c r="G114" i="56"/>
  <c r="H114" i="56" s="1"/>
  <c r="E114" i="56"/>
  <c r="D114" i="56"/>
  <c r="C114" i="56"/>
  <c r="A114" i="56"/>
  <c r="G113" i="56"/>
  <c r="H113" i="56" s="1"/>
  <c r="E113" i="56"/>
  <c r="D113" i="56"/>
  <c r="C113" i="56"/>
  <c r="A113" i="56"/>
  <c r="G112" i="56"/>
  <c r="H112" i="56" s="1"/>
  <c r="E112" i="56"/>
  <c r="D112" i="56"/>
  <c r="C112" i="56"/>
  <c r="A112" i="56"/>
  <c r="G111" i="56"/>
  <c r="H111" i="56" s="1"/>
  <c r="E111" i="56"/>
  <c r="D111" i="56"/>
  <c r="C111" i="56"/>
  <c r="A111" i="56"/>
  <c r="G110" i="56"/>
  <c r="H110" i="56" s="1"/>
  <c r="E110" i="56"/>
  <c r="D110" i="56"/>
  <c r="C110" i="56"/>
  <c r="A110" i="56"/>
  <c r="D109" i="56"/>
  <c r="C109" i="56"/>
  <c r="A109" i="56"/>
  <c r="G108" i="56"/>
  <c r="H108" i="56" s="1"/>
  <c r="E108" i="56"/>
  <c r="D108" i="56"/>
  <c r="C108" i="56"/>
  <c r="A108" i="56"/>
  <c r="G107" i="56"/>
  <c r="H107" i="56" s="1"/>
  <c r="E107" i="56"/>
  <c r="D107" i="56"/>
  <c r="C107" i="56"/>
  <c r="A107" i="56"/>
  <c r="G106" i="56"/>
  <c r="H106" i="56" s="1"/>
  <c r="E106" i="56"/>
  <c r="D106" i="56"/>
  <c r="C106" i="56"/>
  <c r="A106" i="56"/>
  <c r="G105" i="56"/>
  <c r="H105" i="56" s="1"/>
  <c r="E105" i="56"/>
  <c r="D105" i="56"/>
  <c r="C105" i="56"/>
  <c r="A105" i="56"/>
  <c r="G104" i="56"/>
  <c r="H104" i="56" s="1"/>
  <c r="E104" i="56"/>
  <c r="D104" i="56"/>
  <c r="C104" i="56"/>
  <c r="A104" i="56"/>
  <c r="G103" i="56"/>
  <c r="H103" i="56" s="1"/>
  <c r="E103" i="56"/>
  <c r="D103" i="56"/>
  <c r="C103" i="56"/>
  <c r="A103" i="56"/>
  <c r="G102" i="56"/>
  <c r="H102" i="56" s="1"/>
  <c r="E102" i="56"/>
  <c r="D102" i="56"/>
  <c r="C102" i="56"/>
  <c r="A102" i="56"/>
  <c r="G101" i="56"/>
  <c r="H101" i="56" s="1"/>
  <c r="E101" i="56"/>
  <c r="D101" i="56"/>
  <c r="C101" i="56"/>
  <c r="A101" i="56"/>
  <c r="G100" i="56"/>
  <c r="H100" i="56" s="1"/>
  <c r="E100" i="56"/>
  <c r="D100" i="56"/>
  <c r="C100" i="56"/>
  <c r="A100" i="56"/>
  <c r="G99" i="56"/>
  <c r="H99" i="56" s="1"/>
  <c r="E99" i="56"/>
  <c r="D99" i="56"/>
  <c r="C99" i="56"/>
  <c r="A99" i="56"/>
  <c r="G98" i="56"/>
  <c r="H98" i="56" s="1"/>
  <c r="E98" i="56"/>
  <c r="D98" i="56"/>
  <c r="C98" i="56"/>
  <c r="A98" i="56"/>
  <c r="G97" i="56"/>
  <c r="H97" i="56" s="1"/>
  <c r="E97" i="56"/>
  <c r="D97" i="56"/>
  <c r="C97" i="56"/>
  <c r="A97" i="56"/>
  <c r="G96" i="56"/>
  <c r="H96" i="56" s="1"/>
  <c r="E96" i="56"/>
  <c r="D96" i="56"/>
  <c r="C96" i="56"/>
  <c r="A96" i="56"/>
  <c r="G95" i="56"/>
  <c r="H95" i="56" s="1"/>
  <c r="E95" i="56"/>
  <c r="D95" i="56"/>
  <c r="C95" i="56"/>
  <c r="A95" i="56"/>
  <c r="G94" i="56"/>
  <c r="H94" i="56" s="1"/>
  <c r="E94" i="56"/>
  <c r="D94" i="56"/>
  <c r="C94" i="56"/>
  <c r="A94" i="56"/>
  <c r="G93" i="56"/>
  <c r="H93" i="56" s="1"/>
  <c r="E93" i="56"/>
  <c r="D93" i="56"/>
  <c r="C93" i="56"/>
  <c r="A93" i="56"/>
  <c r="G92" i="56"/>
  <c r="H92" i="56" s="1"/>
  <c r="E92" i="56"/>
  <c r="D92" i="56"/>
  <c r="C92" i="56"/>
  <c r="A92" i="56"/>
  <c r="G91" i="56"/>
  <c r="H91" i="56" s="1"/>
  <c r="E91" i="56"/>
  <c r="D91" i="56"/>
  <c r="C91" i="56"/>
  <c r="A91" i="56"/>
  <c r="G90" i="56"/>
  <c r="H90" i="56" s="1"/>
  <c r="E90" i="56"/>
  <c r="D90" i="56"/>
  <c r="C90" i="56"/>
  <c r="A90" i="56"/>
  <c r="G89" i="56"/>
  <c r="H89" i="56" s="1"/>
  <c r="E89" i="56"/>
  <c r="D89" i="56"/>
  <c r="C89" i="56"/>
  <c r="A89" i="56"/>
  <c r="G88" i="56"/>
  <c r="H88" i="56" s="1"/>
  <c r="E88" i="56"/>
  <c r="D88" i="56"/>
  <c r="C88" i="56"/>
  <c r="A88" i="56"/>
  <c r="G87" i="56"/>
  <c r="H87" i="56" s="1"/>
  <c r="E87" i="56"/>
  <c r="D87" i="56"/>
  <c r="C87" i="56"/>
  <c r="A87" i="56"/>
  <c r="G86" i="56"/>
  <c r="H86" i="56" s="1"/>
  <c r="E86" i="56"/>
  <c r="D86" i="56"/>
  <c r="C86" i="56"/>
  <c r="A86" i="56"/>
  <c r="G85" i="56"/>
  <c r="H85" i="56" s="1"/>
  <c r="E85" i="56"/>
  <c r="D85" i="56"/>
  <c r="C85" i="56"/>
  <c r="A85" i="56"/>
  <c r="G84" i="56"/>
  <c r="H84" i="56" s="1"/>
  <c r="E84" i="56"/>
  <c r="D84" i="56"/>
  <c r="C84" i="56"/>
  <c r="A84" i="56"/>
  <c r="G83" i="56"/>
  <c r="H83" i="56" s="1"/>
  <c r="E83" i="56"/>
  <c r="D83" i="56"/>
  <c r="C83" i="56"/>
  <c r="A83" i="56"/>
  <c r="D82" i="56"/>
  <c r="C82" i="56"/>
  <c r="A82" i="56"/>
  <c r="G81" i="56"/>
  <c r="H81" i="56" s="1"/>
  <c r="E81" i="56"/>
  <c r="D81" i="56"/>
  <c r="C81" i="56"/>
  <c r="A81" i="56"/>
  <c r="G80" i="56"/>
  <c r="H80" i="56" s="1"/>
  <c r="E80" i="56"/>
  <c r="D80" i="56"/>
  <c r="C80" i="56"/>
  <c r="A80" i="56"/>
  <c r="G79" i="56"/>
  <c r="H79" i="56" s="1"/>
  <c r="E79" i="56"/>
  <c r="D79" i="56"/>
  <c r="C79" i="56"/>
  <c r="A79" i="56"/>
  <c r="G78" i="56"/>
  <c r="H78" i="56" s="1"/>
  <c r="E78" i="56"/>
  <c r="D78" i="56"/>
  <c r="C78" i="56"/>
  <c r="A78" i="56"/>
  <c r="G77" i="56"/>
  <c r="H77" i="56" s="1"/>
  <c r="E77" i="56"/>
  <c r="D77" i="56"/>
  <c r="C77" i="56"/>
  <c r="A77" i="56"/>
  <c r="G76" i="56"/>
  <c r="H76" i="56" s="1"/>
  <c r="E76" i="56"/>
  <c r="D76" i="56"/>
  <c r="C76" i="56"/>
  <c r="A76" i="56"/>
  <c r="G75" i="56"/>
  <c r="H75" i="56" s="1"/>
  <c r="E75" i="56"/>
  <c r="D75" i="56"/>
  <c r="C75" i="56"/>
  <c r="A75" i="56"/>
  <c r="G74" i="56"/>
  <c r="H74" i="56" s="1"/>
  <c r="E74" i="56"/>
  <c r="D74" i="56"/>
  <c r="C74" i="56"/>
  <c r="A74" i="56"/>
  <c r="G73" i="56"/>
  <c r="H73" i="56" s="1"/>
  <c r="E73" i="56"/>
  <c r="D73" i="56"/>
  <c r="C73" i="56"/>
  <c r="A73" i="56"/>
  <c r="G72" i="56"/>
  <c r="H72" i="56" s="1"/>
  <c r="E72" i="56"/>
  <c r="D72" i="56"/>
  <c r="C72" i="56"/>
  <c r="A72" i="56"/>
  <c r="G71" i="56"/>
  <c r="H71" i="56" s="1"/>
  <c r="E71" i="56"/>
  <c r="D71" i="56"/>
  <c r="C71" i="56"/>
  <c r="A71" i="56"/>
  <c r="G70" i="56"/>
  <c r="H70" i="56" s="1"/>
  <c r="E70" i="56"/>
  <c r="D70" i="56"/>
  <c r="C70" i="56"/>
  <c r="A70" i="56"/>
  <c r="G69" i="56"/>
  <c r="H69" i="56" s="1"/>
  <c r="E69" i="56"/>
  <c r="D69" i="56"/>
  <c r="C69" i="56"/>
  <c r="A69" i="56"/>
  <c r="G68" i="56"/>
  <c r="H68" i="56" s="1"/>
  <c r="E68" i="56"/>
  <c r="D68" i="56"/>
  <c r="C68" i="56"/>
  <c r="A68" i="56"/>
  <c r="G67" i="56"/>
  <c r="H67" i="56" s="1"/>
  <c r="E67" i="56"/>
  <c r="D67" i="56"/>
  <c r="C67" i="56"/>
  <c r="A67" i="56"/>
  <c r="G66" i="56"/>
  <c r="H66" i="56" s="1"/>
  <c r="E66" i="56"/>
  <c r="D66" i="56"/>
  <c r="C66" i="56"/>
  <c r="A66" i="56"/>
  <c r="G65" i="56"/>
  <c r="H65" i="56" s="1"/>
  <c r="E65" i="56"/>
  <c r="D65" i="56"/>
  <c r="C65" i="56"/>
  <c r="A65" i="56"/>
  <c r="G64" i="56"/>
  <c r="H64" i="56" s="1"/>
  <c r="E64" i="56"/>
  <c r="D64" i="56"/>
  <c r="C64" i="56"/>
  <c r="A64" i="56"/>
  <c r="G63" i="56"/>
  <c r="H63" i="56" s="1"/>
  <c r="E63" i="56"/>
  <c r="D63" i="56"/>
  <c r="C63" i="56"/>
  <c r="A63" i="56"/>
  <c r="G62" i="56"/>
  <c r="H62" i="56" s="1"/>
  <c r="E62" i="56"/>
  <c r="D62" i="56"/>
  <c r="C62" i="56"/>
  <c r="A62" i="56"/>
  <c r="G61" i="56"/>
  <c r="H61" i="56" s="1"/>
  <c r="E61" i="56"/>
  <c r="D61" i="56"/>
  <c r="C61" i="56"/>
  <c r="A61" i="56"/>
  <c r="G60" i="56"/>
  <c r="H60" i="56" s="1"/>
  <c r="E60" i="56"/>
  <c r="D60" i="56"/>
  <c r="C60" i="56"/>
  <c r="A60" i="56"/>
  <c r="G59" i="56"/>
  <c r="H59" i="56" s="1"/>
  <c r="E59" i="56"/>
  <c r="D59" i="56"/>
  <c r="C59" i="56"/>
  <c r="A59" i="56"/>
  <c r="D58" i="56"/>
  <c r="C58" i="56"/>
  <c r="A58" i="56"/>
  <c r="G57" i="56"/>
  <c r="H57" i="56" s="1"/>
  <c r="E57" i="56"/>
  <c r="D57" i="56"/>
  <c r="C57" i="56"/>
  <c r="A57" i="56"/>
  <c r="G56" i="56"/>
  <c r="H56" i="56" s="1"/>
  <c r="E56" i="56"/>
  <c r="D56" i="56"/>
  <c r="C56" i="56"/>
  <c r="A56" i="56"/>
  <c r="G55" i="56"/>
  <c r="H55" i="56" s="1"/>
  <c r="E55" i="56"/>
  <c r="D55" i="56"/>
  <c r="C55" i="56"/>
  <c r="A55" i="56"/>
  <c r="G54" i="56"/>
  <c r="H54" i="56" s="1"/>
  <c r="E54" i="56"/>
  <c r="D54" i="56"/>
  <c r="C54" i="56"/>
  <c r="A54" i="56"/>
  <c r="G53" i="56"/>
  <c r="H53" i="56" s="1"/>
  <c r="E53" i="56"/>
  <c r="D53" i="56"/>
  <c r="C53" i="56"/>
  <c r="A53" i="56"/>
  <c r="G52" i="56"/>
  <c r="H52" i="56" s="1"/>
  <c r="E52" i="56"/>
  <c r="D52" i="56"/>
  <c r="C52" i="56"/>
  <c r="A52" i="56"/>
  <c r="G51" i="56"/>
  <c r="H51" i="56" s="1"/>
  <c r="E51" i="56"/>
  <c r="D51" i="56"/>
  <c r="C51" i="56"/>
  <c r="A51" i="56"/>
  <c r="G50" i="56"/>
  <c r="H50" i="56" s="1"/>
  <c r="E50" i="56"/>
  <c r="D50" i="56"/>
  <c r="C50" i="56"/>
  <c r="A50" i="56"/>
  <c r="G49" i="56"/>
  <c r="H49" i="56" s="1"/>
  <c r="E49" i="56"/>
  <c r="D49" i="56"/>
  <c r="C49" i="56"/>
  <c r="A49" i="56"/>
  <c r="G48" i="56"/>
  <c r="H48" i="56" s="1"/>
  <c r="E48" i="56"/>
  <c r="D48" i="56"/>
  <c r="C48" i="56"/>
  <c r="A48" i="56"/>
  <c r="G47" i="56"/>
  <c r="H47" i="56" s="1"/>
  <c r="E47" i="56"/>
  <c r="D47" i="56"/>
  <c r="C47" i="56"/>
  <c r="A47" i="56"/>
  <c r="G46" i="56"/>
  <c r="H46" i="56" s="1"/>
  <c r="E46" i="56"/>
  <c r="D46" i="56"/>
  <c r="C46" i="56"/>
  <c r="A46" i="56"/>
  <c r="G45" i="56"/>
  <c r="H45" i="56" s="1"/>
  <c r="E45" i="56"/>
  <c r="D45" i="56"/>
  <c r="C45" i="56"/>
  <c r="A45" i="56"/>
  <c r="G44" i="56"/>
  <c r="H44" i="56" s="1"/>
  <c r="E44" i="56"/>
  <c r="D44" i="56"/>
  <c r="C44" i="56"/>
  <c r="A44" i="56"/>
  <c r="G43" i="56"/>
  <c r="H43" i="56" s="1"/>
  <c r="E43" i="56"/>
  <c r="D43" i="56"/>
  <c r="C43" i="56"/>
  <c r="A43" i="56"/>
  <c r="G42" i="56"/>
  <c r="H42" i="56" s="1"/>
  <c r="E42" i="56"/>
  <c r="D42" i="56"/>
  <c r="C42" i="56"/>
  <c r="A42" i="56"/>
  <c r="G41" i="56"/>
  <c r="H41" i="56" s="1"/>
  <c r="E41" i="56"/>
  <c r="D41" i="56"/>
  <c r="C41" i="56"/>
  <c r="A41" i="56"/>
  <c r="G40" i="56"/>
  <c r="H40" i="56" s="1"/>
  <c r="E40" i="56"/>
  <c r="D40" i="56"/>
  <c r="C40" i="56"/>
  <c r="A40" i="56"/>
  <c r="G39" i="56"/>
  <c r="H39" i="56" s="1"/>
  <c r="E39" i="56"/>
  <c r="D39" i="56"/>
  <c r="C39" i="56"/>
  <c r="A39" i="56"/>
  <c r="G38" i="56"/>
  <c r="H38" i="56" s="1"/>
  <c r="E38" i="56"/>
  <c r="D38" i="56"/>
  <c r="C38" i="56"/>
  <c r="A38" i="56"/>
  <c r="G37" i="56"/>
  <c r="H37" i="56" s="1"/>
  <c r="E37" i="56"/>
  <c r="D37" i="56"/>
  <c r="C37" i="56"/>
  <c r="A37" i="56"/>
  <c r="G36" i="56"/>
  <c r="H36" i="56" s="1"/>
  <c r="E36" i="56"/>
  <c r="D36" i="56"/>
  <c r="C36" i="56"/>
  <c r="A36" i="56"/>
  <c r="G35" i="56"/>
  <c r="H35" i="56" s="1"/>
  <c r="E35" i="56"/>
  <c r="D35" i="56"/>
  <c r="C35" i="56"/>
  <c r="A35" i="56"/>
  <c r="G34" i="56"/>
  <c r="H34" i="56" s="1"/>
  <c r="E34" i="56"/>
  <c r="D34" i="56"/>
  <c r="C34" i="56"/>
  <c r="A34" i="56"/>
  <c r="G33" i="56"/>
  <c r="H33" i="56" s="1"/>
  <c r="E33" i="56"/>
  <c r="D33" i="56"/>
  <c r="C33" i="56"/>
  <c r="A33" i="56"/>
  <c r="D32" i="56"/>
  <c r="C32" i="56"/>
  <c r="A32" i="56"/>
  <c r="G31" i="56"/>
  <c r="H31" i="56" s="1"/>
  <c r="E31" i="56"/>
  <c r="D31" i="56"/>
  <c r="C31" i="56"/>
  <c r="A31" i="56"/>
  <c r="G30" i="56"/>
  <c r="H30" i="56" s="1"/>
  <c r="E30" i="56"/>
  <c r="D30" i="56"/>
  <c r="C30" i="56"/>
  <c r="A30" i="56"/>
  <c r="G29" i="56"/>
  <c r="H29" i="56" s="1"/>
  <c r="E29" i="56"/>
  <c r="D29" i="56"/>
  <c r="C29" i="56"/>
  <c r="A29" i="56"/>
  <c r="G28" i="56"/>
  <c r="H28" i="56" s="1"/>
  <c r="E28" i="56"/>
  <c r="D28" i="56"/>
  <c r="C28" i="56"/>
  <c r="A28" i="56"/>
  <c r="G27" i="56"/>
  <c r="H27" i="56" s="1"/>
  <c r="E27" i="56"/>
  <c r="D27" i="56"/>
  <c r="C27" i="56"/>
  <c r="A27" i="56"/>
  <c r="G26" i="56"/>
  <c r="H26" i="56" s="1"/>
  <c r="E26" i="56"/>
  <c r="D26" i="56"/>
  <c r="C26" i="56"/>
  <c r="A26" i="56"/>
  <c r="G25" i="56"/>
  <c r="H25" i="56" s="1"/>
  <c r="E25" i="56"/>
  <c r="D25" i="56"/>
  <c r="C25" i="56"/>
  <c r="A25" i="56"/>
  <c r="G24" i="56"/>
  <c r="H24" i="56" s="1"/>
  <c r="E24" i="56"/>
  <c r="D24" i="56"/>
  <c r="C24" i="56"/>
  <c r="A24" i="56"/>
  <c r="G23" i="56"/>
  <c r="H23" i="56" s="1"/>
  <c r="E23" i="56"/>
  <c r="D23" i="56"/>
  <c r="C23" i="56"/>
  <c r="A23" i="56"/>
  <c r="G22" i="56"/>
  <c r="H22" i="56" s="1"/>
  <c r="E22" i="56"/>
  <c r="D22" i="56"/>
  <c r="C22" i="56"/>
  <c r="A22" i="56"/>
  <c r="G21" i="56"/>
  <c r="H21" i="56" s="1"/>
  <c r="E21" i="56"/>
  <c r="D21" i="56"/>
  <c r="C21" i="56"/>
  <c r="A21" i="56"/>
  <c r="G20" i="56"/>
  <c r="H20" i="56" s="1"/>
  <c r="E20" i="56"/>
  <c r="D20" i="56"/>
  <c r="C20" i="56"/>
  <c r="A20" i="56"/>
  <c r="G19" i="56"/>
  <c r="H19" i="56" s="1"/>
  <c r="E19" i="56"/>
  <c r="D19" i="56"/>
  <c r="C19" i="56"/>
  <c r="A19" i="56"/>
  <c r="G18" i="56"/>
  <c r="H18" i="56" s="1"/>
  <c r="E18" i="56"/>
  <c r="D18" i="56"/>
  <c r="C18" i="56"/>
  <c r="A18" i="56"/>
  <c r="G17" i="56"/>
  <c r="H17" i="56" s="1"/>
  <c r="E17" i="56"/>
  <c r="D17" i="56"/>
  <c r="C17" i="56"/>
  <c r="A17" i="56"/>
  <c r="G16" i="56"/>
  <c r="H16" i="56" s="1"/>
  <c r="E16" i="56"/>
  <c r="D16" i="56"/>
  <c r="C16" i="56"/>
  <c r="A16" i="56"/>
  <c r="G15" i="56"/>
  <c r="H15" i="56" s="1"/>
  <c r="E15" i="56"/>
  <c r="D15" i="56"/>
  <c r="C15" i="56"/>
  <c r="A15" i="56"/>
  <c r="G14" i="56"/>
  <c r="H14" i="56" s="1"/>
  <c r="E14" i="56"/>
  <c r="D14" i="56"/>
  <c r="C14" i="56"/>
  <c r="A14" i="56"/>
  <c r="G13" i="56"/>
  <c r="H13" i="56" s="1"/>
  <c r="E13" i="56"/>
  <c r="D13" i="56"/>
  <c r="C13" i="56"/>
  <c r="A13" i="56"/>
  <c r="G12" i="56"/>
  <c r="H12" i="56" s="1"/>
  <c r="E12" i="56"/>
  <c r="D12" i="56"/>
  <c r="C12" i="56"/>
  <c r="A12" i="56"/>
  <c r="G11" i="56"/>
  <c r="H11" i="56" s="1"/>
  <c r="E11" i="56"/>
  <c r="D11" i="56"/>
  <c r="C11" i="56"/>
  <c r="A11" i="56"/>
  <c r="G10" i="56"/>
  <c r="H10" i="56" s="1"/>
  <c r="E10" i="56"/>
  <c r="D10" i="56"/>
  <c r="C10" i="56"/>
  <c r="A10" i="56"/>
  <c r="G9" i="56"/>
  <c r="H9" i="56" s="1"/>
  <c r="E9" i="56"/>
  <c r="D9" i="56"/>
  <c r="C9" i="56"/>
  <c r="A9" i="56"/>
  <c r="D8" i="56"/>
  <c r="C8" i="56"/>
  <c r="A8" i="56"/>
  <c r="D7" i="56"/>
  <c r="C7" i="56"/>
  <c r="D6" i="56"/>
  <c r="C6" i="56"/>
  <c r="I5" i="56"/>
  <c r="B5" i="56"/>
  <c r="A5" i="56"/>
  <c r="F282" i="55"/>
  <c r="F281" i="55"/>
  <c r="B4" i="55"/>
  <c r="G520" i="55"/>
  <c r="H520" i="55" s="1"/>
  <c r="H519" i="55" s="1"/>
  <c r="E520" i="55"/>
  <c r="D520" i="55"/>
  <c r="C520" i="55"/>
  <c r="A520" i="55"/>
  <c r="D519" i="55"/>
  <c r="C519" i="55"/>
  <c r="G518" i="55"/>
  <c r="H518" i="55" s="1"/>
  <c r="E518" i="55"/>
  <c r="D518" i="55"/>
  <c r="C518" i="55"/>
  <c r="A518" i="55"/>
  <c r="G517" i="55"/>
  <c r="H517" i="55" s="1"/>
  <c r="E517" i="55"/>
  <c r="D517" i="55"/>
  <c r="C517" i="55"/>
  <c r="A517" i="55"/>
  <c r="G516" i="55"/>
  <c r="H516" i="55" s="1"/>
  <c r="E516" i="55"/>
  <c r="D516" i="55"/>
  <c r="C516" i="55"/>
  <c r="A516" i="55"/>
  <c r="D515" i="55"/>
  <c r="C515" i="55"/>
  <c r="G514" i="55"/>
  <c r="H514" i="55" s="1"/>
  <c r="E514" i="55"/>
  <c r="D514" i="55"/>
  <c r="C514" i="55"/>
  <c r="A514" i="55"/>
  <c r="G513" i="55"/>
  <c r="H513" i="55" s="1"/>
  <c r="E513" i="55"/>
  <c r="D513" i="55"/>
  <c r="C513" i="55"/>
  <c r="A513" i="55"/>
  <c r="G512" i="55"/>
  <c r="H512" i="55" s="1"/>
  <c r="E512" i="55"/>
  <c r="D512" i="55"/>
  <c r="C512" i="55"/>
  <c r="A512" i="55"/>
  <c r="G511" i="55"/>
  <c r="H511" i="55" s="1"/>
  <c r="E511" i="55"/>
  <c r="D511" i="55"/>
  <c r="C511" i="55"/>
  <c r="A511" i="55"/>
  <c r="G510" i="55"/>
  <c r="H510" i="55" s="1"/>
  <c r="E510" i="55"/>
  <c r="D510" i="55"/>
  <c r="C510" i="55"/>
  <c r="A510" i="55"/>
  <c r="G509" i="55"/>
  <c r="H509" i="55" s="1"/>
  <c r="E509" i="55"/>
  <c r="D509" i="55"/>
  <c r="C509" i="55"/>
  <c r="A509" i="55"/>
  <c r="G508" i="55"/>
  <c r="H508" i="55" s="1"/>
  <c r="E508" i="55"/>
  <c r="D508" i="55"/>
  <c r="C508" i="55"/>
  <c r="A508" i="55"/>
  <c r="G507" i="55"/>
  <c r="H507" i="55" s="1"/>
  <c r="E507" i="55"/>
  <c r="D507" i="55"/>
  <c r="C507" i="55"/>
  <c r="A507" i="55"/>
  <c r="G506" i="55"/>
  <c r="H506" i="55" s="1"/>
  <c r="E506" i="55"/>
  <c r="D506" i="55"/>
  <c r="C506" i="55"/>
  <c r="A506" i="55"/>
  <c r="G505" i="55"/>
  <c r="H505" i="55" s="1"/>
  <c r="E505" i="55"/>
  <c r="D505" i="55"/>
  <c r="C505" i="55"/>
  <c r="A505" i="55"/>
  <c r="G504" i="55"/>
  <c r="H504" i="55" s="1"/>
  <c r="E504" i="55"/>
  <c r="D504" i="55"/>
  <c r="C504" i="55"/>
  <c r="A504" i="55"/>
  <c r="G503" i="55"/>
  <c r="H503" i="55" s="1"/>
  <c r="E503" i="55"/>
  <c r="D503" i="55"/>
  <c r="C503" i="55"/>
  <c r="A503" i="55"/>
  <c r="G502" i="55"/>
  <c r="H502" i="55" s="1"/>
  <c r="E502" i="55"/>
  <c r="D502" i="55"/>
  <c r="C502" i="55"/>
  <c r="A502" i="55"/>
  <c r="G501" i="55"/>
  <c r="H501" i="55" s="1"/>
  <c r="E501" i="55"/>
  <c r="D501" i="55"/>
  <c r="C501" i="55"/>
  <c r="A501" i="55"/>
  <c r="G500" i="55"/>
  <c r="H500" i="55" s="1"/>
  <c r="E500" i="55"/>
  <c r="D500" i="55"/>
  <c r="C500" i="55"/>
  <c r="A500" i="55"/>
  <c r="G499" i="55"/>
  <c r="H499" i="55" s="1"/>
  <c r="E499" i="55"/>
  <c r="D499" i="55"/>
  <c r="C499" i="55"/>
  <c r="A499" i="55"/>
  <c r="G498" i="55"/>
  <c r="H498" i="55" s="1"/>
  <c r="E498" i="55"/>
  <c r="D498" i="55"/>
  <c r="C498" i="55"/>
  <c r="A498" i="55"/>
  <c r="G497" i="55"/>
  <c r="H497" i="55" s="1"/>
  <c r="E497" i="55"/>
  <c r="D497" i="55"/>
  <c r="C497" i="55"/>
  <c r="A497" i="55"/>
  <c r="G496" i="55"/>
  <c r="H496" i="55" s="1"/>
  <c r="E496" i="55"/>
  <c r="D496" i="55"/>
  <c r="C496" i="55"/>
  <c r="A496" i="55"/>
  <c r="G495" i="55"/>
  <c r="H495" i="55" s="1"/>
  <c r="E495" i="55"/>
  <c r="D495" i="55"/>
  <c r="C495" i="55"/>
  <c r="A495" i="55"/>
  <c r="G494" i="55"/>
  <c r="H494" i="55" s="1"/>
  <c r="E494" i="55"/>
  <c r="D494" i="55"/>
  <c r="C494" i="55"/>
  <c r="A494" i="55"/>
  <c r="G493" i="55"/>
  <c r="H493" i="55" s="1"/>
  <c r="E493" i="55"/>
  <c r="D493" i="55"/>
  <c r="C493" i="55"/>
  <c r="A493" i="55"/>
  <c r="G492" i="55"/>
  <c r="H492" i="55" s="1"/>
  <c r="E492" i="55"/>
  <c r="D492" i="55"/>
  <c r="C492" i="55"/>
  <c r="A492" i="55"/>
  <c r="G491" i="55"/>
  <c r="H491" i="55" s="1"/>
  <c r="E491" i="55"/>
  <c r="D491" i="55"/>
  <c r="C491" i="55"/>
  <c r="A491" i="55"/>
  <c r="G490" i="55"/>
  <c r="H490" i="55" s="1"/>
  <c r="E490" i="55"/>
  <c r="D490" i="55"/>
  <c r="C490" i="55"/>
  <c r="A490" i="55"/>
  <c r="D489" i="55"/>
  <c r="C489" i="55"/>
  <c r="A489" i="55"/>
  <c r="D488" i="55"/>
  <c r="C488" i="55"/>
  <c r="D487" i="55"/>
  <c r="C487" i="55"/>
  <c r="A485" i="55"/>
  <c r="A483" i="55"/>
  <c r="G482" i="55"/>
  <c r="H482" i="55" s="1"/>
  <c r="E482" i="55"/>
  <c r="D482" i="55"/>
  <c r="C482" i="55"/>
  <c r="A482" i="55"/>
  <c r="D481" i="55"/>
  <c r="C481" i="55"/>
  <c r="D477" i="55"/>
  <c r="C477" i="55"/>
  <c r="A477" i="55"/>
  <c r="G476" i="55"/>
  <c r="H476" i="55" s="1"/>
  <c r="E476" i="55"/>
  <c r="D476" i="55"/>
  <c r="C476" i="55"/>
  <c r="A476" i="55"/>
  <c r="G474" i="55"/>
  <c r="H474" i="55" s="1"/>
  <c r="E474" i="55"/>
  <c r="D474" i="55"/>
  <c r="C474" i="55"/>
  <c r="A474" i="55"/>
  <c r="D473" i="55"/>
  <c r="C473" i="55"/>
  <c r="A471" i="55"/>
  <c r="A468" i="55"/>
  <c r="G467" i="55"/>
  <c r="H467" i="55" s="1"/>
  <c r="E467" i="55"/>
  <c r="D467" i="55"/>
  <c r="C467" i="55"/>
  <c r="A467" i="55"/>
  <c r="D466" i="55"/>
  <c r="C466" i="55"/>
  <c r="A459" i="55"/>
  <c r="G458" i="55"/>
  <c r="H458" i="55" s="1"/>
  <c r="E458" i="55"/>
  <c r="D458" i="55"/>
  <c r="A458" i="55"/>
  <c r="G457" i="55"/>
  <c r="H457" i="55" s="1"/>
  <c r="E457" i="55"/>
  <c r="D457" i="55"/>
  <c r="C457" i="55"/>
  <c r="A457" i="55"/>
  <c r="G456" i="55"/>
  <c r="H456" i="55" s="1"/>
  <c r="E456" i="55"/>
  <c r="D456" i="55"/>
  <c r="C456" i="55"/>
  <c r="A456" i="55"/>
  <c r="G455" i="55"/>
  <c r="H455" i="55" s="1"/>
  <c r="E455" i="55"/>
  <c r="D455" i="55"/>
  <c r="C455" i="55"/>
  <c r="A455" i="55"/>
  <c r="G431" i="55"/>
  <c r="H431" i="55" s="1"/>
  <c r="D431" i="55"/>
  <c r="C431" i="55"/>
  <c r="A431" i="55"/>
  <c r="G430" i="55"/>
  <c r="H430" i="55" s="1"/>
  <c r="E430" i="55"/>
  <c r="D430" i="55"/>
  <c r="C430" i="55"/>
  <c r="A430" i="55"/>
  <c r="G429" i="55"/>
  <c r="H429" i="55" s="1"/>
  <c r="E429" i="55"/>
  <c r="D429" i="55"/>
  <c r="C429" i="55"/>
  <c r="A429" i="55"/>
  <c r="G428" i="55"/>
  <c r="H428" i="55" s="1"/>
  <c r="E428" i="55"/>
  <c r="D428" i="55"/>
  <c r="C428" i="55"/>
  <c r="A428" i="55"/>
  <c r="D427" i="55"/>
  <c r="C427" i="55"/>
  <c r="D426" i="55"/>
  <c r="C426" i="55"/>
  <c r="G424" i="55"/>
  <c r="H424" i="55" s="1"/>
  <c r="E424" i="55"/>
  <c r="D424" i="55"/>
  <c r="C424" i="55"/>
  <c r="A424" i="55"/>
  <c r="G423" i="55"/>
  <c r="H423" i="55" s="1"/>
  <c r="E423" i="55"/>
  <c r="D423" i="55"/>
  <c r="C423" i="55"/>
  <c r="A423" i="55"/>
  <c r="G422" i="55"/>
  <c r="H422" i="55" s="1"/>
  <c r="E422" i="55"/>
  <c r="D422" i="55"/>
  <c r="C422" i="55"/>
  <c r="A422" i="55"/>
  <c r="G421" i="55"/>
  <c r="H421" i="55" s="1"/>
  <c r="E421" i="55"/>
  <c r="D421" i="55"/>
  <c r="C421" i="55"/>
  <c r="A421" i="55"/>
  <c r="G419" i="55"/>
  <c r="H419" i="55" s="1"/>
  <c r="E419" i="55"/>
  <c r="D419" i="55"/>
  <c r="C419" i="55"/>
  <c r="A419" i="55"/>
  <c r="G418" i="55"/>
  <c r="H418" i="55" s="1"/>
  <c r="E418" i="55"/>
  <c r="D418" i="55"/>
  <c r="C418" i="55"/>
  <c r="A418" i="55"/>
  <c r="G417" i="55"/>
  <c r="H417" i="55" s="1"/>
  <c r="E417" i="55"/>
  <c r="D417" i="55"/>
  <c r="C417" i="55"/>
  <c r="A417" i="55"/>
  <c r="G416" i="55"/>
  <c r="H416" i="55" s="1"/>
  <c r="E416" i="55"/>
  <c r="D416" i="55"/>
  <c r="C416" i="55"/>
  <c r="A416" i="55"/>
  <c r="D415" i="55"/>
  <c r="C415" i="55"/>
  <c r="G409" i="55"/>
  <c r="H409" i="55" s="1"/>
  <c r="E409" i="55"/>
  <c r="D409" i="55"/>
  <c r="C409" i="55"/>
  <c r="A409" i="55"/>
  <c r="G408" i="55"/>
  <c r="H408" i="55" s="1"/>
  <c r="E408" i="55"/>
  <c r="D408" i="55"/>
  <c r="C408" i="55"/>
  <c r="A408" i="55"/>
  <c r="D407" i="55"/>
  <c r="C407" i="55"/>
  <c r="G406" i="55"/>
  <c r="H406" i="55" s="1"/>
  <c r="E406" i="55"/>
  <c r="D406" i="55"/>
  <c r="C406" i="55"/>
  <c r="A406" i="55"/>
  <c r="G404" i="55"/>
  <c r="H404" i="55" s="1"/>
  <c r="E404" i="55"/>
  <c r="D404" i="55"/>
  <c r="C404" i="55"/>
  <c r="A404" i="55"/>
  <c r="G403" i="55"/>
  <c r="H403" i="55" s="1"/>
  <c r="E403" i="55"/>
  <c r="D403" i="55"/>
  <c r="C403" i="55"/>
  <c r="A403" i="55"/>
  <c r="G402" i="55"/>
  <c r="H402" i="55" s="1"/>
  <c r="E402" i="55"/>
  <c r="D402" i="55"/>
  <c r="C402" i="55"/>
  <c r="A402" i="55"/>
  <c r="G401" i="55"/>
  <c r="H401" i="55" s="1"/>
  <c r="E401" i="55"/>
  <c r="D401" i="55"/>
  <c r="C401" i="55"/>
  <c r="A401" i="55"/>
  <c r="D400" i="55"/>
  <c r="C400" i="55"/>
  <c r="G399" i="55"/>
  <c r="H399" i="55" s="1"/>
  <c r="E399" i="55"/>
  <c r="D399" i="55"/>
  <c r="C399" i="55"/>
  <c r="A399" i="55"/>
  <c r="G398" i="55"/>
  <c r="H398" i="55" s="1"/>
  <c r="E398" i="55"/>
  <c r="D398" i="55"/>
  <c r="C398" i="55"/>
  <c r="A398" i="55"/>
  <c r="G374" i="55"/>
  <c r="H374" i="55" s="1"/>
  <c r="D374" i="55"/>
  <c r="C374" i="55"/>
  <c r="A374" i="55"/>
  <c r="D373" i="55"/>
  <c r="C373" i="55"/>
  <c r="D362" i="55"/>
  <c r="C362" i="55"/>
  <c r="D361" i="55"/>
  <c r="C361" i="55"/>
  <c r="G359" i="55"/>
  <c r="H359" i="55" s="1"/>
  <c r="E359" i="55"/>
  <c r="D359" i="55"/>
  <c r="C359" i="55"/>
  <c r="A359" i="55"/>
  <c r="G358" i="55"/>
  <c r="H358" i="55" s="1"/>
  <c r="E358" i="55"/>
  <c r="D358" i="55"/>
  <c r="C358" i="55"/>
  <c r="A358" i="55"/>
  <c r="D357" i="55"/>
  <c r="C357" i="55"/>
  <c r="D356" i="55"/>
  <c r="C356" i="55"/>
  <c r="G354" i="55"/>
  <c r="H354" i="55" s="1"/>
  <c r="G351" i="55"/>
  <c r="H351" i="55" s="1"/>
  <c r="G349" i="55"/>
  <c r="H349" i="55" s="1"/>
  <c r="G347" i="55"/>
  <c r="H347" i="55" s="1"/>
  <c r="G345" i="55"/>
  <c r="H345" i="55" s="1"/>
  <c r="G342" i="55"/>
  <c r="H342" i="55" s="1"/>
  <c r="D341" i="55"/>
  <c r="C341" i="55"/>
  <c r="D340" i="55"/>
  <c r="C340" i="55"/>
  <c r="G338" i="55"/>
  <c r="H338" i="55" s="1"/>
  <c r="E338" i="55"/>
  <c r="D338" i="55"/>
  <c r="C338" i="55"/>
  <c r="A338" i="55"/>
  <c r="G337" i="55"/>
  <c r="H337" i="55" s="1"/>
  <c r="E337" i="55"/>
  <c r="D337" i="55"/>
  <c r="C337" i="55"/>
  <c r="A337" i="55"/>
  <c r="G336" i="55"/>
  <c r="H336" i="55" s="1"/>
  <c r="E336" i="55"/>
  <c r="D336" i="55"/>
  <c r="C336" i="55"/>
  <c r="A336" i="55"/>
  <c r="D335" i="55"/>
  <c r="C335" i="55"/>
  <c r="I334" i="55"/>
  <c r="G334" i="55"/>
  <c r="H334" i="55" s="1"/>
  <c r="E334" i="55"/>
  <c r="D334" i="55"/>
  <c r="C334" i="55"/>
  <c r="A334" i="55"/>
  <c r="I333" i="55"/>
  <c r="G333" i="55"/>
  <c r="H333" i="55" s="1"/>
  <c r="E333" i="55"/>
  <c r="D333" i="55"/>
  <c r="C333" i="55"/>
  <c r="A333" i="55"/>
  <c r="I332" i="55"/>
  <c r="G332" i="55"/>
  <c r="H332" i="55" s="1"/>
  <c r="E332" i="55"/>
  <c r="D332" i="55"/>
  <c r="C332" i="55"/>
  <c r="A332" i="55"/>
  <c r="I331" i="55"/>
  <c r="G331" i="55"/>
  <c r="H331" i="55" s="1"/>
  <c r="E331" i="55"/>
  <c r="D331" i="55"/>
  <c r="C331" i="55"/>
  <c r="A331" i="55"/>
  <c r="D330" i="55"/>
  <c r="C330" i="55"/>
  <c r="G329" i="55"/>
  <c r="H329" i="55" s="1"/>
  <c r="E329" i="55"/>
  <c r="D329" i="55"/>
  <c r="C329" i="55"/>
  <c r="A329" i="55"/>
  <c r="G328" i="55"/>
  <c r="H328" i="55" s="1"/>
  <c r="E328" i="55"/>
  <c r="D328" i="55"/>
  <c r="C328" i="55"/>
  <c r="A328" i="55"/>
  <c r="G326" i="55"/>
  <c r="H326" i="55" s="1"/>
  <c r="E326" i="55"/>
  <c r="D326" i="55"/>
  <c r="C326" i="55"/>
  <c r="A326" i="55"/>
  <c r="G325" i="55"/>
  <c r="H325" i="55" s="1"/>
  <c r="E325" i="55"/>
  <c r="D325" i="55"/>
  <c r="C325" i="55"/>
  <c r="A325" i="55"/>
  <c r="G324" i="55"/>
  <c r="H324" i="55" s="1"/>
  <c r="E324" i="55"/>
  <c r="D324" i="55"/>
  <c r="C324" i="55"/>
  <c r="A324" i="55"/>
  <c r="G323" i="55"/>
  <c r="H323" i="55" s="1"/>
  <c r="E323" i="55"/>
  <c r="D323" i="55"/>
  <c r="C323" i="55"/>
  <c r="A323" i="55"/>
  <c r="G322" i="55"/>
  <c r="H322" i="55" s="1"/>
  <c r="E322" i="55"/>
  <c r="D322" i="55"/>
  <c r="C322" i="55"/>
  <c r="A322" i="55"/>
  <c r="G321" i="55"/>
  <c r="H321" i="55" s="1"/>
  <c r="E321" i="55"/>
  <c r="D321" i="55"/>
  <c r="C321" i="55"/>
  <c r="A321" i="55"/>
  <c r="G320" i="55"/>
  <c r="H320" i="55" s="1"/>
  <c r="E320" i="55"/>
  <c r="D320" i="55"/>
  <c r="C320" i="55"/>
  <c r="A320" i="55"/>
  <c r="D319" i="55"/>
  <c r="C319" i="55"/>
  <c r="G318" i="55"/>
  <c r="H318" i="55" s="1"/>
  <c r="E318" i="55"/>
  <c r="D318" i="55"/>
  <c r="C318" i="55"/>
  <c r="A318" i="55"/>
  <c r="G316" i="55"/>
  <c r="H316" i="55" s="1"/>
  <c r="E316" i="55"/>
  <c r="D316" i="55"/>
  <c r="C316" i="55"/>
  <c r="A316" i="55"/>
  <c r="G315" i="55"/>
  <c r="H315" i="55" s="1"/>
  <c r="E315" i="55"/>
  <c r="D315" i="55"/>
  <c r="C315" i="55"/>
  <c r="A315" i="55"/>
  <c r="G314" i="55"/>
  <c r="H314" i="55" s="1"/>
  <c r="E314" i="55"/>
  <c r="D314" i="55"/>
  <c r="C314" i="55"/>
  <c r="A314" i="55"/>
  <c r="G313" i="55"/>
  <c r="H313" i="55" s="1"/>
  <c r="E313" i="55"/>
  <c r="D313" i="55"/>
  <c r="C313" i="55"/>
  <c r="A313" i="55"/>
  <c r="D312" i="55"/>
  <c r="C312" i="55"/>
  <c r="D311" i="55"/>
  <c r="C311" i="55"/>
  <c r="G309" i="55"/>
  <c r="H309" i="55" s="1"/>
  <c r="E309" i="55"/>
  <c r="D309" i="55"/>
  <c r="C309" i="55"/>
  <c r="A309" i="55"/>
  <c r="G306" i="55"/>
  <c r="H306" i="55" s="1"/>
  <c r="E306" i="55"/>
  <c r="D306" i="55"/>
  <c r="C306" i="55"/>
  <c r="A306" i="55"/>
  <c r="G305" i="55"/>
  <c r="H305" i="55" s="1"/>
  <c r="E305" i="55"/>
  <c r="D305" i="55"/>
  <c r="C305" i="55"/>
  <c r="A305" i="55"/>
  <c r="G304" i="55"/>
  <c r="H304" i="55" s="1"/>
  <c r="E304" i="55"/>
  <c r="D304" i="55"/>
  <c r="C304" i="55"/>
  <c r="A304" i="55"/>
  <c r="G303" i="55"/>
  <c r="H303" i="55" s="1"/>
  <c r="E303" i="55"/>
  <c r="D303" i="55"/>
  <c r="C303" i="55"/>
  <c r="A303" i="55"/>
  <c r="G302" i="55"/>
  <c r="H302" i="55" s="1"/>
  <c r="E302" i="55"/>
  <c r="D302" i="55"/>
  <c r="C302" i="55"/>
  <c r="A302" i="55"/>
  <c r="G301" i="55"/>
  <c r="H301" i="55" s="1"/>
  <c r="E301" i="55"/>
  <c r="D301" i="55"/>
  <c r="C301" i="55"/>
  <c r="A301" i="55"/>
  <c r="G300" i="55"/>
  <c r="H300" i="55" s="1"/>
  <c r="E300" i="55"/>
  <c r="D300" i="55"/>
  <c r="C300" i="55"/>
  <c r="A300" i="55"/>
  <c r="G299" i="55"/>
  <c r="H299" i="55" s="1"/>
  <c r="E299" i="55"/>
  <c r="D299" i="55"/>
  <c r="C299" i="55"/>
  <c r="A299" i="55"/>
  <c r="G298" i="55"/>
  <c r="H298" i="55" s="1"/>
  <c r="E298" i="55"/>
  <c r="D298" i="55"/>
  <c r="C298" i="55"/>
  <c r="A298" i="55"/>
  <c r="G297" i="55"/>
  <c r="H297" i="55" s="1"/>
  <c r="E297" i="55"/>
  <c r="D297" i="55"/>
  <c r="C297" i="55"/>
  <c r="A297" i="55"/>
  <c r="G296" i="55"/>
  <c r="H296" i="55" s="1"/>
  <c r="E296" i="55"/>
  <c r="D296" i="55"/>
  <c r="C296" i="55"/>
  <c r="A296" i="55"/>
  <c r="G295" i="55"/>
  <c r="H295" i="55" s="1"/>
  <c r="E295" i="55"/>
  <c r="D295" i="55"/>
  <c r="C295" i="55"/>
  <c r="A295" i="55"/>
  <c r="D294" i="55"/>
  <c r="C294" i="55"/>
  <c r="G293" i="55"/>
  <c r="H293" i="55" s="1"/>
  <c r="A293" i="55"/>
  <c r="G292" i="55"/>
  <c r="H292" i="55" s="1"/>
  <c r="A292" i="55"/>
  <c r="G291" i="55"/>
  <c r="H291" i="55" s="1"/>
  <c r="A291" i="55"/>
  <c r="G290" i="55"/>
  <c r="H290" i="55" s="1"/>
  <c r="A290" i="55"/>
  <c r="G287" i="55"/>
  <c r="H287" i="55" s="1"/>
  <c r="A287" i="55"/>
  <c r="G285" i="55"/>
  <c r="H285" i="55" s="1"/>
  <c r="E285" i="55"/>
  <c r="D285" i="55"/>
  <c r="C285" i="55"/>
  <c r="A285" i="55"/>
  <c r="D284" i="55"/>
  <c r="C284" i="55"/>
  <c r="G283" i="55"/>
  <c r="H283" i="55" s="1"/>
  <c r="E283" i="55"/>
  <c r="D283" i="55"/>
  <c r="C283" i="55"/>
  <c r="A283" i="55"/>
  <c r="G282" i="55"/>
  <c r="E282" i="55"/>
  <c r="D282" i="55"/>
  <c r="C282" i="55"/>
  <c r="A282" i="55"/>
  <c r="G281" i="55"/>
  <c r="E281" i="55"/>
  <c r="D281" i="55"/>
  <c r="C281" i="55"/>
  <c r="A281" i="55"/>
  <c r="G280" i="55"/>
  <c r="H280" i="55" s="1"/>
  <c r="E280" i="55"/>
  <c r="D280" i="55"/>
  <c r="C280" i="55"/>
  <c r="A280" i="55"/>
  <c r="G279" i="55"/>
  <c r="H279" i="55" s="1"/>
  <c r="E279" i="55"/>
  <c r="D279" i="55"/>
  <c r="C279" i="55"/>
  <c r="A279" i="55"/>
  <c r="G278" i="55"/>
  <c r="H278" i="55" s="1"/>
  <c r="E278" i="55"/>
  <c r="D278" i="55"/>
  <c r="C278" i="55"/>
  <c r="A278" i="55"/>
  <c r="D277" i="55"/>
  <c r="C277" i="55"/>
  <c r="G271" i="55"/>
  <c r="H271" i="55" s="1"/>
  <c r="A271" i="55"/>
  <c r="G270" i="55"/>
  <c r="H270" i="55" s="1"/>
  <c r="E270" i="55"/>
  <c r="D270" i="55"/>
  <c r="C270" i="55"/>
  <c r="A270" i="55"/>
  <c r="G269" i="55"/>
  <c r="H269" i="55" s="1"/>
  <c r="E269" i="55"/>
  <c r="D269" i="55"/>
  <c r="C269" i="55"/>
  <c r="A269" i="55"/>
  <c r="G268" i="55"/>
  <c r="H268" i="55" s="1"/>
  <c r="E268" i="55"/>
  <c r="D268" i="55"/>
  <c r="C268" i="55"/>
  <c r="A268" i="55"/>
  <c r="G267" i="55"/>
  <c r="H267" i="55" s="1"/>
  <c r="E267" i="55"/>
  <c r="D267" i="55"/>
  <c r="C267" i="55"/>
  <c r="A267" i="55"/>
  <c r="G266" i="55"/>
  <c r="H266" i="55" s="1"/>
  <c r="E266" i="55"/>
  <c r="D266" i="55"/>
  <c r="C266" i="55"/>
  <c r="A266" i="55"/>
  <c r="G265" i="55"/>
  <c r="H265" i="55" s="1"/>
  <c r="E265" i="55"/>
  <c r="D265" i="55"/>
  <c r="C265" i="55"/>
  <c r="A265" i="55"/>
  <c r="G264" i="55"/>
  <c r="H264" i="55" s="1"/>
  <c r="E264" i="55"/>
  <c r="D264" i="55"/>
  <c r="C264" i="55"/>
  <c r="A264" i="55"/>
  <c r="G263" i="55"/>
  <c r="H263" i="55" s="1"/>
  <c r="E263" i="55"/>
  <c r="D263" i="55"/>
  <c r="C263" i="55"/>
  <c r="A263" i="55"/>
  <c r="G262" i="55"/>
  <c r="H262" i="55" s="1"/>
  <c r="E262" i="55"/>
  <c r="D262" i="55"/>
  <c r="C262" i="55"/>
  <c r="A262" i="55"/>
  <c r="D261" i="55"/>
  <c r="C261" i="55"/>
  <c r="D260" i="55"/>
  <c r="C260" i="55"/>
  <c r="G258" i="55"/>
  <c r="H258" i="55" s="1"/>
  <c r="E258" i="55"/>
  <c r="D258" i="55"/>
  <c r="C258" i="55"/>
  <c r="A258" i="55"/>
  <c r="G255" i="55"/>
  <c r="H255" i="55" s="1"/>
  <c r="E255" i="55"/>
  <c r="D255" i="55"/>
  <c r="C255" i="55"/>
  <c r="A255" i="55"/>
  <c r="G254" i="55"/>
  <c r="H254" i="55" s="1"/>
  <c r="E254" i="55"/>
  <c r="D254" i="55"/>
  <c r="C254" i="55"/>
  <c r="A254" i="55"/>
  <c r="G253" i="55"/>
  <c r="H253" i="55" s="1"/>
  <c r="E253" i="55"/>
  <c r="D253" i="55"/>
  <c r="C253" i="55"/>
  <c r="A253" i="55"/>
  <c r="G252" i="55"/>
  <c r="H252" i="55" s="1"/>
  <c r="E252" i="55"/>
  <c r="D252" i="55"/>
  <c r="C252" i="55"/>
  <c r="A252" i="55"/>
  <c r="G251" i="55"/>
  <c r="H251" i="55" s="1"/>
  <c r="E251" i="55"/>
  <c r="D251" i="55"/>
  <c r="C251" i="55"/>
  <c r="A251" i="55"/>
  <c r="G250" i="55"/>
  <c r="H250" i="55" s="1"/>
  <c r="E250" i="55"/>
  <c r="D250" i="55"/>
  <c r="C250" i="55"/>
  <c r="A250" i="55"/>
  <c r="G249" i="55"/>
  <c r="H249" i="55" s="1"/>
  <c r="E249" i="55"/>
  <c r="D249" i="55"/>
  <c r="C249" i="55"/>
  <c r="A249" i="55"/>
  <c r="G248" i="55"/>
  <c r="H248" i="55" s="1"/>
  <c r="E248" i="55"/>
  <c r="D248" i="55"/>
  <c r="C248" i="55"/>
  <c r="A248" i="55"/>
  <c r="G247" i="55"/>
  <c r="H247" i="55" s="1"/>
  <c r="E247" i="55"/>
  <c r="D247" i="55"/>
  <c r="C247" i="55"/>
  <c r="A247" i="55"/>
  <c r="G246" i="55"/>
  <c r="H246" i="55" s="1"/>
  <c r="E246" i="55"/>
  <c r="D246" i="55"/>
  <c r="C246" i="55"/>
  <c r="A246" i="55"/>
  <c r="G245" i="55"/>
  <c r="H245" i="55" s="1"/>
  <c r="E245" i="55"/>
  <c r="D245" i="55"/>
  <c r="C245" i="55"/>
  <c r="A245" i="55"/>
  <c r="G244" i="55"/>
  <c r="H244" i="55" s="1"/>
  <c r="E244" i="55"/>
  <c r="D244" i="55"/>
  <c r="C244" i="55"/>
  <c r="A244" i="55"/>
  <c r="G243" i="55"/>
  <c r="H243" i="55" s="1"/>
  <c r="E243" i="55"/>
  <c r="D243" i="55"/>
  <c r="C243" i="55"/>
  <c r="A243" i="55"/>
  <c r="G242" i="55"/>
  <c r="H242" i="55" s="1"/>
  <c r="E242" i="55"/>
  <c r="D242" i="55"/>
  <c r="C242" i="55"/>
  <c r="A242" i="55"/>
  <c r="G241" i="55"/>
  <c r="H241" i="55" s="1"/>
  <c r="E241" i="55"/>
  <c r="D241" i="55"/>
  <c r="C241" i="55"/>
  <c r="A241" i="55"/>
  <c r="G240" i="55"/>
  <c r="H240" i="55" s="1"/>
  <c r="E240" i="55"/>
  <c r="D240" i="55"/>
  <c r="C240" i="55"/>
  <c r="A240" i="55"/>
  <c r="G239" i="55"/>
  <c r="H239" i="55" s="1"/>
  <c r="E239" i="55"/>
  <c r="D239" i="55"/>
  <c r="C239" i="55"/>
  <c r="A239" i="55"/>
  <c r="G238" i="55"/>
  <c r="H238" i="55" s="1"/>
  <c r="E238" i="55"/>
  <c r="D238" i="55"/>
  <c r="C238" i="55"/>
  <c r="A238" i="55"/>
  <c r="G237" i="55"/>
  <c r="H237" i="55" s="1"/>
  <c r="E237" i="55"/>
  <c r="D237" i="55"/>
  <c r="C237" i="55"/>
  <c r="A237" i="55"/>
  <c r="G236" i="55"/>
  <c r="H236" i="55" s="1"/>
  <c r="E236" i="55"/>
  <c r="D236" i="55"/>
  <c r="C236" i="55"/>
  <c r="A236" i="55"/>
  <c r="G235" i="55"/>
  <c r="H235" i="55" s="1"/>
  <c r="E235" i="55"/>
  <c r="D235" i="55"/>
  <c r="C235" i="55"/>
  <c r="A235" i="55"/>
  <c r="G233" i="55"/>
  <c r="H233" i="55" s="1"/>
  <c r="E233" i="55"/>
  <c r="D233" i="55"/>
  <c r="C233" i="55"/>
  <c r="A233" i="55"/>
  <c r="G232" i="55"/>
  <c r="H232" i="55" s="1"/>
  <c r="E232" i="55"/>
  <c r="D232" i="55"/>
  <c r="C232" i="55"/>
  <c r="A232" i="55"/>
  <c r="D231" i="55"/>
  <c r="C231" i="55"/>
  <c r="A230" i="55"/>
  <c r="A225" i="55"/>
  <c r="A224" i="55"/>
  <c r="A223" i="55"/>
  <c r="A222" i="55"/>
  <c r="A221" i="55"/>
  <c r="A220" i="55"/>
  <c r="A219" i="55"/>
  <c r="G218" i="55"/>
  <c r="H218" i="55" s="1"/>
  <c r="E218" i="55"/>
  <c r="C218" i="55"/>
  <c r="A218" i="55"/>
  <c r="G217" i="55"/>
  <c r="H217" i="55" s="1"/>
  <c r="E217" i="55"/>
  <c r="D217" i="55"/>
  <c r="C217" i="55"/>
  <c r="A217" i="55"/>
  <c r="G216" i="55"/>
  <c r="H216" i="55" s="1"/>
  <c r="E216" i="55"/>
  <c r="D216" i="55"/>
  <c r="C216" i="55"/>
  <c r="A216" i="55"/>
  <c r="D215" i="55"/>
  <c r="C215" i="55"/>
  <c r="D214" i="55"/>
  <c r="C214" i="55"/>
  <c r="G212" i="55"/>
  <c r="H212" i="55" s="1"/>
  <c r="E212" i="55"/>
  <c r="D212" i="55"/>
  <c r="C212" i="55"/>
  <c r="A212" i="55"/>
  <c r="G210" i="55"/>
  <c r="H210" i="55" s="1"/>
  <c r="E210" i="55"/>
  <c r="D210" i="55"/>
  <c r="C210" i="55"/>
  <c r="A210" i="55"/>
  <c r="G209" i="55"/>
  <c r="H209" i="55" s="1"/>
  <c r="E209" i="55"/>
  <c r="D209" i="55"/>
  <c r="C209" i="55"/>
  <c r="A209" i="55"/>
  <c r="G208" i="55"/>
  <c r="H208" i="55" s="1"/>
  <c r="E208" i="55"/>
  <c r="D208" i="55"/>
  <c r="C208" i="55"/>
  <c r="A208" i="55"/>
  <c r="G207" i="55"/>
  <c r="H207" i="55" s="1"/>
  <c r="E207" i="55"/>
  <c r="D207" i="55"/>
  <c r="C207" i="55"/>
  <c r="A207" i="55"/>
  <c r="G206" i="55"/>
  <c r="H206" i="55" s="1"/>
  <c r="E206" i="55"/>
  <c r="D206" i="55"/>
  <c r="C206" i="55"/>
  <c r="A206" i="55"/>
  <c r="G205" i="55"/>
  <c r="H205" i="55" s="1"/>
  <c r="E205" i="55"/>
  <c r="D205" i="55"/>
  <c r="C205" i="55"/>
  <c r="A205" i="55"/>
  <c r="G204" i="55"/>
  <c r="H204" i="55" s="1"/>
  <c r="E204" i="55"/>
  <c r="D204" i="55"/>
  <c r="C204" i="55"/>
  <c r="A204" i="55"/>
  <c r="G203" i="55"/>
  <c r="H203" i="55" s="1"/>
  <c r="E203" i="55"/>
  <c r="D203" i="55"/>
  <c r="C203" i="55"/>
  <c r="A203" i="55"/>
  <c r="G202" i="55"/>
  <c r="H202" i="55" s="1"/>
  <c r="E202" i="55"/>
  <c r="D202" i="55"/>
  <c r="C202" i="55"/>
  <c r="A202" i="55"/>
  <c r="G201" i="55"/>
  <c r="H201" i="55" s="1"/>
  <c r="E201" i="55"/>
  <c r="D201" i="55"/>
  <c r="C201" i="55"/>
  <c r="A201" i="55"/>
  <c r="G200" i="55"/>
  <c r="H200" i="55" s="1"/>
  <c r="E200" i="55"/>
  <c r="D200" i="55"/>
  <c r="C200" i="55"/>
  <c r="A200" i="55"/>
  <c r="G199" i="55"/>
  <c r="H199" i="55" s="1"/>
  <c r="E199" i="55"/>
  <c r="D199" i="55"/>
  <c r="C199" i="55"/>
  <c r="A199" i="55"/>
  <c r="G198" i="55"/>
  <c r="H198" i="55" s="1"/>
  <c r="E198" i="55"/>
  <c r="D198" i="55"/>
  <c r="C198" i="55"/>
  <c r="A198" i="55"/>
  <c r="G197" i="55"/>
  <c r="H197" i="55" s="1"/>
  <c r="E197" i="55"/>
  <c r="D197" i="55"/>
  <c r="C197" i="55"/>
  <c r="A197" i="55"/>
  <c r="G196" i="55"/>
  <c r="H196" i="55" s="1"/>
  <c r="E196" i="55"/>
  <c r="D196" i="55"/>
  <c r="C196" i="55"/>
  <c r="A196" i="55"/>
  <c r="G195" i="55"/>
  <c r="H195" i="55" s="1"/>
  <c r="E195" i="55"/>
  <c r="D195" i="55"/>
  <c r="C195" i="55"/>
  <c r="A195" i="55"/>
  <c r="G194" i="55"/>
  <c r="H194" i="55" s="1"/>
  <c r="E194" i="55"/>
  <c r="D194" i="55"/>
  <c r="C194" i="55"/>
  <c r="A194" i="55"/>
  <c r="G193" i="55"/>
  <c r="H193" i="55" s="1"/>
  <c r="E193" i="55"/>
  <c r="D193" i="55"/>
  <c r="C193" i="55"/>
  <c r="A193" i="55"/>
  <c r="G192" i="55"/>
  <c r="H192" i="55" s="1"/>
  <c r="E192" i="55"/>
  <c r="D192" i="55"/>
  <c r="C192" i="55"/>
  <c r="A192" i="55"/>
  <c r="G191" i="55"/>
  <c r="H191" i="55" s="1"/>
  <c r="E191" i="55"/>
  <c r="D191" i="55"/>
  <c r="C191" i="55"/>
  <c r="A191" i="55"/>
  <c r="G190" i="55"/>
  <c r="H190" i="55" s="1"/>
  <c r="E190" i="55"/>
  <c r="D190" i="55"/>
  <c r="C190" i="55"/>
  <c r="A190" i="55"/>
  <c r="G189" i="55"/>
  <c r="H189" i="55" s="1"/>
  <c r="E189" i="55"/>
  <c r="D189" i="55"/>
  <c r="C189" i="55"/>
  <c r="A189" i="55"/>
  <c r="G188" i="55"/>
  <c r="H188" i="55" s="1"/>
  <c r="E188" i="55"/>
  <c r="D188" i="55"/>
  <c r="C188" i="55"/>
  <c r="A188" i="55"/>
  <c r="G187" i="55"/>
  <c r="H187" i="55" s="1"/>
  <c r="E187" i="55"/>
  <c r="D187" i="55"/>
  <c r="C187" i="55"/>
  <c r="A187" i="55"/>
  <c r="G186" i="55"/>
  <c r="H186" i="55" s="1"/>
  <c r="E186" i="55"/>
  <c r="D186" i="55"/>
  <c r="C186" i="55"/>
  <c r="A186" i="55"/>
  <c r="G185" i="55"/>
  <c r="H185" i="55" s="1"/>
  <c r="E185" i="55"/>
  <c r="D185" i="55"/>
  <c r="C185" i="55"/>
  <c r="A185" i="55"/>
  <c r="G184" i="55"/>
  <c r="H184" i="55" s="1"/>
  <c r="E184" i="55"/>
  <c r="D184" i="55"/>
  <c r="C184" i="55"/>
  <c r="A184" i="55"/>
  <c r="G183" i="55"/>
  <c r="H183" i="55" s="1"/>
  <c r="E183" i="55"/>
  <c r="D183" i="55"/>
  <c r="C183" i="55"/>
  <c r="A183" i="55"/>
  <c r="D182" i="55"/>
  <c r="C182" i="55"/>
  <c r="A182" i="55"/>
  <c r="G181" i="55"/>
  <c r="H181" i="55" s="1"/>
  <c r="E181" i="55"/>
  <c r="D181" i="55"/>
  <c r="C181" i="55"/>
  <c r="A181" i="55"/>
  <c r="G180" i="55"/>
  <c r="H180" i="55" s="1"/>
  <c r="E180" i="55"/>
  <c r="D180" i="55"/>
  <c r="C180" i="55"/>
  <c r="A180" i="55"/>
  <c r="G179" i="55"/>
  <c r="H179" i="55" s="1"/>
  <c r="E179" i="55"/>
  <c r="D179" i="55"/>
  <c r="C179" i="55"/>
  <c r="A179" i="55"/>
  <c r="G178" i="55"/>
  <c r="H178" i="55" s="1"/>
  <c r="E178" i="55"/>
  <c r="D178" i="55"/>
  <c r="C178" i="55"/>
  <c r="A178" i="55"/>
  <c r="G177" i="55"/>
  <c r="H177" i="55" s="1"/>
  <c r="E177" i="55"/>
  <c r="D177" i="55"/>
  <c r="C177" i="55"/>
  <c r="A177" i="55"/>
  <c r="G176" i="55"/>
  <c r="H176" i="55" s="1"/>
  <c r="E176" i="55"/>
  <c r="D176" i="55"/>
  <c r="C176" i="55"/>
  <c r="A176" i="55"/>
  <c r="G175" i="55"/>
  <c r="H175" i="55" s="1"/>
  <c r="E175" i="55"/>
  <c r="D175" i="55"/>
  <c r="C175" i="55"/>
  <c r="A175" i="55"/>
  <c r="G174" i="55"/>
  <c r="H174" i="55" s="1"/>
  <c r="E174" i="55"/>
  <c r="D174" i="55"/>
  <c r="C174" i="55"/>
  <c r="A174" i="55"/>
  <c r="G173" i="55"/>
  <c r="H173" i="55" s="1"/>
  <c r="E173" i="55"/>
  <c r="D173" i="55"/>
  <c r="C173" i="55"/>
  <c r="A173" i="55"/>
  <c r="G172" i="55"/>
  <c r="H172" i="55" s="1"/>
  <c r="E172" i="55"/>
  <c r="D172" i="55"/>
  <c r="C172" i="55"/>
  <c r="A172" i="55"/>
  <c r="G171" i="55"/>
  <c r="H171" i="55" s="1"/>
  <c r="E171" i="55"/>
  <c r="D171" i="55"/>
  <c r="C171" i="55"/>
  <c r="A171" i="55"/>
  <c r="G170" i="55"/>
  <c r="H170" i="55" s="1"/>
  <c r="E170" i="55"/>
  <c r="D170" i="55"/>
  <c r="C170" i="55"/>
  <c r="A170" i="55"/>
  <c r="G169" i="55"/>
  <c r="H169" i="55" s="1"/>
  <c r="E169" i="55"/>
  <c r="D169" i="55"/>
  <c r="C169" i="55"/>
  <c r="A169" i="55"/>
  <c r="G168" i="55"/>
  <c r="H168" i="55" s="1"/>
  <c r="E168" i="55"/>
  <c r="D168" i="55"/>
  <c r="C168" i="55"/>
  <c r="A168" i="55"/>
  <c r="G167" i="55"/>
  <c r="H167" i="55" s="1"/>
  <c r="E167" i="55"/>
  <c r="D167" i="55"/>
  <c r="C167" i="55"/>
  <c r="A167" i="55"/>
  <c r="G166" i="55"/>
  <c r="H166" i="55" s="1"/>
  <c r="E166" i="55"/>
  <c r="D166" i="55"/>
  <c r="C166" i="55"/>
  <c r="A166" i="55"/>
  <c r="G165" i="55"/>
  <c r="H165" i="55" s="1"/>
  <c r="E165" i="55"/>
  <c r="D165" i="55"/>
  <c r="C165" i="55"/>
  <c r="A165" i="55"/>
  <c r="G164" i="55"/>
  <c r="H164" i="55" s="1"/>
  <c r="E164" i="55"/>
  <c r="D164" i="55"/>
  <c r="C164" i="55"/>
  <c r="A164" i="55"/>
  <c r="G163" i="55"/>
  <c r="H163" i="55" s="1"/>
  <c r="E163" i="55"/>
  <c r="D163" i="55"/>
  <c r="C163" i="55"/>
  <c r="A163" i="55"/>
  <c r="G162" i="55"/>
  <c r="H162" i="55" s="1"/>
  <c r="E162" i="55"/>
  <c r="D162" i="55"/>
  <c r="C162" i="55"/>
  <c r="A162" i="55"/>
  <c r="G161" i="55"/>
  <c r="H161" i="55" s="1"/>
  <c r="E161" i="55"/>
  <c r="D161" i="55"/>
  <c r="C161" i="55"/>
  <c r="A161" i="55"/>
  <c r="G160" i="55"/>
  <c r="H160" i="55" s="1"/>
  <c r="E160" i="55"/>
  <c r="D160" i="55"/>
  <c r="C160" i="55"/>
  <c r="A160" i="55"/>
  <c r="G159" i="55"/>
  <c r="H159" i="55" s="1"/>
  <c r="E159" i="55"/>
  <c r="D159" i="55"/>
  <c r="C159" i="55"/>
  <c r="A159" i="55"/>
  <c r="D158" i="55"/>
  <c r="C158" i="55"/>
  <c r="A158" i="55"/>
  <c r="D157" i="55"/>
  <c r="C157" i="55"/>
  <c r="G156" i="55"/>
  <c r="H156" i="55" s="1"/>
  <c r="E156" i="55"/>
  <c r="D156" i="55"/>
  <c r="C156" i="55"/>
  <c r="A156" i="55"/>
  <c r="G155" i="55"/>
  <c r="H155" i="55" s="1"/>
  <c r="E155" i="55"/>
  <c r="D155" i="55"/>
  <c r="C155" i="55"/>
  <c r="A155" i="55"/>
  <c r="G154" i="55"/>
  <c r="H154" i="55" s="1"/>
  <c r="E154" i="55"/>
  <c r="D154" i="55"/>
  <c r="C154" i="55"/>
  <c r="A154" i="55"/>
  <c r="G153" i="55"/>
  <c r="H153" i="55" s="1"/>
  <c r="E153" i="55"/>
  <c r="D153" i="55"/>
  <c r="C153" i="55"/>
  <c r="A153" i="55"/>
  <c r="G152" i="55"/>
  <c r="H152" i="55" s="1"/>
  <c r="E152" i="55"/>
  <c r="D152" i="55"/>
  <c r="C152" i="55"/>
  <c r="A152" i="55"/>
  <c r="G151" i="55"/>
  <c r="H151" i="55" s="1"/>
  <c r="E151" i="55"/>
  <c r="D151" i="55"/>
  <c r="C151" i="55"/>
  <c r="A151" i="55"/>
  <c r="G150" i="55"/>
  <c r="H150" i="55" s="1"/>
  <c r="E150" i="55"/>
  <c r="D150" i="55"/>
  <c r="C150" i="55"/>
  <c r="A150" i="55"/>
  <c r="G149" i="55"/>
  <c r="H149" i="55" s="1"/>
  <c r="E149" i="55"/>
  <c r="D149" i="55"/>
  <c r="C149" i="55"/>
  <c r="A149" i="55"/>
  <c r="G148" i="55"/>
  <c r="H148" i="55" s="1"/>
  <c r="E148" i="55"/>
  <c r="D148" i="55"/>
  <c r="C148" i="55"/>
  <c r="A148" i="55"/>
  <c r="G147" i="55"/>
  <c r="H147" i="55" s="1"/>
  <c r="E147" i="55"/>
  <c r="D147" i="55"/>
  <c r="C147" i="55"/>
  <c r="A147" i="55"/>
  <c r="G146" i="55"/>
  <c r="H146" i="55" s="1"/>
  <c r="E146" i="55"/>
  <c r="D146" i="55"/>
  <c r="C146" i="55"/>
  <c r="A146" i="55"/>
  <c r="G145" i="55"/>
  <c r="H145" i="55" s="1"/>
  <c r="E145" i="55"/>
  <c r="D145" i="55"/>
  <c r="C145" i="55"/>
  <c r="A145" i="55"/>
  <c r="G144" i="55"/>
  <c r="H144" i="55" s="1"/>
  <c r="E144" i="55"/>
  <c r="D144" i="55"/>
  <c r="C144" i="55"/>
  <c r="A144" i="55"/>
  <c r="G143" i="55"/>
  <c r="H143" i="55" s="1"/>
  <c r="E143" i="55"/>
  <c r="D143" i="55"/>
  <c r="C143" i="55"/>
  <c r="A143" i="55"/>
  <c r="G142" i="55"/>
  <c r="H142" i="55" s="1"/>
  <c r="E142" i="55"/>
  <c r="D142" i="55"/>
  <c r="C142" i="55"/>
  <c r="A142" i="55"/>
  <c r="G141" i="55"/>
  <c r="H141" i="55" s="1"/>
  <c r="E141" i="55"/>
  <c r="D141" i="55"/>
  <c r="C141" i="55"/>
  <c r="A141" i="55"/>
  <c r="G140" i="55"/>
  <c r="H140" i="55" s="1"/>
  <c r="E140" i="55"/>
  <c r="D140" i="55"/>
  <c r="C140" i="55"/>
  <c r="A140" i="55"/>
  <c r="G139" i="55"/>
  <c r="H139" i="55" s="1"/>
  <c r="E139" i="55"/>
  <c r="D139" i="55"/>
  <c r="C139" i="55"/>
  <c r="A139" i="55"/>
  <c r="G138" i="55"/>
  <c r="H138" i="55" s="1"/>
  <c r="E138" i="55"/>
  <c r="D138" i="55"/>
  <c r="C138" i="55"/>
  <c r="A138" i="55"/>
  <c r="G137" i="55"/>
  <c r="H137" i="55" s="1"/>
  <c r="E137" i="55"/>
  <c r="D137" i="55"/>
  <c r="C137" i="55"/>
  <c r="A137" i="55"/>
  <c r="G136" i="55"/>
  <c r="H136" i="55" s="1"/>
  <c r="E136" i="55"/>
  <c r="D136" i="55"/>
  <c r="C136" i="55"/>
  <c r="A136" i="55"/>
  <c r="G135" i="55"/>
  <c r="H135" i="55" s="1"/>
  <c r="E135" i="55"/>
  <c r="D135" i="55"/>
  <c r="C135" i="55"/>
  <c r="A135" i="55"/>
  <c r="G134" i="55"/>
  <c r="H134" i="55" s="1"/>
  <c r="E134" i="55"/>
  <c r="D134" i="55"/>
  <c r="C134" i="55"/>
  <c r="A134" i="55"/>
  <c r="D133" i="55"/>
  <c r="C133" i="55"/>
  <c r="A133" i="55"/>
  <c r="G132" i="55"/>
  <c r="H132" i="55" s="1"/>
  <c r="E132" i="55"/>
  <c r="D132" i="55"/>
  <c r="C132" i="55"/>
  <c r="A132" i="55"/>
  <c r="G131" i="55"/>
  <c r="H131" i="55" s="1"/>
  <c r="E131" i="55"/>
  <c r="D131" i="55"/>
  <c r="C131" i="55"/>
  <c r="A131" i="55"/>
  <c r="G130" i="55"/>
  <c r="H130" i="55" s="1"/>
  <c r="E130" i="55"/>
  <c r="D130" i="55"/>
  <c r="C130" i="55"/>
  <c r="A130" i="55"/>
  <c r="G129" i="55"/>
  <c r="H129" i="55" s="1"/>
  <c r="E129" i="55"/>
  <c r="D129" i="55"/>
  <c r="C129" i="55"/>
  <c r="A129" i="55"/>
  <c r="G128" i="55"/>
  <c r="H128" i="55" s="1"/>
  <c r="E128" i="55"/>
  <c r="D128" i="55"/>
  <c r="C128" i="55"/>
  <c r="A128" i="55"/>
  <c r="G127" i="55"/>
  <c r="H127" i="55" s="1"/>
  <c r="E127" i="55"/>
  <c r="D127" i="55"/>
  <c r="C127" i="55"/>
  <c r="A127" i="55"/>
  <c r="G126" i="55"/>
  <c r="H126" i="55" s="1"/>
  <c r="E126" i="55"/>
  <c r="D126" i="55"/>
  <c r="C126" i="55"/>
  <c r="A126" i="55"/>
  <c r="G125" i="55"/>
  <c r="H125" i="55" s="1"/>
  <c r="E125" i="55"/>
  <c r="D125" i="55"/>
  <c r="C125" i="55"/>
  <c r="A125" i="55"/>
  <c r="G124" i="55"/>
  <c r="H124" i="55" s="1"/>
  <c r="E124" i="55"/>
  <c r="D124" i="55"/>
  <c r="C124" i="55"/>
  <c r="A124" i="55"/>
  <c r="G123" i="55"/>
  <c r="H123" i="55" s="1"/>
  <c r="E123" i="55"/>
  <c r="D123" i="55"/>
  <c r="C123" i="55"/>
  <c r="A123" i="55"/>
  <c r="G122" i="55"/>
  <c r="H122" i="55" s="1"/>
  <c r="E122" i="55"/>
  <c r="D122" i="55"/>
  <c r="C122" i="55"/>
  <c r="A122" i="55"/>
  <c r="G121" i="55"/>
  <c r="H121" i="55" s="1"/>
  <c r="E121" i="55"/>
  <c r="D121" i="55"/>
  <c r="C121" i="55"/>
  <c r="A121" i="55"/>
  <c r="G120" i="55"/>
  <c r="H120" i="55" s="1"/>
  <c r="E120" i="55"/>
  <c r="D120" i="55"/>
  <c r="C120" i="55"/>
  <c r="A120" i="55"/>
  <c r="G119" i="55"/>
  <c r="H119" i="55" s="1"/>
  <c r="E119" i="55"/>
  <c r="D119" i="55"/>
  <c r="C119" i="55"/>
  <c r="A119" i="55"/>
  <c r="G118" i="55"/>
  <c r="H118" i="55" s="1"/>
  <c r="E118" i="55"/>
  <c r="D118" i="55"/>
  <c r="C118" i="55"/>
  <c r="A118" i="55"/>
  <c r="G117" i="55"/>
  <c r="H117" i="55" s="1"/>
  <c r="E117" i="55"/>
  <c r="D117" i="55"/>
  <c r="C117" i="55"/>
  <c r="A117" i="55"/>
  <c r="G116" i="55"/>
  <c r="H116" i="55" s="1"/>
  <c r="E116" i="55"/>
  <c r="D116" i="55"/>
  <c r="C116" i="55"/>
  <c r="A116" i="55"/>
  <c r="G115" i="55"/>
  <c r="H115" i="55" s="1"/>
  <c r="E115" i="55"/>
  <c r="D115" i="55"/>
  <c r="C115" i="55"/>
  <c r="A115" i="55"/>
  <c r="G114" i="55"/>
  <c r="H114" i="55" s="1"/>
  <c r="E114" i="55"/>
  <c r="D114" i="55"/>
  <c r="C114" i="55"/>
  <c r="A114" i="55"/>
  <c r="G113" i="55"/>
  <c r="H113" i="55" s="1"/>
  <c r="E113" i="55"/>
  <c r="D113" i="55"/>
  <c r="C113" i="55"/>
  <c r="A113" i="55"/>
  <c r="G112" i="55"/>
  <c r="H112" i="55" s="1"/>
  <c r="E112" i="55"/>
  <c r="D112" i="55"/>
  <c r="C112" i="55"/>
  <c r="A112" i="55"/>
  <c r="G111" i="55"/>
  <c r="H111" i="55" s="1"/>
  <c r="E111" i="55"/>
  <c r="D111" i="55"/>
  <c r="C111" i="55"/>
  <c r="A111" i="55"/>
  <c r="G110" i="55"/>
  <c r="H110" i="55" s="1"/>
  <c r="E110" i="55"/>
  <c r="D110" i="55"/>
  <c r="C110" i="55"/>
  <c r="A110" i="55"/>
  <c r="D109" i="55"/>
  <c r="C109" i="55"/>
  <c r="A109" i="55"/>
  <c r="G108" i="55"/>
  <c r="H108" i="55" s="1"/>
  <c r="E108" i="55"/>
  <c r="D108" i="55"/>
  <c r="C108" i="55"/>
  <c r="A108" i="55"/>
  <c r="G107" i="55"/>
  <c r="H107" i="55" s="1"/>
  <c r="E107" i="55"/>
  <c r="D107" i="55"/>
  <c r="C107" i="55"/>
  <c r="A107" i="55"/>
  <c r="G106" i="55"/>
  <c r="H106" i="55" s="1"/>
  <c r="E106" i="55"/>
  <c r="D106" i="55"/>
  <c r="C106" i="55"/>
  <c r="A106" i="55"/>
  <c r="G105" i="55"/>
  <c r="H105" i="55" s="1"/>
  <c r="E105" i="55"/>
  <c r="D105" i="55"/>
  <c r="C105" i="55"/>
  <c r="A105" i="55"/>
  <c r="G104" i="55"/>
  <c r="H104" i="55" s="1"/>
  <c r="E104" i="55"/>
  <c r="D104" i="55"/>
  <c r="C104" i="55"/>
  <c r="A104" i="55"/>
  <c r="G103" i="55"/>
  <c r="H103" i="55" s="1"/>
  <c r="E103" i="55"/>
  <c r="D103" i="55"/>
  <c r="C103" i="55"/>
  <c r="A103" i="55"/>
  <c r="G102" i="55"/>
  <c r="H102" i="55" s="1"/>
  <c r="E102" i="55"/>
  <c r="D102" i="55"/>
  <c r="C102" i="55"/>
  <c r="A102" i="55"/>
  <c r="G101" i="55"/>
  <c r="H101" i="55" s="1"/>
  <c r="E101" i="55"/>
  <c r="D101" i="55"/>
  <c r="C101" i="55"/>
  <c r="A101" i="55"/>
  <c r="G100" i="55"/>
  <c r="H100" i="55" s="1"/>
  <c r="E100" i="55"/>
  <c r="D100" i="55"/>
  <c r="C100" i="55"/>
  <c r="A100" i="55"/>
  <c r="G99" i="55"/>
  <c r="H99" i="55" s="1"/>
  <c r="E99" i="55"/>
  <c r="D99" i="55"/>
  <c r="C99" i="55"/>
  <c r="A99" i="55"/>
  <c r="G98" i="55"/>
  <c r="H98" i="55" s="1"/>
  <c r="E98" i="55"/>
  <c r="D98" i="55"/>
  <c r="C98" i="55"/>
  <c r="A98" i="55"/>
  <c r="G97" i="55"/>
  <c r="H97" i="55" s="1"/>
  <c r="E97" i="55"/>
  <c r="D97" i="55"/>
  <c r="C97" i="55"/>
  <c r="A97" i="55"/>
  <c r="G96" i="55"/>
  <c r="H96" i="55" s="1"/>
  <c r="E96" i="55"/>
  <c r="D96" i="55"/>
  <c r="C96" i="55"/>
  <c r="A96" i="55"/>
  <c r="G95" i="55"/>
  <c r="H95" i="55" s="1"/>
  <c r="E95" i="55"/>
  <c r="D95" i="55"/>
  <c r="C95" i="55"/>
  <c r="A95" i="55"/>
  <c r="G94" i="55"/>
  <c r="H94" i="55" s="1"/>
  <c r="E94" i="55"/>
  <c r="D94" i="55"/>
  <c r="C94" i="55"/>
  <c r="A94" i="55"/>
  <c r="G93" i="55"/>
  <c r="H93" i="55" s="1"/>
  <c r="E93" i="55"/>
  <c r="D93" i="55"/>
  <c r="C93" i="55"/>
  <c r="A93" i="55"/>
  <c r="G92" i="55"/>
  <c r="H92" i="55" s="1"/>
  <c r="E92" i="55"/>
  <c r="D92" i="55"/>
  <c r="C92" i="55"/>
  <c r="A92" i="55"/>
  <c r="G91" i="55"/>
  <c r="H91" i="55" s="1"/>
  <c r="E91" i="55"/>
  <c r="D91" i="55"/>
  <c r="C91" i="55"/>
  <c r="A91" i="55"/>
  <c r="G90" i="55"/>
  <c r="H90" i="55" s="1"/>
  <c r="E90" i="55"/>
  <c r="D90" i="55"/>
  <c r="C90" i="55"/>
  <c r="A90" i="55"/>
  <c r="G89" i="55"/>
  <c r="H89" i="55" s="1"/>
  <c r="E89" i="55"/>
  <c r="D89" i="55"/>
  <c r="C89" i="55"/>
  <c r="A89" i="55"/>
  <c r="G88" i="55"/>
  <c r="H88" i="55" s="1"/>
  <c r="E88" i="55"/>
  <c r="D88" i="55"/>
  <c r="C88" i="55"/>
  <c r="A88" i="55"/>
  <c r="G87" i="55"/>
  <c r="H87" i="55" s="1"/>
  <c r="E87" i="55"/>
  <c r="D87" i="55"/>
  <c r="C87" i="55"/>
  <c r="A87" i="55"/>
  <c r="G86" i="55"/>
  <c r="H86" i="55" s="1"/>
  <c r="E86" i="55"/>
  <c r="D86" i="55"/>
  <c r="C86" i="55"/>
  <c r="A86" i="55"/>
  <c r="G85" i="55"/>
  <c r="H85" i="55" s="1"/>
  <c r="E85" i="55"/>
  <c r="D85" i="55"/>
  <c r="C85" i="55"/>
  <c r="A85" i="55"/>
  <c r="G84" i="55"/>
  <c r="H84" i="55" s="1"/>
  <c r="E84" i="55"/>
  <c r="D84" i="55"/>
  <c r="C84" i="55"/>
  <c r="A84" i="55"/>
  <c r="G83" i="55"/>
  <c r="H83" i="55" s="1"/>
  <c r="E83" i="55"/>
  <c r="D83" i="55"/>
  <c r="C83" i="55"/>
  <c r="A83" i="55"/>
  <c r="D82" i="55"/>
  <c r="C82" i="55"/>
  <c r="A82" i="55"/>
  <c r="G81" i="55"/>
  <c r="H81" i="55" s="1"/>
  <c r="E81" i="55"/>
  <c r="D81" i="55"/>
  <c r="C81" i="55"/>
  <c r="A81" i="55"/>
  <c r="G80" i="55"/>
  <c r="H80" i="55" s="1"/>
  <c r="E80" i="55"/>
  <c r="D80" i="55"/>
  <c r="C80" i="55"/>
  <c r="A80" i="55"/>
  <c r="G79" i="55"/>
  <c r="H79" i="55" s="1"/>
  <c r="E79" i="55"/>
  <c r="D79" i="55"/>
  <c r="C79" i="55"/>
  <c r="A79" i="55"/>
  <c r="G78" i="55"/>
  <c r="H78" i="55" s="1"/>
  <c r="E78" i="55"/>
  <c r="D78" i="55"/>
  <c r="C78" i="55"/>
  <c r="A78" i="55"/>
  <c r="G77" i="55"/>
  <c r="H77" i="55" s="1"/>
  <c r="E77" i="55"/>
  <c r="D77" i="55"/>
  <c r="C77" i="55"/>
  <c r="A77" i="55"/>
  <c r="G76" i="55"/>
  <c r="H76" i="55" s="1"/>
  <c r="E76" i="55"/>
  <c r="D76" i="55"/>
  <c r="C76" i="55"/>
  <c r="A76" i="55"/>
  <c r="G75" i="55"/>
  <c r="H75" i="55" s="1"/>
  <c r="E75" i="55"/>
  <c r="D75" i="55"/>
  <c r="C75" i="55"/>
  <c r="A75" i="55"/>
  <c r="G74" i="55"/>
  <c r="H74" i="55" s="1"/>
  <c r="E74" i="55"/>
  <c r="D74" i="55"/>
  <c r="C74" i="55"/>
  <c r="A74" i="55"/>
  <c r="G73" i="55"/>
  <c r="H73" i="55" s="1"/>
  <c r="E73" i="55"/>
  <c r="D73" i="55"/>
  <c r="C73" i="55"/>
  <c r="A73" i="55"/>
  <c r="G72" i="55"/>
  <c r="H72" i="55" s="1"/>
  <c r="E72" i="55"/>
  <c r="D72" i="55"/>
  <c r="C72" i="55"/>
  <c r="A72" i="55"/>
  <c r="G71" i="55"/>
  <c r="H71" i="55" s="1"/>
  <c r="E71" i="55"/>
  <c r="D71" i="55"/>
  <c r="C71" i="55"/>
  <c r="A71" i="55"/>
  <c r="G70" i="55"/>
  <c r="H70" i="55" s="1"/>
  <c r="E70" i="55"/>
  <c r="D70" i="55"/>
  <c r="C70" i="55"/>
  <c r="A70" i="55"/>
  <c r="G69" i="55"/>
  <c r="H69" i="55" s="1"/>
  <c r="E69" i="55"/>
  <c r="D69" i="55"/>
  <c r="C69" i="55"/>
  <c r="A69" i="55"/>
  <c r="G68" i="55"/>
  <c r="H68" i="55" s="1"/>
  <c r="E68" i="55"/>
  <c r="D68" i="55"/>
  <c r="C68" i="55"/>
  <c r="A68" i="55"/>
  <c r="G67" i="55"/>
  <c r="H67" i="55" s="1"/>
  <c r="E67" i="55"/>
  <c r="D67" i="55"/>
  <c r="C67" i="55"/>
  <c r="A67" i="55"/>
  <c r="G66" i="55"/>
  <c r="H66" i="55" s="1"/>
  <c r="E66" i="55"/>
  <c r="D66" i="55"/>
  <c r="C66" i="55"/>
  <c r="A66" i="55"/>
  <c r="G65" i="55"/>
  <c r="H65" i="55" s="1"/>
  <c r="E65" i="55"/>
  <c r="D65" i="55"/>
  <c r="C65" i="55"/>
  <c r="A65" i="55"/>
  <c r="G64" i="55"/>
  <c r="H64" i="55" s="1"/>
  <c r="E64" i="55"/>
  <c r="D64" i="55"/>
  <c r="C64" i="55"/>
  <c r="A64" i="55"/>
  <c r="G63" i="55"/>
  <c r="H63" i="55" s="1"/>
  <c r="E63" i="55"/>
  <c r="D63" i="55"/>
  <c r="C63" i="55"/>
  <c r="A63" i="55"/>
  <c r="G62" i="55"/>
  <c r="H62" i="55" s="1"/>
  <c r="E62" i="55"/>
  <c r="D62" i="55"/>
  <c r="C62" i="55"/>
  <c r="A62" i="55"/>
  <c r="G61" i="55"/>
  <c r="H61" i="55" s="1"/>
  <c r="E61" i="55"/>
  <c r="D61" i="55"/>
  <c r="C61" i="55"/>
  <c r="A61" i="55"/>
  <c r="G60" i="55"/>
  <c r="H60" i="55" s="1"/>
  <c r="E60" i="55"/>
  <c r="D60" i="55"/>
  <c r="C60" i="55"/>
  <c r="A60" i="55"/>
  <c r="G59" i="55"/>
  <c r="H59" i="55" s="1"/>
  <c r="E59" i="55"/>
  <c r="D59" i="55"/>
  <c r="C59" i="55"/>
  <c r="A59" i="55"/>
  <c r="D58" i="55"/>
  <c r="C58" i="55"/>
  <c r="A58" i="55"/>
  <c r="G57" i="55"/>
  <c r="H57" i="55" s="1"/>
  <c r="E57" i="55"/>
  <c r="D57" i="55"/>
  <c r="C57" i="55"/>
  <c r="A57" i="55"/>
  <c r="G56" i="55"/>
  <c r="H56" i="55" s="1"/>
  <c r="E56" i="55"/>
  <c r="D56" i="55"/>
  <c r="C56" i="55"/>
  <c r="A56" i="55"/>
  <c r="G55" i="55"/>
  <c r="H55" i="55" s="1"/>
  <c r="E55" i="55"/>
  <c r="D55" i="55"/>
  <c r="C55" i="55"/>
  <c r="A55" i="55"/>
  <c r="G54" i="55"/>
  <c r="H54" i="55" s="1"/>
  <c r="E54" i="55"/>
  <c r="D54" i="55"/>
  <c r="C54" i="55"/>
  <c r="A54" i="55"/>
  <c r="G53" i="55"/>
  <c r="H53" i="55" s="1"/>
  <c r="E53" i="55"/>
  <c r="D53" i="55"/>
  <c r="C53" i="55"/>
  <c r="A53" i="55"/>
  <c r="G52" i="55"/>
  <c r="H52" i="55" s="1"/>
  <c r="E52" i="55"/>
  <c r="D52" i="55"/>
  <c r="C52" i="55"/>
  <c r="A52" i="55"/>
  <c r="G51" i="55"/>
  <c r="H51" i="55" s="1"/>
  <c r="E51" i="55"/>
  <c r="D51" i="55"/>
  <c r="C51" i="55"/>
  <c r="A51" i="55"/>
  <c r="G50" i="55"/>
  <c r="H50" i="55" s="1"/>
  <c r="E50" i="55"/>
  <c r="D50" i="55"/>
  <c r="C50" i="55"/>
  <c r="A50" i="55"/>
  <c r="G49" i="55"/>
  <c r="H49" i="55" s="1"/>
  <c r="E49" i="55"/>
  <c r="D49" i="55"/>
  <c r="C49" i="55"/>
  <c r="A49" i="55"/>
  <c r="G48" i="55"/>
  <c r="H48" i="55" s="1"/>
  <c r="E48" i="55"/>
  <c r="D48" i="55"/>
  <c r="C48" i="55"/>
  <c r="A48" i="55"/>
  <c r="G47" i="55"/>
  <c r="H47" i="55" s="1"/>
  <c r="E47" i="55"/>
  <c r="D47" i="55"/>
  <c r="C47" i="55"/>
  <c r="A47" i="55"/>
  <c r="G46" i="55"/>
  <c r="H46" i="55" s="1"/>
  <c r="E46" i="55"/>
  <c r="D46" i="55"/>
  <c r="C46" i="55"/>
  <c r="A46" i="55"/>
  <c r="G45" i="55"/>
  <c r="H45" i="55" s="1"/>
  <c r="E45" i="55"/>
  <c r="D45" i="55"/>
  <c r="C45" i="55"/>
  <c r="A45" i="55"/>
  <c r="G44" i="55"/>
  <c r="H44" i="55" s="1"/>
  <c r="E44" i="55"/>
  <c r="D44" i="55"/>
  <c r="C44" i="55"/>
  <c r="A44" i="55"/>
  <c r="G43" i="55"/>
  <c r="H43" i="55" s="1"/>
  <c r="E43" i="55"/>
  <c r="D43" i="55"/>
  <c r="C43" i="55"/>
  <c r="A43" i="55"/>
  <c r="G42" i="55"/>
  <c r="H42" i="55" s="1"/>
  <c r="E42" i="55"/>
  <c r="D42" i="55"/>
  <c r="C42" i="55"/>
  <c r="A42" i="55"/>
  <c r="G41" i="55"/>
  <c r="H41" i="55" s="1"/>
  <c r="E41" i="55"/>
  <c r="D41" i="55"/>
  <c r="C41" i="55"/>
  <c r="A41" i="55"/>
  <c r="G40" i="55"/>
  <c r="H40" i="55" s="1"/>
  <c r="E40" i="55"/>
  <c r="D40" i="55"/>
  <c r="C40" i="55"/>
  <c r="A40" i="55"/>
  <c r="G39" i="55"/>
  <c r="H39" i="55" s="1"/>
  <c r="E39" i="55"/>
  <c r="D39" i="55"/>
  <c r="C39" i="55"/>
  <c r="A39" i="55"/>
  <c r="G38" i="55"/>
  <c r="H38" i="55" s="1"/>
  <c r="E38" i="55"/>
  <c r="D38" i="55"/>
  <c r="C38" i="55"/>
  <c r="A38" i="55"/>
  <c r="G37" i="55"/>
  <c r="H37" i="55" s="1"/>
  <c r="E37" i="55"/>
  <c r="D37" i="55"/>
  <c r="C37" i="55"/>
  <c r="A37" i="55"/>
  <c r="G36" i="55"/>
  <c r="H36" i="55" s="1"/>
  <c r="E36" i="55"/>
  <c r="D36" i="55"/>
  <c r="C36" i="55"/>
  <c r="A36" i="55"/>
  <c r="G35" i="55"/>
  <c r="H35" i="55" s="1"/>
  <c r="E35" i="55"/>
  <c r="D35" i="55"/>
  <c r="C35" i="55"/>
  <c r="A35" i="55"/>
  <c r="G34" i="55"/>
  <c r="H34" i="55" s="1"/>
  <c r="E34" i="55"/>
  <c r="D34" i="55"/>
  <c r="C34" i="55"/>
  <c r="A34" i="55"/>
  <c r="G33" i="55"/>
  <c r="H33" i="55" s="1"/>
  <c r="E33" i="55"/>
  <c r="D33" i="55"/>
  <c r="C33" i="55"/>
  <c r="A33" i="55"/>
  <c r="D32" i="55"/>
  <c r="C32" i="55"/>
  <c r="A32" i="55"/>
  <c r="G31" i="55"/>
  <c r="H31" i="55" s="1"/>
  <c r="E31" i="55"/>
  <c r="D31" i="55"/>
  <c r="C31" i="55"/>
  <c r="A31" i="55"/>
  <c r="G30" i="55"/>
  <c r="H30" i="55" s="1"/>
  <c r="E30" i="55"/>
  <c r="D30" i="55"/>
  <c r="C30" i="55"/>
  <c r="A30" i="55"/>
  <c r="G29" i="55"/>
  <c r="H29" i="55" s="1"/>
  <c r="E29" i="55"/>
  <c r="D29" i="55"/>
  <c r="C29" i="55"/>
  <c r="A29" i="55"/>
  <c r="G28" i="55"/>
  <c r="H28" i="55" s="1"/>
  <c r="E28" i="55"/>
  <c r="D28" i="55"/>
  <c r="C28" i="55"/>
  <c r="A28" i="55"/>
  <c r="G27" i="55"/>
  <c r="H27" i="55" s="1"/>
  <c r="E27" i="55"/>
  <c r="D27" i="55"/>
  <c r="C27" i="55"/>
  <c r="A27" i="55"/>
  <c r="G26" i="55"/>
  <c r="H26" i="55" s="1"/>
  <c r="E26" i="55"/>
  <c r="D26" i="55"/>
  <c r="C26" i="55"/>
  <c r="A26" i="55"/>
  <c r="G25" i="55"/>
  <c r="H25" i="55" s="1"/>
  <c r="E25" i="55"/>
  <c r="D25" i="55"/>
  <c r="C25" i="55"/>
  <c r="A25" i="55"/>
  <c r="G24" i="55"/>
  <c r="H24" i="55" s="1"/>
  <c r="E24" i="55"/>
  <c r="D24" i="55"/>
  <c r="C24" i="55"/>
  <c r="A24" i="55"/>
  <c r="G23" i="55"/>
  <c r="H23" i="55" s="1"/>
  <c r="E23" i="55"/>
  <c r="D23" i="55"/>
  <c r="C23" i="55"/>
  <c r="A23" i="55"/>
  <c r="G22" i="55"/>
  <c r="H22" i="55" s="1"/>
  <c r="E22" i="55"/>
  <c r="D22" i="55"/>
  <c r="C22" i="55"/>
  <c r="A22" i="55"/>
  <c r="G21" i="55"/>
  <c r="H21" i="55" s="1"/>
  <c r="E21" i="55"/>
  <c r="D21" i="55"/>
  <c r="C21" i="55"/>
  <c r="A21" i="55"/>
  <c r="G20" i="55"/>
  <c r="H20" i="55" s="1"/>
  <c r="E20" i="55"/>
  <c r="D20" i="55"/>
  <c r="C20" i="55"/>
  <c r="A20" i="55"/>
  <c r="G19" i="55"/>
  <c r="H19" i="55" s="1"/>
  <c r="E19" i="55"/>
  <c r="D19" i="55"/>
  <c r="C19" i="55"/>
  <c r="A19" i="55"/>
  <c r="G18" i="55"/>
  <c r="H18" i="55" s="1"/>
  <c r="E18" i="55"/>
  <c r="D18" i="55"/>
  <c r="C18" i="55"/>
  <c r="A18" i="55"/>
  <c r="G17" i="55"/>
  <c r="H17" i="55" s="1"/>
  <c r="E17" i="55"/>
  <c r="D17" i="55"/>
  <c r="C17" i="55"/>
  <c r="A17" i="55"/>
  <c r="G16" i="55"/>
  <c r="H16" i="55" s="1"/>
  <c r="E16" i="55"/>
  <c r="D16" i="55"/>
  <c r="C16" i="55"/>
  <c r="A16" i="55"/>
  <c r="G15" i="55"/>
  <c r="H15" i="55" s="1"/>
  <c r="E15" i="55"/>
  <c r="D15" i="55"/>
  <c r="C15" i="55"/>
  <c r="A15" i="55"/>
  <c r="G14" i="55"/>
  <c r="H14" i="55" s="1"/>
  <c r="E14" i="55"/>
  <c r="D14" i="55"/>
  <c r="C14" i="55"/>
  <c r="A14" i="55"/>
  <c r="G13" i="55"/>
  <c r="H13" i="55" s="1"/>
  <c r="E13" i="55"/>
  <c r="D13" i="55"/>
  <c r="C13" i="55"/>
  <c r="A13" i="55"/>
  <c r="G12" i="55"/>
  <c r="H12" i="55" s="1"/>
  <c r="E12" i="55"/>
  <c r="D12" i="55"/>
  <c r="C12" i="55"/>
  <c r="A12" i="55"/>
  <c r="G11" i="55"/>
  <c r="H11" i="55" s="1"/>
  <c r="E11" i="55"/>
  <c r="D11" i="55"/>
  <c r="C11" i="55"/>
  <c r="A11" i="55"/>
  <c r="G10" i="55"/>
  <c r="H10" i="55" s="1"/>
  <c r="E10" i="55"/>
  <c r="D10" i="55"/>
  <c r="C10" i="55"/>
  <c r="A10" i="55"/>
  <c r="G9" i="55"/>
  <c r="H9" i="55" s="1"/>
  <c r="E9" i="55"/>
  <c r="D9" i="55"/>
  <c r="C9" i="55"/>
  <c r="A9" i="55"/>
  <c r="D8" i="55"/>
  <c r="C8" i="55"/>
  <c r="A8" i="55"/>
  <c r="D7" i="55"/>
  <c r="C7" i="55"/>
  <c r="D6" i="55"/>
  <c r="C6" i="55"/>
  <c r="I5" i="55"/>
  <c r="B5" i="55"/>
  <c r="A5" i="55"/>
  <c r="F282" i="54"/>
  <c r="F281" i="54"/>
  <c r="B4" i="54"/>
  <c r="G520" i="54"/>
  <c r="H520" i="54" s="1"/>
  <c r="H519" i="54" s="1"/>
  <c r="E520" i="54"/>
  <c r="D520" i="54"/>
  <c r="C520" i="54"/>
  <c r="A520" i="54"/>
  <c r="D519" i="54"/>
  <c r="C519" i="54"/>
  <c r="G518" i="54"/>
  <c r="H518" i="54" s="1"/>
  <c r="E518" i="54"/>
  <c r="D518" i="54"/>
  <c r="C518" i="54"/>
  <c r="A518" i="54"/>
  <c r="G517" i="54"/>
  <c r="H517" i="54" s="1"/>
  <c r="E517" i="54"/>
  <c r="D517" i="54"/>
  <c r="C517" i="54"/>
  <c r="A517" i="54"/>
  <c r="G516" i="54"/>
  <c r="H516" i="54" s="1"/>
  <c r="E516" i="54"/>
  <c r="D516" i="54"/>
  <c r="C516" i="54"/>
  <c r="A516" i="54"/>
  <c r="D515" i="54"/>
  <c r="C515" i="54"/>
  <c r="G514" i="54"/>
  <c r="H514" i="54" s="1"/>
  <c r="E514" i="54"/>
  <c r="D514" i="54"/>
  <c r="C514" i="54"/>
  <c r="A514" i="54"/>
  <c r="G513" i="54"/>
  <c r="H513" i="54" s="1"/>
  <c r="E513" i="54"/>
  <c r="D513" i="54"/>
  <c r="C513" i="54"/>
  <c r="A513" i="54"/>
  <c r="G512" i="54"/>
  <c r="H512" i="54" s="1"/>
  <c r="E512" i="54"/>
  <c r="D512" i="54"/>
  <c r="C512" i="54"/>
  <c r="A512" i="54"/>
  <c r="G511" i="54"/>
  <c r="H511" i="54" s="1"/>
  <c r="E511" i="54"/>
  <c r="D511" i="54"/>
  <c r="C511" i="54"/>
  <c r="A511" i="54"/>
  <c r="G510" i="54"/>
  <c r="H510" i="54" s="1"/>
  <c r="E510" i="54"/>
  <c r="D510" i="54"/>
  <c r="C510" i="54"/>
  <c r="A510" i="54"/>
  <c r="G509" i="54"/>
  <c r="H509" i="54" s="1"/>
  <c r="E509" i="54"/>
  <c r="D509" i="54"/>
  <c r="C509" i="54"/>
  <c r="A509" i="54"/>
  <c r="G508" i="54"/>
  <c r="H508" i="54" s="1"/>
  <c r="E508" i="54"/>
  <c r="D508" i="54"/>
  <c r="C508" i="54"/>
  <c r="A508" i="54"/>
  <c r="G507" i="54"/>
  <c r="H507" i="54" s="1"/>
  <c r="E507" i="54"/>
  <c r="D507" i="54"/>
  <c r="C507" i="54"/>
  <c r="A507" i="54"/>
  <c r="G506" i="54"/>
  <c r="H506" i="54" s="1"/>
  <c r="E506" i="54"/>
  <c r="D506" i="54"/>
  <c r="C506" i="54"/>
  <c r="A506" i="54"/>
  <c r="G505" i="54"/>
  <c r="H505" i="54" s="1"/>
  <c r="E505" i="54"/>
  <c r="D505" i="54"/>
  <c r="C505" i="54"/>
  <c r="A505" i="54"/>
  <c r="G504" i="54"/>
  <c r="H504" i="54" s="1"/>
  <c r="E504" i="54"/>
  <c r="D504" i="54"/>
  <c r="C504" i="54"/>
  <c r="A504" i="54"/>
  <c r="G503" i="54"/>
  <c r="H503" i="54" s="1"/>
  <c r="E503" i="54"/>
  <c r="D503" i="54"/>
  <c r="C503" i="54"/>
  <c r="A503" i="54"/>
  <c r="G502" i="54"/>
  <c r="H502" i="54" s="1"/>
  <c r="E502" i="54"/>
  <c r="D502" i="54"/>
  <c r="C502" i="54"/>
  <c r="A502" i="54"/>
  <c r="G501" i="54"/>
  <c r="H501" i="54" s="1"/>
  <c r="E501" i="54"/>
  <c r="D501" i="54"/>
  <c r="C501" i="54"/>
  <c r="A501" i="54"/>
  <c r="G500" i="54"/>
  <c r="H500" i="54" s="1"/>
  <c r="E500" i="54"/>
  <c r="D500" i="54"/>
  <c r="C500" i="54"/>
  <c r="A500" i="54"/>
  <c r="G499" i="54"/>
  <c r="H499" i="54" s="1"/>
  <c r="E499" i="54"/>
  <c r="D499" i="54"/>
  <c r="C499" i="54"/>
  <c r="A499" i="54"/>
  <c r="G498" i="54"/>
  <c r="H498" i="54" s="1"/>
  <c r="E498" i="54"/>
  <c r="D498" i="54"/>
  <c r="C498" i="54"/>
  <c r="A498" i="54"/>
  <c r="G497" i="54"/>
  <c r="H497" i="54" s="1"/>
  <c r="E497" i="54"/>
  <c r="D497" i="54"/>
  <c r="C497" i="54"/>
  <c r="A497" i="54"/>
  <c r="G496" i="54"/>
  <c r="H496" i="54" s="1"/>
  <c r="E496" i="54"/>
  <c r="D496" i="54"/>
  <c r="C496" i="54"/>
  <c r="A496" i="54"/>
  <c r="G495" i="54"/>
  <c r="H495" i="54" s="1"/>
  <c r="E495" i="54"/>
  <c r="D495" i="54"/>
  <c r="C495" i="54"/>
  <c r="A495" i="54"/>
  <c r="G494" i="54"/>
  <c r="H494" i="54" s="1"/>
  <c r="E494" i="54"/>
  <c r="D494" i="54"/>
  <c r="C494" i="54"/>
  <c r="A494" i="54"/>
  <c r="G493" i="54"/>
  <c r="H493" i="54" s="1"/>
  <c r="E493" i="54"/>
  <c r="D493" i="54"/>
  <c r="C493" i="54"/>
  <c r="A493" i="54"/>
  <c r="G492" i="54"/>
  <c r="H492" i="54" s="1"/>
  <c r="E492" i="54"/>
  <c r="D492" i="54"/>
  <c r="C492" i="54"/>
  <c r="A492" i="54"/>
  <c r="G491" i="54"/>
  <c r="H491" i="54" s="1"/>
  <c r="E491" i="54"/>
  <c r="D491" i="54"/>
  <c r="C491" i="54"/>
  <c r="A491" i="54"/>
  <c r="G490" i="54"/>
  <c r="H490" i="54" s="1"/>
  <c r="E490" i="54"/>
  <c r="D490" i="54"/>
  <c r="C490" i="54"/>
  <c r="A490" i="54"/>
  <c r="D489" i="54"/>
  <c r="C489" i="54"/>
  <c r="A489" i="54"/>
  <c r="D488" i="54"/>
  <c r="C488" i="54"/>
  <c r="D487" i="54"/>
  <c r="C487" i="54"/>
  <c r="A485" i="54"/>
  <c r="A483" i="54"/>
  <c r="G482" i="54"/>
  <c r="H482" i="54" s="1"/>
  <c r="E482" i="54"/>
  <c r="D482" i="54"/>
  <c r="C482" i="54"/>
  <c r="A482" i="54"/>
  <c r="D481" i="54"/>
  <c r="C481" i="54"/>
  <c r="A477" i="54"/>
  <c r="G476" i="54"/>
  <c r="H476" i="54" s="1"/>
  <c r="E476" i="54"/>
  <c r="A476" i="54"/>
  <c r="G474" i="54"/>
  <c r="H474" i="54" s="1"/>
  <c r="E474" i="54"/>
  <c r="D474" i="54"/>
  <c r="C474" i="54"/>
  <c r="A474" i="54"/>
  <c r="D473" i="54"/>
  <c r="C473" i="54"/>
  <c r="A471" i="54"/>
  <c r="A468" i="54"/>
  <c r="G467" i="54"/>
  <c r="H467" i="54" s="1"/>
  <c r="E467" i="54"/>
  <c r="D467" i="54"/>
  <c r="C467" i="54"/>
  <c r="A467" i="54"/>
  <c r="D466" i="54"/>
  <c r="C466" i="54"/>
  <c r="G458" i="54"/>
  <c r="H458" i="54" s="1"/>
  <c r="D458" i="54"/>
  <c r="C458" i="54"/>
  <c r="A458" i="54"/>
  <c r="G457" i="54"/>
  <c r="H457" i="54" s="1"/>
  <c r="E457" i="54"/>
  <c r="D457" i="54"/>
  <c r="C457" i="54"/>
  <c r="A457" i="54"/>
  <c r="G456" i="54"/>
  <c r="H456" i="54" s="1"/>
  <c r="E456" i="54"/>
  <c r="D456" i="54"/>
  <c r="C456" i="54"/>
  <c r="A456" i="54"/>
  <c r="G455" i="54"/>
  <c r="H455" i="54" s="1"/>
  <c r="E455" i="54"/>
  <c r="D455" i="54"/>
  <c r="C455" i="54"/>
  <c r="A455" i="54"/>
  <c r="G431" i="54"/>
  <c r="H431" i="54" s="1"/>
  <c r="D431" i="54"/>
  <c r="C431" i="54"/>
  <c r="A431" i="54"/>
  <c r="G430" i="54"/>
  <c r="H430" i="54" s="1"/>
  <c r="E430" i="54"/>
  <c r="D430" i="54"/>
  <c r="C430" i="54"/>
  <c r="A430" i="54"/>
  <c r="G429" i="54"/>
  <c r="H429" i="54" s="1"/>
  <c r="E429" i="54"/>
  <c r="D429" i="54"/>
  <c r="C429" i="54"/>
  <c r="A429" i="54"/>
  <c r="G428" i="54"/>
  <c r="H428" i="54" s="1"/>
  <c r="E428" i="54"/>
  <c r="D428" i="54"/>
  <c r="C428" i="54"/>
  <c r="A428" i="54"/>
  <c r="D427" i="54"/>
  <c r="C427" i="54"/>
  <c r="D426" i="54"/>
  <c r="C426" i="54"/>
  <c r="G424" i="54"/>
  <c r="H424" i="54" s="1"/>
  <c r="E424" i="54"/>
  <c r="D424" i="54"/>
  <c r="C424" i="54"/>
  <c r="A424" i="54"/>
  <c r="G423" i="54"/>
  <c r="H423" i="54" s="1"/>
  <c r="E423" i="54"/>
  <c r="D423" i="54"/>
  <c r="C423" i="54"/>
  <c r="A423" i="54"/>
  <c r="G422" i="54"/>
  <c r="H422" i="54" s="1"/>
  <c r="E422" i="54"/>
  <c r="D422" i="54"/>
  <c r="C422" i="54"/>
  <c r="A422" i="54"/>
  <c r="G421" i="54"/>
  <c r="H421" i="54" s="1"/>
  <c r="E421" i="54"/>
  <c r="D421" i="54"/>
  <c r="C421" i="54"/>
  <c r="A421" i="54"/>
  <c r="G419" i="54"/>
  <c r="H419" i="54" s="1"/>
  <c r="E419" i="54"/>
  <c r="D419" i="54"/>
  <c r="C419" i="54"/>
  <c r="A419" i="54"/>
  <c r="G418" i="54"/>
  <c r="H418" i="54" s="1"/>
  <c r="E418" i="54"/>
  <c r="D418" i="54"/>
  <c r="C418" i="54"/>
  <c r="A418" i="54"/>
  <c r="G417" i="54"/>
  <c r="H417" i="54" s="1"/>
  <c r="E417" i="54"/>
  <c r="D417" i="54"/>
  <c r="C417" i="54"/>
  <c r="A417" i="54"/>
  <c r="G416" i="54"/>
  <c r="H416" i="54" s="1"/>
  <c r="E416" i="54"/>
  <c r="D416" i="54"/>
  <c r="C416" i="54"/>
  <c r="A416" i="54"/>
  <c r="D415" i="54"/>
  <c r="C415" i="54"/>
  <c r="G409" i="54"/>
  <c r="H409" i="54" s="1"/>
  <c r="E409" i="54"/>
  <c r="D409" i="54"/>
  <c r="C409" i="54"/>
  <c r="A409" i="54"/>
  <c r="G408" i="54"/>
  <c r="H408" i="54" s="1"/>
  <c r="E408" i="54"/>
  <c r="D408" i="54"/>
  <c r="C408" i="54"/>
  <c r="A408" i="54"/>
  <c r="D407" i="54"/>
  <c r="C407" i="54"/>
  <c r="G406" i="54"/>
  <c r="H406" i="54" s="1"/>
  <c r="E406" i="54"/>
  <c r="D406" i="54"/>
  <c r="C406" i="54"/>
  <c r="A406" i="54"/>
  <c r="G404" i="54"/>
  <c r="H404" i="54" s="1"/>
  <c r="E404" i="54"/>
  <c r="D404" i="54"/>
  <c r="C404" i="54"/>
  <c r="A404" i="54"/>
  <c r="G403" i="54"/>
  <c r="H403" i="54" s="1"/>
  <c r="E403" i="54"/>
  <c r="D403" i="54"/>
  <c r="C403" i="54"/>
  <c r="A403" i="54"/>
  <c r="G402" i="54"/>
  <c r="H402" i="54" s="1"/>
  <c r="E402" i="54"/>
  <c r="D402" i="54"/>
  <c r="C402" i="54"/>
  <c r="A402" i="54"/>
  <c r="G401" i="54"/>
  <c r="H401" i="54" s="1"/>
  <c r="E401" i="54"/>
  <c r="D401" i="54"/>
  <c r="C401" i="54"/>
  <c r="A401" i="54"/>
  <c r="D400" i="54"/>
  <c r="C400" i="54"/>
  <c r="G399" i="54"/>
  <c r="H399" i="54" s="1"/>
  <c r="E399" i="54"/>
  <c r="D399" i="54"/>
  <c r="C399" i="54"/>
  <c r="A399" i="54"/>
  <c r="G398" i="54"/>
  <c r="H398" i="54" s="1"/>
  <c r="E398" i="54"/>
  <c r="D398" i="54"/>
  <c r="C398" i="54"/>
  <c r="A398" i="54"/>
  <c r="G374" i="54"/>
  <c r="H374" i="54" s="1"/>
  <c r="D374" i="54"/>
  <c r="C374" i="54"/>
  <c r="A374" i="54"/>
  <c r="D373" i="54"/>
  <c r="C373" i="54"/>
  <c r="D362" i="54"/>
  <c r="C362" i="54"/>
  <c r="D361" i="54"/>
  <c r="C361" i="54"/>
  <c r="G359" i="54"/>
  <c r="H359" i="54" s="1"/>
  <c r="E359" i="54"/>
  <c r="D359" i="54"/>
  <c r="C359" i="54"/>
  <c r="A359" i="54"/>
  <c r="G358" i="54"/>
  <c r="H358" i="54" s="1"/>
  <c r="E358" i="54"/>
  <c r="D358" i="54"/>
  <c r="C358" i="54"/>
  <c r="A358" i="54"/>
  <c r="D357" i="54"/>
  <c r="C357" i="54"/>
  <c r="D356" i="54"/>
  <c r="C356" i="54"/>
  <c r="G354" i="54"/>
  <c r="H354" i="54" s="1"/>
  <c r="G351" i="54"/>
  <c r="H351" i="54" s="1"/>
  <c r="G349" i="54"/>
  <c r="H349" i="54" s="1"/>
  <c r="G347" i="54"/>
  <c r="H347" i="54" s="1"/>
  <c r="G345" i="54"/>
  <c r="H345" i="54" s="1"/>
  <c r="G342" i="54"/>
  <c r="H342" i="54" s="1"/>
  <c r="D341" i="54"/>
  <c r="C341" i="54"/>
  <c r="D340" i="54"/>
  <c r="C340" i="54"/>
  <c r="G338" i="54"/>
  <c r="H338" i="54" s="1"/>
  <c r="E338" i="54"/>
  <c r="D338" i="54"/>
  <c r="C338" i="54"/>
  <c r="A338" i="54"/>
  <c r="G337" i="54"/>
  <c r="H337" i="54" s="1"/>
  <c r="E337" i="54"/>
  <c r="D337" i="54"/>
  <c r="C337" i="54"/>
  <c r="A337" i="54"/>
  <c r="G336" i="54"/>
  <c r="H336" i="54" s="1"/>
  <c r="E336" i="54"/>
  <c r="D336" i="54"/>
  <c r="C336" i="54"/>
  <c r="A336" i="54"/>
  <c r="D335" i="54"/>
  <c r="C335" i="54"/>
  <c r="G334" i="54"/>
  <c r="H334" i="54" s="1"/>
  <c r="E334" i="54"/>
  <c r="D334" i="54"/>
  <c r="C334" i="54"/>
  <c r="A334" i="54"/>
  <c r="G333" i="54"/>
  <c r="H333" i="54" s="1"/>
  <c r="E333" i="54"/>
  <c r="D333" i="54"/>
  <c r="C333" i="54"/>
  <c r="A333" i="54"/>
  <c r="G332" i="54"/>
  <c r="H332" i="54" s="1"/>
  <c r="E332" i="54"/>
  <c r="D332" i="54"/>
  <c r="C332" i="54"/>
  <c r="A332" i="54"/>
  <c r="G331" i="54"/>
  <c r="H331" i="54" s="1"/>
  <c r="E331" i="54"/>
  <c r="D331" i="54"/>
  <c r="C331" i="54"/>
  <c r="A331" i="54"/>
  <c r="D330" i="54"/>
  <c r="C330" i="54"/>
  <c r="G329" i="54"/>
  <c r="H329" i="54" s="1"/>
  <c r="E329" i="54"/>
  <c r="D329" i="54"/>
  <c r="C329" i="54"/>
  <c r="A329" i="54"/>
  <c r="G328" i="54"/>
  <c r="H328" i="54" s="1"/>
  <c r="E328" i="54"/>
  <c r="D328" i="54"/>
  <c r="C328" i="54"/>
  <c r="A328" i="54"/>
  <c r="G326" i="54"/>
  <c r="H326" i="54" s="1"/>
  <c r="E326" i="54"/>
  <c r="D326" i="54"/>
  <c r="C326" i="54"/>
  <c r="A326" i="54"/>
  <c r="G325" i="54"/>
  <c r="H325" i="54" s="1"/>
  <c r="E325" i="54"/>
  <c r="D325" i="54"/>
  <c r="C325" i="54"/>
  <c r="A325" i="54"/>
  <c r="G324" i="54"/>
  <c r="H324" i="54" s="1"/>
  <c r="E324" i="54"/>
  <c r="D324" i="54"/>
  <c r="C324" i="54"/>
  <c r="A324" i="54"/>
  <c r="G323" i="54"/>
  <c r="H323" i="54" s="1"/>
  <c r="E323" i="54"/>
  <c r="D323" i="54"/>
  <c r="C323" i="54"/>
  <c r="A323" i="54"/>
  <c r="G322" i="54"/>
  <c r="H322" i="54" s="1"/>
  <c r="E322" i="54"/>
  <c r="D322" i="54"/>
  <c r="C322" i="54"/>
  <c r="A322" i="54"/>
  <c r="G321" i="54"/>
  <c r="H321" i="54" s="1"/>
  <c r="E321" i="54"/>
  <c r="D321" i="54"/>
  <c r="C321" i="54"/>
  <c r="A321" i="54"/>
  <c r="G320" i="54"/>
  <c r="H320" i="54" s="1"/>
  <c r="E320" i="54"/>
  <c r="D320" i="54"/>
  <c r="C320" i="54"/>
  <c r="A320" i="54"/>
  <c r="D319" i="54"/>
  <c r="C319" i="54"/>
  <c r="G318" i="54"/>
  <c r="H318" i="54" s="1"/>
  <c r="E318" i="54"/>
  <c r="D318" i="54"/>
  <c r="C318" i="54"/>
  <c r="A318" i="54"/>
  <c r="G316" i="54"/>
  <c r="H316" i="54" s="1"/>
  <c r="E316" i="54"/>
  <c r="D316" i="54"/>
  <c r="C316" i="54"/>
  <c r="A316" i="54"/>
  <c r="G315" i="54"/>
  <c r="H315" i="54" s="1"/>
  <c r="E315" i="54"/>
  <c r="D315" i="54"/>
  <c r="C315" i="54"/>
  <c r="A315" i="54"/>
  <c r="G314" i="54"/>
  <c r="H314" i="54" s="1"/>
  <c r="E314" i="54"/>
  <c r="D314" i="54"/>
  <c r="C314" i="54"/>
  <c r="A314" i="54"/>
  <c r="G313" i="54"/>
  <c r="H313" i="54" s="1"/>
  <c r="E313" i="54"/>
  <c r="D313" i="54"/>
  <c r="C313" i="54"/>
  <c r="A313" i="54"/>
  <c r="D312" i="54"/>
  <c r="C312" i="54"/>
  <c r="D311" i="54"/>
  <c r="C311" i="54"/>
  <c r="G309" i="54"/>
  <c r="H309" i="54" s="1"/>
  <c r="E309" i="54"/>
  <c r="D309" i="54"/>
  <c r="C309" i="54"/>
  <c r="A309" i="54"/>
  <c r="G306" i="54"/>
  <c r="H306" i="54" s="1"/>
  <c r="E306" i="54"/>
  <c r="D306" i="54"/>
  <c r="C306" i="54"/>
  <c r="A306" i="54"/>
  <c r="G305" i="54"/>
  <c r="H305" i="54" s="1"/>
  <c r="E305" i="54"/>
  <c r="D305" i="54"/>
  <c r="C305" i="54"/>
  <c r="A305" i="54"/>
  <c r="G304" i="54"/>
  <c r="H304" i="54" s="1"/>
  <c r="E304" i="54"/>
  <c r="D304" i="54"/>
  <c r="C304" i="54"/>
  <c r="A304" i="54"/>
  <c r="G303" i="54"/>
  <c r="H303" i="54" s="1"/>
  <c r="E303" i="54"/>
  <c r="D303" i="54"/>
  <c r="C303" i="54"/>
  <c r="A303" i="54"/>
  <c r="G302" i="54"/>
  <c r="H302" i="54" s="1"/>
  <c r="E302" i="54"/>
  <c r="D302" i="54"/>
  <c r="C302" i="54"/>
  <c r="A302" i="54"/>
  <c r="G301" i="54"/>
  <c r="H301" i="54" s="1"/>
  <c r="E301" i="54"/>
  <c r="D301" i="54"/>
  <c r="C301" i="54"/>
  <c r="A301" i="54"/>
  <c r="G300" i="54"/>
  <c r="H300" i="54" s="1"/>
  <c r="E300" i="54"/>
  <c r="D300" i="54"/>
  <c r="C300" i="54"/>
  <c r="A300" i="54"/>
  <c r="G299" i="54"/>
  <c r="H299" i="54" s="1"/>
  <c r="E299" i="54"/>
  <c r="D299" i="54"/>
  <c r="C299" i="54"/>
  <c r="A299" i="54"/>
  <c r="G298" i="54"/>
  <c r="H298" i="54" s="1"/>
  <c r="E298" i="54"/>
  <c r="D298" i="54"/>
  <c r="C298" i="54"/>
  <c r="A298" i="54"/>
  <c r="G297" i="54"/>
  <c r="H297" i="54" s="1"/>
  <c r="E297" i="54"/>
  <c r="D297" i="54"/>
  <c r="C297" i="54"/>
  <c r="A297" i="54"/>
  <c r="G296" i="54"/>
  <c r="H296" i="54" s="1"/>
  <c r="E296" i="54"/>
  <c r="D296" i="54"/>
  <c r="C296" i="54"/>
  <c r="A296" i="54"/>
  <c r="G295" i="54"/>
  <c r="H295" i="54" s="1"/>
  <c r="E295" i="54"/>
  <c r="D295" i="54"/>
  <c r="C295" i="54"/>
  <c r="A295" i="54"/>
  <c r="D294" i="54"/>
  <c r="C294" i="54"/>
  <c r="G293" i="54"/>
  <c r="H293" i="54" s="1"/>
  <c r="A293" i="54"/>
  <c r="G292" i="54"/>
  <c r="H292" i="54" s="1"/>
  <c r="A292" i="54"/>
  <c r="G291" i="54"/>
  <c r="H291" i="54" s="1"/>
  <c r="A291" i="54"/>
  <c r="G290" i="54"/>
  <c r="H290" i="54" s="1"/>
  <c r="A290" i="54"/>
  <c r="G287" i="54"/>
  <c r="H287" i="54" s="1"/>
  <c r="A287" i="54"/>
  <c r="G285" i="54"/>
  <c r="H285" i="54" s="1"/>
  <c r="E285" i="54"/>
  <c r="D285" i="54"/>
  <c r="C285" i="54"/>
  <c r="A285" i="54"/>
  <c r="D284" i="54"/>
  <c r="C284" i="54"/>
  <c r="G283" i="54"/>
  <c r="H283" i="54" s="1"/>
  <c r="E283" i="54"/>
  <c r="D283" i="54"/>
  <c r="A283" i="54"/>
  <c r="G282" i="54"/>
  <c r="E282" i="54"/>
  <c r="D282" i="54"/>
  <c r="A282" i="54"/>
  <c r="G281" i="54"/>
  <c r="E281" i="54"/>
  <c r="D281" i="54"/>
  <c r="A281" i="54"/>
  <c r="G280" i="54"/>
  <c r="H280" i="54" s="1"/>
  <c r="E280" i="54"/>
  <c r="D280" i="54"/>
  <c r="A280" i="54"/>
  <c r="G279" i="54"/>
  <c r="H279" i="54" s="1"/>
  <c r="E279" i="54"/>
  <c r="D279" i="54"/>
  <c r="A279" i="54"/>
  <c r="G278" i="54"/>
  <c r="H278" i="54" s="1"/>
  <c r="E278" i="54"/>
  <c r="D278" i="54"/>
  <c r="C278" i="54"/>
  <c r="A278" i="54"/>
  <c r="D277" i="54"/>
  <c r="C277" i="54"/>
  <c r="A271" i="54"/>
  <c r="E270" i="54"/>
  <c r="D270" i="54"/>
  <c r="C270" i="54"/>
  <c r="A270" i="54"/>
  <c r="G269" i="54"/>
  <c r="H269" i="54" s="1"/>
  <c r="E269" i="54"/>
  <c r="D269" i="54"/>
  <c r="C269" i="54"/>
  <c r="A269" i="54"/>
  <c r="G268" i="54"/>
  <c r="H268" i="54" s="1"/>
  <c r="E268" i="54"/>
  <c r="D268" i="54"/>
  <c r="C268" i="54"/>
  <c r="A268" i="54"/>
  <c r="G267" i="54"/>
  <c r="H267" i="54" s="1"/>
  <c r="E267" i="54"/>
  <c r="D267" i="54"/>
  <c r="C267" i="54"/>
  <c r="A267" i="54"/>
  <c r="G266" i="54"/>
  <c r="H266" i="54" s="1"/>
  <c r="E266" i="54"/>
  <c r="D266" i="54"/>
  <c r="C266" i="54"/>
  <c r="A266" i="54"/>
  <c r="G265" i="54"/>
  <c r="H265" i="54" s="1"/>
  <c r="E265" i="54"/>
  <c r="D265" i="54"/>
  <c r="C265" i="54"/>
  <c r="A265" i="54"/>
  <c r="G264" i="54"/>
  <c r="H264" i="54" s="1"/>
  <c r="E264" i="54"/>
  <c r="D264" i="54"/>
  <c r="C264" i="54"/>
  <c r="A264" i="54"/>
  <c r="G263" i="54"/>
  <c r="H263" i="54" s="1"/>
  <c r="E263" i="54"/>
  <c r="D263" i="54"/>
  <c r="C263" i="54"/>
  <c r="A263" i="54"/>
  <c r="G262" i="54"/>
  <c r="H262" i="54" s="1"/>
  <c r="E262" i="54"/>
  <c r="D262" i="54"/>
  <c r="C262" i="54"/>
  <c r="A262" i="54"/>
  <c r="D261" i="54"/>
  <c r="C261" i="54"/>
  <c r="D260" i="54"/>
  <c r="C260" i="54"/>
  <c r="G258" i="54"/>
  <c r="H258" i="54" s="1"/>
  <c r="E258" i="54"/>
  <c r="D258" i="54"/>
  <c r="C258" i="54"/>
  <c r="A258" i="54"/>
  <c r="G255" i="54"/>
  <c r="H255" i="54" s="1"/>
  <c r="E255" i="54"/>
  <c r="D255" i="54"/>
  <c r="C255" i="54"/>
  <c r="A255" i="54"/>
  <c r="G254" i="54"/>
  <c r="H254" i="54" s="1"/>
  <c r="E254" i="54"/>
  <c r="D254" i="54"/>
  <c r="C254" i="54"/>
  <c r="A254" i="54"/>
  <c r="G253" i="54"/>
  <c r="H253" i="54" s="1"/>
  <c r="E253" i="54"/>
  <c r="D253" i="54"/>
  <c r="C253" i="54"/>
  <c r="A253" i="54"/>
  <c r="G252" i="54"/>
  <c r="H252" i="54" s="1"/>
  <c r="E252" i="54"/>
  <c r="D252" i="54"/>
  <c r="C252" i="54"/>
  <c r="A252" i="54"/>
  <c r="G251" i="54"/>
  <c r="H251" i="54" s="1"/>
  <c r="E251" i="54"/>
  <c r="D251" i="54"/>
  <c r="C251" i="54"/>
  <c r="A251" i="54"/>
  <c r="G250" i="54"/>
  <c r="H250" i="54" s="1"/>
  <c r="E250" i="54"/>
  <c r="D250" i="54"/>
  <c r="C250" i="54"/>
  <c r="A250" i="54"/>
  <c r="G249" i="54"/>
  <c r="H249" i="54" s="1"/>
  <c r="E249" i="54"/>
  <c r="D249" i="54"/>
  <c r="C249" i="54"/>
  <c r="A249" i="54"/>
  <c r="G248" i="54"/>
  <c r="H248" i="54" s="1"/>
  <c r="E248" i="54"/>
  <c r="D248" i="54"/>
  <c r="C248" i="54"/>
  <c r="A248" i="54"/>
  <c r="G247" i="54"/>
  <c r="H247" i="54" s="1"/>
  <c r="E247" i="54"/>
  <c r="D247" i="54"/>
  <c r="C247" i="54"/>
  <c r="A247" i="54"/>
  <c r="G246" i="54"/>
  <c r="H246" i="54" s="1"/>
  <c r="E246" i="54"/>
  <c r="D246" i="54"/>
  <c r="C246" i="54"/>
  <c r="A246" i="54"/>
  <c r="G245" i="54"/>
  <c r="H245" i="54" s="1"/>
  <c r="E245" i="54"/>
  <c r="D245" i="54"/>
  <c r="C245" i="54"/>
  <c r="A245" i="54"/>
  <c r="G244" i="54"/>
  <c r="H244" i="54" s="1"/>
  <c r="E244" i="54"/>
  <c r="D244" i="54"/>
  <c r="C244" i="54"/>
  <c r="A244" i="54"/>
  <c r="G243" i="54"/>
  <c r="H243" i="54" s="1"/>
  <c r="E243" i="54"/>
  <c r="D243" i="54"/>
  <c r="C243" i="54"/>
  <c r="A243" i="54"/>
  <c r="G242" i="54"/>
  <c r="H242" i="54" s="1"/>
  <c r="E242" i="54"/>
  <c r="D242" i="54"/>
  <c r="C242" i="54"/>
  <c r="A242" i="54"/>
  <c r="G241" i="54"/>
  <c r="H241" i="54" s="1"/>
  <c r="E241" i="54"/>
  <c r="D241" i="54"/>
  <c r="C241" i="54"/>
  <c r="A241" i="54"/>
  <c r="G240" i="54"/>
  <c r="H240" i="54" s="1"/>
  <c r="E240" i="54"/>
  <c r="D240" i="54"/>
  <c r="C240" i="54"/>
  <c r="A240" i="54"/>
  <c r="G239" i="54"/>
  <c r="H239" i="54" s="1"/>
  <c r="E239" i="54"/>
  <c r="D239" i="54"/>
  <c r="C239" i="54"/>
  <c r="A239" i="54"/>
  <c r="G238" i="54"/>
  <c r="H238" i="54" s="1"/>
  <c r="E238" i="54"/>
  <c r="D238" i="54"/>
  <c r="C238" i="54"/>
  <c r="A238" i="54"/>
  <c r="G237" i="54"/>
  <c r="H237" i="54" s="1"/>
  <c r="E237" i="54"/>
  <c r="D237" i="54"/>
  <c r="C237" i="54"/>
  <c r="A237" i="54"/>
  <c r="G236" i="54"/>
  <c r="H236" i="54" s="1"/>
  <c r="E236" i="54"/>
  <c r="D236" i="54"/>
  <c r="C236" i="54"/>
  <c r="A236" i="54"/>
  <c r="G235" i="54"/>
  <c r="H235" i="54" s="1"/>
  <c r="E235" i="54"/>
  <c r="D235" i="54"/>
  <c r="C235" i="54"/>
  <c r="A235" i="54"/>
  <c r="G233" i="54"/>
  <c r="H233" i="54" s="1"/>
  <c r="E233" i="54"/>
  <c r="D233" i="54"/>
  <c r="C233" i="54"/>
  <c r="A233" i="54"/>
  <c r="G232" i="54"/>
  <c r="H232" i="54" s="1"/>
  <c r="E232" i="54"/>
  <c r="D232" i="54"/>
  <c r="C232" i="54"/>
  <c r="A232" i="54"/>
  <c r="D231" i="54"/>
  <c r="C231" i="54"/>
  <c r="H230" i="54"/>
  <c r="A230" i="54"/>
  <c r="H225" i="54"/>
  <c r="A225" i="54"/>
  <c r="H224" i="54"/>
  <c r="A224" i="54"/>
  <c r="H223" i="54"/>
  <c r="A223" i="54"/>
  <c r="H222" i="54"/>
  <c r="A222" i="54"/>
  <c r="H221" i="54"/>
  <c r="A221" i="54"/>
  <c r="G220" i="54"/>
  <c r="H220" i="54" s="1"/>
  <c r="D220" i="54"/>
  <c r="A220" i="54"/>
  <c r="G219" i="54"/>
  <c r="H219" i="54" s="1"/>
  <c r="D219" i="54"/>
  <c r="A219" i="54"/>
  <c r="G218" i="54"/>
  <c r="H218" i="54" s="1"/>
  <c r="E218" i="54"/>
  <c r="D218" i="54"/>
  <c r="C218" i="54"/>
  <c r="A218" i="54"/>
  <c r="G217" i="54"/>
  <c r="H217" i="54" s="1"/>
  <c r="E217" i="54"/>
  <c r="D217" i="54"/>
  <c r="C217" i="54"/>
  <c r="A217" i="54"/>
  <c r="G216" i="54"/>
  <c r="H216" i="54" s="1"/>
  <c r="E216" i="54"/>
  <c r="D216" i="54"/>
  <c r="C216" i="54"/>
  <c r="A216" i="54"/>
  <c r="D215" i="54"/>
  <c r="C215" i="54"/>
  <c r="D214" i="54"/>
  <c r="C214" i="54"/>
  <c r="G212" i="54"/>
  <c r="H212" i="54" s="1"/>
  <c r="E212" i="54"/>
  <c r="D212" i="54"/>
  <c r="C212" i="54"/>
  <c r="A212" i="54"/>
  <c r="G210" i="54"/>
  <c r="H210" i="54" s="1"/>
  <c r="E210" i="54"/>
  <c r="D210" i="54"/>
  <c r="C210" i="54"/>
  <c r="A210" i="54"/>
  <c r="G209" i="54"/>
  <c r="H209" i="54" s="1"/>
  <c r="E209" i="54"/>
  <c r="D209" i="54"/>
  <c r="C209" i="54"/>
  <c r="A209" i="54"/>
  <c r="G208" i="54"/>
  <c r="H208" i="54" s="1"/>
  <c r="E208" i="54"/>
  <c r="D208" i="54"/>
  <c r="C208" i="54"/>
  <c r="A208" i="54"/>
  <c r="G207" i="54"/>
  <c r="H207" i="54" s="1"/>
  <c r="E207" i="54"/>
  <c r="D207" i="54"/>
  <c r="C207" i="54"/>
  <c r="A207" i="54"/>
  <c r="G206" i="54"/>
  <c r="H206" i="54" s="1"/>
  <c r="E206" i="54"/>
  <c r="D206" i="54"/>
  <c r="C206" i="54"/>
  <c r="A206" i="54"/>
  <c r="G205" i="54"/>
  <c r="H205" i="54" s="1"/>
  <c r="E205" i="54"/>
  <c r="D205" i="54"/>
  <c r="C205" i="54"/>
  <c r="A205" i="54"/>
  <c r="G204" i="54"/>
  <c r="H204" i="54" s="1"/>
  <c r="E204" i="54"/>
  <c r="D204" i="54"/>
  <c r="C204" i="54"/>
  <c r="A204" i="54"/>
  <c r="G203" i="54"/>
  <c r="H203" i="54" s="1"/>
  <c r="E203" i="54"/>
  <c r="D203" i="54"/>
  <c r="C203" i="54"/>
  <c r="A203" i="54"/>
  <c r="G202" i="54"/>
  <c r="H202" i="54" s="1"/>
  <c r="E202" i="54"/>
  <c r="D202" i="54"/>
  <c r="C202" i="54"/>
  <c r="A202" i="54"/>
  <c r="G201" i="54"/>
  <c r="H201" i="54" s="1"/>
  <c r="E201" i="54"/>
  <c r="D201" i="54"/>
  <c r="C201" i="54"/>
  <c r="A201" i="54"/>
  <c r="G200" i="54"/>
  <c r="H200" i="54" s="1"/>
  <c r="E200" i="54"/>
  <c r="D200" i="54"/>
  <c r="C200" i="54"/>
  <c r="A200" i="54"/>
  <c r="G199" i="54"/>
  <c r="H199" i="54" s="1"/>
  <c r="E199" i="54"/>
  <c r="D199" i="54"/>
  <c r="C199" i="54"/>
  <c r="A199" i="54"/>
  <c r="G198" i="54"/>
  <c r="H198" i="54" s="1"/>
  <c r="E198" i="54"/>
  <c r="D198" i="54"/>
  <c r="C198" i="54"/>
  <c r="A198" i="54"/>
  <c r="G197" i="54"/>
  <c r="H197" i="54" s="1"/>
  <c r="E197" i="54"/>
  <c r="D197" i="54"/>
  <c r="C197" i="54"/>
  <c r="A197" i="54"/>
  <c r="G196" i="54"/>
  <c r="H196" i="54" s="1"/>
  <c r="E196" i="54"/>
  <c r="D196" i="54"/>
  <c r="C196" i="54"/>
  <c r="A196" i="54"/>
  <c r="G195" i="54"/>
  <c r="H195" i="54" s="1"/>
  <c r="E195" i="54"/>
  <c r="D195" i="54"/>
  <c r="C195" i="54"/>
  <c r="A195" i="54"/>
  <c r="G194" i="54"/>
  <c r="H194" i="54" s="1"/>
  <c r="E194" i="54"/>
  <c r="D194" i="54"/>
  <c r="C194" i="54"/>
  <c r="A194" i="54"/>
  <c r="G193" i="54"/>
  <c r="H193" i="54" s="1"/>
  <c r="E193" i="54"/>
  <c r="D193" i="54"/>
  <c r="C193" i="54"/>
  <c r="A193" i="54"/>
  <c r="G192" i="54"/>
  <c r="H192" i="54" s="1"/>
  <c r="E192" i="54"/>
  <c r="D192" i="54"/>
  <c r="C192" i="54"/>
  <c r="A192" i="54"/>
  <c r="G191" i="54"/>
  <c r="H191" i="54" s="1"/>
  <c r="E191" i="54"/>
  <c r="D191" i="54"/>
  <c r="C191" i="54"/>
  <c r="A191" i="54"/>
  <c r="G190" i="54"/>
  <c r="H190" i="54" s="1"/>
  <c r="E190" i="54"/>
  <c r="D190" i="54"/>
  <c r="C190" i="54"/>
  <c r="A190" i="54"/>
  <c r="G189" i="54"/>
  <c r="H189" i="54" s="1"/>
  <c r="E189" i="54"/>
  <c r="D189" i="54"/>
  <c r="C189" i="54"/>
  <c r="A189" i="54"/>
  <c r="G188" i="54"/>
  <c r="H188" i="54" s="1"/>
  <c r="E188" i="54"/>
  <c r="D188" i="54"/>
  <c r="C188" i="54"/>
  <c r="A188" i="54"/>
  <c r="G187" i="54"/>
  <c r="H187" i="54" s="1"/>
  <c r="E187" i="54"/>
  <c r="D187" i="54"/>
  <c r="C187" i="54"/>
  <c r="A187" i="54"/>
  <c r="G186" i="54"/>
  <c r="H186" i="54" s="1"/>
  <c r="E186" i="54"/>
  <c r="D186" i="54"/>
  <c r="C186" i="54"/>
  <c r="A186" i="54"/>
  <c r="G185" i="54"/>
  <c r="H185" i="54" s="1"/>
  <c r="E185" i="54"/>
  <c r="D185" i="54"/>
  <c r="C185" i="54"/>
  <c r="A185" i="54"/>
  <c r="G184" i="54"/>
  <c r="H184" i="54" s="1"/>
  <c r="E184" i="54"/>
  <c r="D184" i="54"/>
  <c r="C184" i="54"/>
  <c r="A184" i="54"/>
  <c r="G183" i="54"/>
  <c r="H183" i="54" s="1"/>
  <c r="E183" i="54"/>
  <c r="D183" i="54"/>
  <c r="C183" i="54"/>
  <c r="A183" i="54"/>
  <c r="D182" i="54"/>
  <c r="C182" i="54"/>
  <c r="A182" i="54"/>
  <c r="G181" i="54"/>
  <c r="H181" i="54" s="1"/>
  <c r="E181" i="54"/>
  <c r="D181" i="54"/>
  <c r="C181" i="54"/>
  <c r="A181" i="54"/>
  <c r="G180" i="54"/>
  <c r="H180" i="54" s="1"/>
  <c r="E180" i="54"/>
  <c r="D180" i="54"/>
  <c r="C180" i="54"/>
  <c r="A180" i="54"/>
  <c r="G179" i="54"/>
  <c r="H179" i="54" s="1"/>
  <c r="E179" i="54"/>
  <c r="D179" i="54"/>
  <c r="C179" i="54"/>
  <c r="A179" i="54"/>
  <c r="G178" i="54"/>
  <c r="H178" i="54" s="1"/>
  <c r="E178" i="54"/>
  <c r="D178" i="54"/>
  <c r="C178" i="54"/>
  <c r="A178" i="54"/>
  <c r="G177" i="54"/>
  <c r="H177" i="54" s="1"/>
  <c r="E177" i="54"/>
  <c r="D177" i="54"/>
  <c r="C177" i="54"/>
  <c r="A177" i="54"/>
  <c r="G176" i="54"/>
  <c r="H176" i="54" s="1"/>
  <c r="E176" i="54"/>
  <c r="D176" i="54"/>
  <c r="C176" i="54"/>
  <c r="A176" i="54"/>
  <c r="G175" i="54"/>
  <c r="H175" i="54" s="1"/>
  <c r="E175" i="54"/>
  <c r="D175" i="54"/>
  <c r="C175" i="54"/>
  <c r="A175" i="54"/>
  <c r="G174" i="54"/>
  <c r="H174" i="54" s="1"/>
  <c r="E174" i="54"/>
  <c r="D174" i="54"/>
  <c r="C174" i="54"/>
  <c r="A174" i="54"/>
  <c r="G173" i="54"/>
  <c r="H173" i="54" s="1"/>
  <c r="E173" i="54"/>
  <c r="D173" i="54"/>
  <c r="C173" i="54"/>
  <c r="A173" i="54"/>
  <c r="G172" i="54"/>
  <c r="H172" i="54" s="1"/>
  <c r="E172" i="54"/>
  <c r="D172" i="54"/>
  <c r="C172" i="54"/>
  <c r="A172" i="54"/>
  <c r="G171" i="54"/>
  <c r="H171" i="54" s="1"/>
  <c r="E171" i="54"/>
  <c r="D171" i="54"/>
  <c r="C171" i="54"/>
  <c r="A171" i="54"/>
  <c r="G170" i="54"/>
  <c r="H170" i="54" s="1"/>
  <c r="E170" i="54"/>
  <c r="D170" i="54"/>
  <c r="C170" i="54"/>
  <c r="A170" i="54"/>
  <c r="G169" i="54"/>
  <c r="H169" i="54" s="1"/>
  <c r="E169" i="54"/>
  <c r="D169" i="54"/>
  <c r="C169" i="54"/>
  <c r="A169" i="54"/>
  <c r="G168" i="54"/>
  <c r="H168" i="54" s="1"/>
  <c r="E168" i="54"/>
  <c r="D168" i="54"/>
  <c r="C168" i="54"/>
  <c r="A168" i="54"/>
  <c r="G167" i="54"/>
  <c r="H167" i="54" s="1"/>
  <c r="E167" i="54"/>
  <c r="D167" i="54"/>
  <c r="C167" i="54"/>
  <c r="A167" i="54"/>
  <c r="G166" i="54"/>
  <c r="H166" i="54" s="1"/>
  <c r="E166" i="54"/>
  <c r="D166" i="54"/>
  <c r="C166" i="54"/>
  <c r="A166" i="54"/>
  <c r="G165" i="54"/>
  <c r="H165" i="54" s="1"/>
  <c r="E165" i="54"/>
  <c r="D165" i="54"/>
  <c r="C165" i="54"/>
  <c r="A165" i="54"/>
  <c r="G164" i="54"/>
  <c r="H164" i="54" s="1"/>
  <c r="E164" i="54"/>
  <c r="D164" i="54"/>
  <c r="C164" i="54"/>
  <c r="A164" i="54"/>
  <c r="G163" i="54"/>
  <c r="H163" i="54" s="1"/>
  <c r="E163" i="54"/>
  <c r="D163" i="54"/>
  <c r="C163" i="54"/>
  <c r="A163" i="54"/>
  <c r="G162" i="54"/>
  <c r="H162" i="54" s="1"/>
  <c r="E162" i="54"/>
  <c r="D162" i="54"/>
  <c r="C162" i="54"/>
  <c r="A162" i="54"/>
  <c r="G161" i="54"/>
  <c r="H161" i="54" s="1"/>
  <c r="E161" i="54"/>
  <c r="D161" i="54"/>
  <c r="C161" i="54"/>
  <c r="A161" i="54"/>
  <c r="G160" i="54"/>
  <c r="H160" i="54" s="1"/>
  <c r="E160" i="54"/>
  <c r="D160" i="54"/>
  <c r="C160" i="54"/>
  <c r="A160" i="54"/>
  <c r="G159" i="54"/>
  <c r="H159" i="54" s="1"/>
  <c r="E159" i="54"/>
  <c r="D159" i="54"/>
  <c r="C159" i="54"/>
  <c r="A159" i="54"/>
  <c r="D158" i="54"/>
  <c r="C158" i="54"/>
  <c r="A158" i="54"/>
  <c r="D157" i="54"/>
  <c r="C157" i="54"/>
  <c r="G156" i="54"/>
  <c r="H156" i="54" s="1"/>
  <c r="E156" i="54"/>
  <c r="D156" i="54"/>
  <c r="C156" i="54"/>
  <c r="A156" i="54"/>
  <c r="G155" i="54"/>
  <c r="H155" i="54" s="1"/>
  <c r="E155" i="54"/>
  <c r="D155" i="54"/>
  <c r="C155" i="54"/>
  <c r="A155" i="54"/>
  <c r="G154" i="54"/>
  <c r="H154" i="54" s="1"/>
  <c r="E154" i="54"/>
  <c r="D154" i="54"/>
  <c r="C154" i="54"/>
  <c r="A154" i="54"/>
  <c r="G153" i="54"/>
  <c r="H153" i="54" s="1"/>
  <c r="E153" i="54"/>
  <c r="D153" i="54"/>
  <c r="C153" i="54"/>
  <c r="A153" i="54"/>
  <c r="G152" i="54"/>
  <c r="H152" i="54" s="1"/>
  <c r="E152" i="54"/>
  <c r="D152" i="54"/>
  <c r="C152" i="54"/>
  <c r="A152" i="54"/>
  <c r="G151" i="54"/>
  <c r="H151" i="54" s="1"/>
  <c r="E151" i="54"/>
  <c r="D151" i="54"/>
  <c r="C151" i="54"/>
  <c r="A151" i="54"/>
  <c r="G150" i="54"/>
  <c r="H150" i="54" s="1"/>
  <c r="E150" i="54"/>
  <c r="D150" i="54"/>
  <c r="C150" i="54"/>
  <c r="A150" i="54"/>
  <c r="G149" i="54"/>
  <c r="H149" i="54" s="1"/>
  <c r="E149" i="54"/>
  <c r="D149" i="54"/>
  <c r="C149" i="54"/>
  <c r="A149" i="54"/>
  <c r="G148" i="54"/>
  <c r="H148" i="54" s="1"/>
  <c r="E148" i="54"/>
  <c r="D148" i="54"/>
  <c r="C148" i="54"/>
  <c r="A148" i="54"/>
  <c r="G147" i="54"/>
  <c r="H147" i="54" s="1"/>
  <c r="E147" i="54"/>
  <c r="D147" i="54"/>
  <c r="C147" i="54"/>
  <c r="A147" i="54"/>
  <c r="G146" i="54"/>
  <c r="H146" i="54" s="1"/>
  <c r="E146" i="54"/>
  <c r="D146" i="54"/>
  <c r="C146" i="54"/>
  <c r="A146" i="54"/>
  <c r="G145" i="54"/>
  <c r="H145" i="54" s="1"/>
  <c r="E145" i="54"/>
  <c r="D145" i="54"/>
  <c r="C145" i="54"/>
  <c r="A145" i="54"/>
  <c r="G144" i="54"/>
  <c r="H144" i="54" s="1"/>
  <c r="E144" i="54"/>
  <c r="D144" i="54"/>
  <c r="C144" i="54"/>
  <c r="A144" i="54"/>
  <c r="G143" i="54"/>
  <c r="H143" i="54" s="1"/>
  <c r="E143" i="54"/>
  <c r="D143" i="54"/>
  <c r="C143" i="54"/>
  <c r="A143" i="54"/>
  <c r="G142" i="54"/>
  <c r="H142" i="54" s="1"/>
  <c r="E142" i="54"/>
  <c r="D142" i="54"/>
  <c r="C142" i="54"/>
  <c r="A142" i="54"/>
  <c r="G141" i="54"/>
  <c r="H141" i="54" s="1"/>
  <c r="E141" i="54"/>
  <c r="D141" i="54"/>
  <c r="C141" i="54"/>
  <c r="A141" i="54"/>
  <c r="G140" i="54"/>
  <c r="H140" i="54" s="1"/>
  <c r="E140" i="54"/>
  <c r="D140" i="54"/>
  <c r="C140" i="54"/>
  <c r="A140" i="54"/>
  <c r="G139" i="54"/>
  <c r="H139" i="54" s="1"/>
  <c r="E139" i="54"/>
  <c r="D139" i="54"/>
  <c r="C139" i="54"/>
  <c r="A139" i="54"/>
  <c r="G138" i="54"/>
  <c r="H138" i="54" s="1"/>
  <c r="E138" i="54"/>
  <c r="D138" i="54"/>
  <c r="C138" i="54"/>
  <c r="A138" i="54"/>
  <c r="G137" i="54"/>
  <c r="H137" i="54" s="1"/>
  <c r="E137" i="54"/>
  <c r="D137" i="54"/>
  <c r="C137" i="54"/>
  <c r="A137" i="54"/>
  <c r="G136" i="54"/>
  <c r="H136" i="54" s="1"/>
  <c r="E136" i="54"/>
  <c r="D136" i="54"/>
  <c r="C136" i="54"/>
  <c r="A136" i="54"/>
  <c r="G135" i="54"/>
  <c r="H135" i="54" s="1"/>
  <c r="E135" i="54"/>
  <c r="D135" i="54"/>
  <c r="C135" i="54"/>
  <c r="A135" i="54"/>
  <c r="G134" i="54"/>
  <c r="H134" i="54" s="1"/>
  <c r="E134" i="54"/>
  <c r="D134" i="54"/>
  <c r="C134" i="54"/>
  <c r="A134" i="54"/>
  <c r="D133" i="54"/>
  <c r="C133" i="54"/>
  <c r="A133" i="54"/>
  <c r="G132" i="54"/>
  <c r="H132" i="54" s="1"/>
  <c r="E132" i="54"/>
  <c r="D132" i="54"/>
  <c r="C132" i="54"/>
  <c r="A132" i="54"/>
  <c r="G131" i="54"/>
  <c r="H131" i="54" s="1"/>
  <c r="E131" i="54"/>
  <c r="D131" i="54"/>
  <c r="C131" i="54"/>
  <c r="A131" i="54"/>
  <c r="G130" i="54"/>
  <c r="H130" i="54" s="1"/>
  <c r="E130" i="54"/>
  <c r="D130" i="54"/>
  <c r="C130" i="54"/>
  <c r="A130" i="54"/>
  <c r="G129" i="54"/>
  <c r="H129" i="54" s="1"/>
  <c r="E129" i="54"/>
  <c r="D129" i="54"/>
  <c r="C129" i="54"/>
  <c r="A129" i="54"/>
  <c r="G128" i="54"/>
  <c r="H128" i="54" s="1"/>
  <c r="E128" i="54"/>
  <c r="D128" i="54"/>
  <c r="C128" i="54"/>
  <c r="A128" i="54"/>
  <c r="G127" i="54"/>
  <c r="H127" i="54" s="1"/>
  <c r="E127" i="54"/>
  <c r="D127" i="54"/>
  <c r="C127" i="54"/>
  <c r="A127" i="54"/>
  <c r="G126" i="54"/>
  <c r="H126" i="54" s="1"/>
  <c r="E126" i="54"/>
  <c r="D126" i="54"/>
  <c r="C126" i="54"/>
  <c r="A126" i="54"/>
  <c r="G125" i="54"/>
  <c r="H125" i="54" s="1"/>
  <c r="E125" i="54"/>
  <c r="D125" i="54"/>
  <c r="C125" i="54"/>
  <c r="A125" i="54"/>
  <c r="G124" i="54"/>
  <c r="H124" i="54" s="1"/>
  <c r="E124" i="54"/>
  <c r="D124" i="54"/>
  <c r="C124" i="54"/>
  <c r="A124" i="54"/>
  <c r="G123" i="54"/>
  <c r="H123" i="54" s="1"/>
  <c r="E123" i="54"/>
  <c r="D123" i="54"/>
  <c r="C123" i="54"/>
  <c r="A123" i="54"/>
  <c r="G122" i="54"/>
  <c r="H122" i="54" s="1"/>
  <c r="E122" i="54"/>
  <c r="D122" i="54"/>
  <c r="C122" i="54"/>
  <c r="A122" i="54"/>
  <c r="G121" i="54"/>
  <c r="H121" i="54" s="1"/>
  <c r="E121" i="54"/>
  <c r="D121" i="54"/>
  <c r="C121" i="54"/>
  <c r="A121" i="54"/>
  <c r="G120" i="54"/>
  <c r="H120" i="54" s="1"/>
  <c r="E120" i="54"/>
  <c r="D120" i="54"/>
  <c r="C120" i="54"/>
  <c r="A120" i="54"/>
  <c r="G119" i="54"/>
  <c r="H119" i="54" s="1"/>
  <c r="E119" i="54"/>
  <c r="D119" i="54"/>
  <c r="C119" i="54"/>
  <c r="A119" i="54"/>
  <c r="G118" i="54"/>
  <c r="H118" i="54" s="1"/>
  <c r="E118" i="54"/>
  <c r="D118" i="54"/>
  <c r="C118" i="54"/>
  <c r="A118" i="54"/>
  <c r="G117" i="54"/>
  <c r="H117" i="54" s="1"/>
  <c r="E117" i="54"/>
  <c r="D117" i="54"/>
  <c r="C117" i="54"/>
  <c r="A117" i="54"/>
  <c r="G116" i="54"/>
  <c r="H116" i="54" s="1"/>
  <c r="E116" i="54"/>
  <c r="D116" i="54"/>
  <c r="C116" i="54"/>
  <c r="A116" i="54"/>
  <c r="G115" i="54"/>
  <c r="H115" i="54" s="1"/>
  <c r="E115" i="54"/>
  <c r="D115" i="54"/>
  <c r="C115" i="54"/>
  <c r="A115" i="54"/>
  <c r="G114" i="54"/>
  <c r="H114" i="54" s="1"/>
  <c r="E114" i="54"/>
  <c r="D114" i="54"/>
  <c r="C114" i="54"/>
  <c r="A114" i="54"/>
  <c r="G113" i="54"/>
  <c r="H113" i="54" s="1"/>
  <c r="E113" i="54"/>
  <c r="D113" i="54"/>
  <c r="C113" i="54"/>
  <c r="A113" i="54"/>
  <c r="G112" i="54"/>
  <c r="H112" i="54" s="1"/>
  <c r="E112" i="54"/>
  <c r="D112" i="54"/>
  <c r="C112" i="54"/>
  <c r="A112" i="54"/>
  <c r="G111" i="54"/>
  <c r="H111" i="54" s="1"/>
  <c r="E111" i="54"/>
  <c r="D111" i="54"/>
  <c r="C111" i="54"/>
  <c r="A111" i="54"/>
  <c r="G110" i="54"/>
  <c r="H110" i="54" s="1"/>
  <c r="E110" i="54"/>
  <c r="D110" i="54"/>
  <c r="C110" i="54"/>
  <c r="A110" i="54"/>
  <c r="D109" i="54"/>
  <c r="C109" i="54"/>
  <c r="A109" i="54"/>
  <c r="G108" i="54"/>
  <c r="H108" i="54" s="1"/>
  <c r="E108" i="54"/>
  <c r="D108" i="54"/>
  <c r="C108" i="54"/>
  <c r="A108" i="54"/>
  <c r="G107" i="54"/>
  <c r="H107" i="54" s="1"/>
  <c r="E107" i="54"/>
  <c r="D107" i="54"/>
  <c r="C107" i="54"/>
  <c r="A107" i="54"/>
  <c r="G106" i="54"/>
  <c r="H106" i="54" s="1"/>
  <c r="E106" i="54"/>
  <c r="D106" i="54"/>
  <c r="C106" i="54"/>
  <c r="A106" i="54"/>
  <c r="G105" i="54"/>
  <c r="H105" i="54" s="1"/>
  <c r="E105" i="54"/>
  <c r="D105" i="54"/>
  <c r="C105" i="54"/>
  <c r="A105" i="54"/>
  <c r="G104" i="54"/>
  <c r="H104" i="54" s="1"/>
  <c r="E104" i="54"/>
  <c r="D104" i="54"/>
  <c r="C104" i="54"/>
  <c r="A104" i="54"/>
  <c r="G103" i="54"/>
  <c r="H103" i="54" s="1"/>
  <c r="E103" i="54"/>
  <c r="D103" i="54"/>
  <c r="C103" i="54"/>
  <c r="A103" i="54"/>
  <c r="G102" i="54"/>
  <c r="H102" i="54" s="1"/>
  <c r="E102" i="54"/>
  <c r="D102" i="54"/>
  <c r="C102" i="54"/>
  <c r="A102" i="54"/>
  <c r="G101" i="54"/>
  <c r="H101" i="54" s="1"/>
  <c r="E101" i="54"/>
  <c r="D101" i="54"/>
  <c r="C101" i="54"/>
  <c r="A101" i="54"/>
  <c r="G100" i="54"/>
  <c r="H100" i="54" s="1"/>
  <c r="E100" i="54"/>
  <c r="D100" i="54"/>
  <c r="C100" i="54"/>
  <c r="A100" i="54"/>
  <c r="G99" i="54"/>
  <c r="H99" i="54" s="1"/>
  <c r="E99" i="54"/>
  <c r="D99" i="54"/>
  <c r="C99" i="54"/>
  <c r="A99" i="54"/>
  <c r="G98" i="54"/>
  <c r="H98" i="54" s="1"/>
  <c r="E98" i="54"/>
  <c r="D98" i="54"/>
  <c r="C98" i="54"/>
  <c r="A98" i="54"/>
  <c r="G97" i="54"/>
  <c r="H97" i="54" s="1"/>
  <c r="E97" i="54"/>
  <c r="D97" i="54"/>
  <c r="C97" i="54"/>
  <c r="A97" i="54"/>
  <c r="G96" i="54"/>
  <c r="H96" i="54" s="1"/>
  <c r="E96" i="54"/>
  <c r="D96" i="54"/>
  <c r="C96" i="54"/>
  <c r="A96" i="54"/>
  <c r="G95" i="54"/>
  <c r="H95" i="54" s="1"/>
  <c r="E95" i="54"/>
  <c r="D95" i="54"/>
  <c r="C95" i="54"/>
  <c r="A95" i="54"/>
  <c r="G94" i="54"/>
  <c r="H94" i="54" s="1"/>
  <c r="E94" i="54"/>
  <c r="D94" i="54"/>
  <c r="C94" i="54"/>
  <c r="A94" i="54"/>
  <c r="G93" i="54"/>
  <c r="H93" i="54" s="1"/>
  <c r="E93" i="54"/>
  <c r="D93" i="54"/>
  <c r="C93" i="54"/>
  <c r="A93" i="54"/>
  <c r="G92" i="54"/>
  <c r="H92" i="54" s="1"/>
  <c r="E92" i="54"/>
  <c r="D92" i="54"/>
  <c r="C92" i="54"/>
  <c r="A92" i="54"/>
  <c r="G91" i="54"/>
  <c r="H91" i="54" s="1"/>
  <c r="E91" i="54"/>
  <c r="D91" i="54"/>
  <c r="C91" i="54"/>
  <c r="A91" i="54"/>
  <c r="G90" i="54"/>
  <c r="H90" i="54" s="1"/>
  <c r="E90" i="54"/>
  <c r="D90" i="54"/>
  <c r="C90" i="54"/>
  <c r="A90" i="54"/>
  <c r="G89" i="54"/>
  <c r="H89" i="54" s="1"/>
  <c r="E89" i="54"/>
  <c r="D89" i="54"/>
  <c r="C89" i="54"/>
  <c r="A89" i="54"/>
  <c r="G88" i="54"/>
  <c r="H88" i="54" s="1"/>
  <c r="E88" i="54"/>
  <c r="D88" i="54"/>
  <c r="C88" i="54"/>
  <c r="A88" i="54"/>
  <c r="G87" i="54"/>
  <c r="H87" i="54" s="1"/>
  <c r="E87" i="54"/>
  <c r="D87" i="54"/>
  <c r="C87" i="54"/>
  <c r="A87" i="54"/>
  <c r="G86" i="54"/>
  <c r="H86" i="54" s="1"/>
  <c r="E86" i="54"/>
  <c r="D86" i="54"/>
  <c r="C86" i="54"/>
  <c r="A86" i="54"/>
  <c r="G85" i="54"/>
  <c r="H85" i="54" s="1"/>
  <c r="E85" i="54"/>
  <c r="D85" i="54"/>
  <c r="C85" i="54"/>
  <c r="A85" i="54"/>
  <c r="G84" i="54"/>
  <c r="H84" i="54" s="1"/>
  <c r="E84" i="54"/>
  <c r="D84" i="54"/>
  <c r="C84" i="54"/>
  <c r="A84" i="54"/>
  <c r="G83" i="54"/>
  <c r="H83" i="54" s="1"/>
  <c r="E83" i="54"/>
  <c r="D83" i="54"/>
  <c r="C83" i="54"/>
  <c r="A83" i="54"/>
  <c r="D82" i="54"/>
  <c r="C82" i="54"/>
  <c r="A82" i="54"/>
  <c r="G81" i="54"/>
  <c r="H81" i="54" s="1"/>
  <c r="E81" i="54"/>
  <c r="D81" i="54"/>
  <c r="C81" i="54"/>
  <c r="A81" i="54"/>
  <c r="G80" i="54"/>
  <c r="H80" i="54" s="1"/>
  <c r="E80" i="54"/>
  <c r="D80" i="54"/>
  <c r="C80" i="54"/>
  <c r="A80" i="54"/>
  <c r="G79" i="54"/>
  <c r="H79" i="54" s="1"/>
  <c r="E79" i="54"/>
  <c r="D79" i="54"/>
  <c r="C79" i="54"/>
  <c r="A79" i="54"/>
  <c r="G78" i="54"/>
  <c r="H78" i="54" s="1"/>
  <c r="E78" i="54"/>
  <c r="D78" i="54"/>
  <c r="C78" i="54"/>
  <c r="A78" i="54"/>
  <c r="G77" i="54"/>
  <c r="H77" i="54" s="1"/>
  <c r="E77" i="54"/>
  <c r="D77" i="54"/>
  <c r="C77" i="54"/>
  <c r="A77" i="54"/>
  <c r="G76" i="54"/>
  <c r="H76" i="54" s="1"/>
  <c r="E76" i="54"/>
  <c r="D76" i="54"/>
  <c r="C76" i="54"/>
  <c r="A76" i="54"/>
  <c r="G75" i="54"/>
  <c r="H75" i="54" s="1"/>
  <c r="E75" i="54"/>
  <c r="D75" i="54"/>
  <c r="C75" i="54"/>
  <c r="A75" i="54"/>
  <c r="G74" i="54"/>
  <c r="H74" i="54" s="1"/>
  <c r="E74" i="54"/>
  <c r="D74" i="54"/>
  <c r="C74" i="54"/>
  <c r="A74" i="54"/>
  <c r="G73" i="54"/>
  <c r="H73" i="54" s="1"/>
  <c r="E73" i="54"/>
  <c r="D73" i="54"/>
  <c r="C73" i="54"/>
  <c r="A73" i="54"/>
  <c r="G72" i="54"/>
  <c r="H72" i="54" s="1"/>
  <c r="E72" i="54"/>
  <c r="D72" i="54"/>
  <c r="C72" i="54"/>
  <c r="A72" i="54"/>
  <c r="G71" i="54"/>
  <c r="H71" i="54" s="1"/>
  <c r="E71" i="54"/>
  <c r="D71" i="54"/>
  <c r="C71" i="54"/>
  <c r="A71" i="54"/>
  <c r="G70" i="54"/>
  <c r="H70" i="54" s="1"/>
  <c r="E70" i="54"/>
  <c r="D70" i="54"/>
  <c r="C70" i="54"/>
  <c r="A70" i="54"/>
  <c r="G69" i="54"/>
  <c r="H69" i="54" s="1"/>
  <c r="E69" i="54"/>
  <c r="D69" i="54"/>
  <c r="C69" i="54"/>
  <c r="A69" i="54"/>
  <c r="G68" i="54"/>
  <c r="H68" i="54" s="1"/>
  <c r="E68" i="54"/>
  <c r="D68" i="54"/>
  <c r="C68" i="54"/>
  <c r="A68" i="54"/>
  <c r="G67" i="54"/>
  <c r="H67" i="54" s="1"/>
  <c r="E67" i="54"/>
  <c r="D67" i="54"/>
  <c r="C67" i="54"/>
  <c r="A67" i="54"/>
  <c r="G66" i="54"/>
  <c r="H66" i="54" s="1"/>
  <c r="E66" i="54"/>
  <c r="D66" i="54"/>
  <c r="C66" i="54"/>
  <c r="A66" i="54"/>
  <c r="G65" i="54"/>
  <c r="H65" i="54" s="1"/>
  <c r="E65" i="54"/>
  <c r="D65" i="54"/>
  <c r="C65" i="54"/>
  <c r="A65" i="54"/>
  <c r="G64" i="54"/>
  <c r="H64" i="54" s="1"/>
  <c r="E64" i="54"/>
  <c r="D64" i="54"/>
  <c r="C64" i="54"/>
  <c r="A64" i="54"/>
  <c r="G63" i="54"/>
  <c r="H63" i="54" s="1"/>
  <c r="E63" i="54"/>
  <c r="D63" i="54"/>
  <c r="C63" i="54"/>
  <c r="A63" i="54"/>
  <c r="G62" i="54"/>
  <c r="H62" i="54" s="1"/>
  <c r="E62" i="54"/>
  <c r="D62" i="54"/>
  <c r="C62" i="54"/>
  <c r="A62" i="54"/>
  <c r="G61" i="54"/>
  <c r="H61" i="54" s="1"/>
  <c r="E61" i="54"/>
  <c r="D61" i="54"/>
  <c r="C61" i="54"/>
  <c r="A61" i="54"/>
  <c r="G60" i="54"/>
  <c r="H60" i="54" s="1"/>
  <c r="E60" i="54"/>
  <c r="D60" i="54"/>
  <c r="C60" i="54"/>
  <c r="A60" i="54"/>
  <c r="G59" i="54"/>
  <c r="H59" i="54" s="1"/>
  <c r="E59" i="54"/>
  <c r="D59" i="54"/>
  <c r="C59" i="54"/>
  <c r="A59" i="54"/>
  <c r="D58" i="54"/>
  <c r="C58" i="54"/>
  <c r="A58" i="54"/>
  <c r="G57" i="54"/>
  <c r="H57" i="54" s="1"/>
  <c r="E57" i="54"/>
  <c r="D57" i="54"/>
  <c r="C57" i="54"/>
  <c r="A57" i="54"/>
  <c r="G56" i="54"/>
  <c r="H56" i="54" s="1"/>
  <c r="E56" i="54"/>
  <c r="D56" i="54"/>
  <c r="C56" i="54"/>
  <c r="A56" i="54"/>
  <c r="G55" i="54"/>
  <c r="H55" i="54" s="1"/>
  <c r="E55" i="54"/>
  <c r="D55" i="54"/>
  <c r="C55" i="54"/>
  <c r="A55" i="54"/>
  <c r="G54" i="54"/>
  <c r="H54" i="54" s="1"/>
  <c r="E54" i="54"/>
  <c r="D54" i="54"/>
  <c r="C54" i="54"/>
  <c r="A54" i="54"/>
  <c r="G53" i="54"/>
  <c r="H53" i="54" s="1"/>
  <c r="E53" i="54"/>
  <c r="D53" i="54"/>
  <c r="C53" i="54"/>
  <c r="A53" i="54"/>
  <c r="G52" i="54"/>
  <c r="H52" i="54" s="1"/>
  <c r="E52" i="54"/>
  <c r="D52" i="54"/>
  <c r="C52" i="54"/>
  <c r="A52" i="54"/>
  <c r="G51" i="54"/>
  <c r="H51" i="54" s="1"/>
  <c r="E51" i="54"/>
  <c r="D51" i="54"/>
  <c r="C51" i="54"/>
  <c r="A51" i="54"/>
  <c r="G50" i="54"/>
  <c r="H50" i="54" s="1"/>
  <c r="E50" i="54"/>
  <c r="D50" i="54"/>
  <c r="C50" i="54"/>
  <c r="A50" i="54"/>
  <c r="G49" i="54"/>
  <c r="H49" i="54" s="1"/>
  <c r="E49" i="54"/>
  <c r="D49" i="54"/>
  <c r="C49" i="54"/>
  <c r="A49" i="54"/>
  <c r="G48" i="54"/>
  <c r="H48" i="54" s="1"/>
  <c r="E48" i="54"/>
  <c r="D48" i="54"/>
  <c r="C48" i="54"/>
  <c r="A48" i="54"/>
  <c r="G47" i="54"/>
  <c r="H47" i="54" s="1"/>
  <c r="E47" i="54"/>
  <c r="D47" i="54"/>
  <c r="C47" i="54"/>
  <c r="A47" i="54"/>
  <c r="G46" i="54"/>
  <c r="H46" i="54" s="1"/>
  <c r="E46" i="54"/>
  <c r="D46" i="54"/>
  <c r="C46" i="54"/>
  <c r="A46" i="54"/>
  <c r="G45" i="54"/>
  <c r="H45" i="54" s="1"/>
  <c r="E45" i="54"/>
  <c r="D45" i="54"/>
  <c r="C45" i="54"/>
  <c r="A45" i="54"/>
  <c r="G44" i="54"/>
  <c r="H44" i="54" s="1"/>
  <c r="E44" i="54"/>
  <c r="D44" i="54"/>
  <c r="C44" i="54"/>
  <c r="A44" i="54"/>
  <c r="G43" i="54"/>
  <c r="H43" i="54" s="1"/>
  <c r="E43" i="54"/>
  <c r="D43" i="54"/>
  <c r="C43" i="54"/>
  <c r="A43" i="54"/>
  <c r="G42" i="54"/>
  <c r="H42" i="54" s="1"/>
  <c r="E42" i="54"/>
  <c r="D42" i="54"/>
  <c r="C42" i="54"/>
  <c r="A42" i="54"/>
  <c r="G41" i="54"/>
  <c r="H41" i="54" s="1"/>
  <c r="E41" i="54"/>
  <c r="D41" i="54"/>
  <c r="C41" i="54"/>
  <c r="A41" i="54"/>
  <c r="G40" i="54"/>
  <c r="H40" i="54" s="1"/>
  <c r="E40" i="54"/>
  <c r="D40" i="54"/>
  <c r="C40" i="54"/>
  <c r="A40" i="54"/>
  <c r="G39" i="54"/>
  <c r="H39" i="54" s="1"/>
  <c r="E39" i="54"/>
  <c r="D39" i="54"/>
  <c r="C39" i="54"/>
  <c r="A39" i="54"/>
  <c r="G38" i="54"/>
  <c r="H38" i="54" s="1"/>
  <c r="E38" i="54"/>
  <c r="D38" i="54"/>
  <c r="C38" i="54"/>
  <c r="A38" i="54"/>
  <c r="G37" i="54"/>
  <c r="H37" i="54" s="1"/>
  <c r="E37" i="54"/>
  <c r="D37" i="54"/>
  <c r="C37" i="54"/>
  <c r="A37" i="54"/>
  <c r="G36" i="54"/>
  <c r="H36" i="54" s="1"/>
  <c r="E36" i="54"/>
  <c r="D36" i="54"/>
  <c r="C36" i="54"/>
  <c r="A36" i="54"/>
  <c r="G35" i="54"/>
  <c r="H35" i="54" s="1"/>
  <c r="E35" i="54"/>
  <c r="D35" i="54"/>
  <c r="C35" i="54"/>
  <c r="A35" i="54"/>
  <c r="G34" i="54"/>
  <c r="H34" i="54" s="1"/>
  <c r="E34" i="54"/>
  <c r="D34" i="54"/>
  <c r="C34" i="54"/>
  <c r="A34" i="54"/>
  <c r="G33" i="54"/>
  <c r="H33" i="54" s="1"/>
  <c r="E33" i="54"/>
  <c r="D33" i="54"/>
  <c r="C33" i="54"/>
  <c r="A33" i="54"/>
  <c r="D32" i="54"/>
  <c r="C32" i="54"/>
  <c r="A32" i="54"/>
  <c r="G31" i="54"/>
  <c r="H31" i="54" s="1"/>
  <c r="E31" i="54"/>
  <c r="D31" i="54"/>
  <c r="C31" i="54"/>
  <c r="A31" i="54"/>
  <c r="G30" i="54"/>
  <c r="H30" i="54" s="1"/>
  <c r="E30" i="54"/>
  <c r="D30" i="54"/>
  <c r="C30" i="54"/>
  <c r="A30" i="54"/>
  <c r="G29" i="54"/>
  <c r="H29" i="54" s="1"/>
  <c r="E29" i="54"/>
  <c r="D29" i="54"/>
  <c r="C29" i="54"/>
  <c r="A29" i="54"/>
  <c r="G28" i="54"/>
  <c r="H28" i="54" s="1"/>
  <c r="E28" i="54"/>
  <c r="D28" i="54"/>
  <c r="C28" i="54"/>
  <c r="A28" i="54"/>
  <c r="G27" i="54"/>
  <c r="H27" i="54" s="1"/>
  <c r="E27" i="54"/>
  <c r="D27" i="54"/>
  <c r="C27" i="54"/>
  <c r="A27" i="54"/>
  <c r="G26" i="54"/>
  <c r="H26" i="54" s="1"/>
  <c r="E26" i="54"/>
  <c r="D26" i="54"/>
  <c r="C26" i="54"/>
  <c r="A26" i="54"/>
  <c r="G25" i="54"/>
  <c r="H25" i="54" s="1"/>
  <c r="E25" i="54"/>
  <c r="D25" i="54"/>
  <c r="C25" i="54"/>
  <c r="A25" i="54"/>
  <c r="G24" i="54"/>
  <c r="H24" i="54" s="1"/>
  <c r="E24" i="54"/>
  <c r="D24" i="54"/>
  <c r="C24" i="54"/>
  <c r="A24" i="54"/>
  <c r="G23" i="54"/>
  <c r="H23" i="54" s="1"/>
  <c r="E23" i="54"/>
  <c r="D23" i="54"/>
  <c r="C23" i="54"/>
  <c r="A23" i="54"/>
  <c r="G22" i="54"/>
  <c r="H22" i="54" s="1"/>
  <c r="E22" i="54"/>
  <c r="D22" i="54"/>
  <c r="C22" i="54"/>
  <c r="A22" i="54"/>
  <c r="G21" i="54"/>
  <c r="H21" i="54" s="1"/>
  <c r="E21" i="54"/>
  <c r="D21" i="54"/>
  <c r="C21" i="54"/>
  <c r="A21" i="54"/>
  <c r="G20" i="54"/>
  <c r="H20" i="54" s="1"/>
  <c r="E20" i="54"/>
  <c r="D20" i="54"/>
  <c r="C20" i="54"/>
  <c r="A20" i="54"/>
  <c r="G19" i="54"/>
  <c r="H19" i="54" s="1"/>
  <c r="E19" i="54"/>
  <c r="D19" i="54"/>
  <c r="C19" i="54"/>
  <c r="A19" i="54"/>
  <c r="G18" i="54"/>
  <c r="H18" i="54" s="1"/>
  <c r="E18" i="54"/>
  <c r="D18" i="54"/>
  <c r="C18" i="54"/>
  <c r="A18" i="54"/>
  <c r="G17" i="54"/>
  <c r="H17" i="54" s="1"/>
  <c r="E17" i="54"/>
  <c r="D17" i="54"/>
  <c r="C17" i="54"/>
  <c r="A17" i="54"/>
  <c r="G16" i="54"/>
  <c r="H16" i="54" s="1"/>
  <c r="E16" i="54"/>
  <c r="D16" i="54"/>
  <c r="C16" i="54"/>
  <c r="A16" i="54"/>
  <c r="G15" i="54"/>
  <c r="H15" i="54" s="1"/>
  <c r="E15" i="54"/>
  <c r="D15" i="54"/>
  <c r="C15" i="54"/>
  <c r="A15" i="54"/>
  <c r="G14" i="54"/>
  <c r="H14" i="54" s="1"/>
  <c r="E14" i="54"/>
  <c r="D14" i="54"/>
  <c r="C14" i="54"/>
  <c r="A14" i="54"/>
  <c r="G13" i="54"/>
  <c r="H13" i="54" s="1"/>
  <c r="E13" i="54"/>
  <c r="D13" i="54"/>
  <c r="C13" i="54"/>
  <c r="A13" i="54"/>
  <c r="G12" i="54"/>
  <c r="H12" i="54" s="1"/>
  <c r="E12" i="54"/>
  <c r="D12" i="54"/>
  <c r="C12" i="54"/>
  <c r="A12" i="54"/>
  <c r="G11" i="54"/>
  <c r="H11" i="54" s="1"/>
  <c r="E11" i="54"/>
  <c r="D11" i="54"/>
  <c r="C11" i="54"/>
  <c r="A11" i="54"/>
  <c r="G10" i="54"/>
  <c r="H10" i="54" s="1"/>
  <c r="E10" i="54"/>
  <c r="D10" i="54"/>
  <c r="C10" i="54"/>
  <c r="A10" i="54"/>
  <c r="G9" i="54"/>
  <c r="H9" i="54" s="1"/>
  <c r="E9" i="54"/>
  <c r="D9" i="54"/>
  <c r="C9" i="54"/>
  <c r="A9" i="54"/>
  <c r="D8" i="54"/>
  <c r="C8" i="54"/>
  <c r="A8" i="54"/>
  <c r="D7" i="54"/>
  <c r="C7" i="54"/>
  <c r="D6" i="54"/>
  <c r="C6" i="54"/>
  <c r="I5" i="54"/>
  <c r="B5" i="54"/>
  <c r="A5" i="54"/>
  <c r="B4" i="53"/>
  <c r="G520" i="53"/>
  <c r="H520" i="53" s="1"/>
  <c r="H519" i="53" s="1"/>
  <c r="E520" i="53"/>
  <c r="D520" i="53"/>
  <c r="C520" i="53"/>
  <c r="A520" i="53"/>
  <c r="D519" i="53"/>
  <c r="C519" i="53"/>
  <c r="G518" i="53"/>
  <c r="H518" i="53" s="1"/>
  <c r="E518" i="53"/>
  <c r="D518" i="53"/>
  <c r="C518" i="53"/>
  <c r="A518" i="53"/>
  <c r="G517" i="53"/>
  <c r="H517" i="53" s="1"/>
  <c r="E517" i="53"/>
  <c r="D517" i="53"/>
  <c r="C517" i="53"/>
  <c r="A517" i="53"/>
  <c r="G516" i="53"/>
  <c r="H516" i="53" s="1"/>
  <c r="E516" i="53"/>
  <c r="D516" i="53"/>
  <c r="C516" i="53"/>
  <c r="A516" i="53"/>
  <c r="D515" i="53"/>
  <c r="C515" i="53"/>
  <c r="G514" i="53"/>
  <c r="H514" i="53" s="1"/>
  <c r="E514" i="53"/>
  <c r="D514" i="53"/>
  <c r="C514" i="53"/>
  <c r="A514" i="53"/>
  <c r="G513" i="53"/>
  <c r="H513" i="53" s="1"/>
  <c r="E513" i="53"/>
  <c r="D513" i="53"/>
  <c r="C513" i="53"/>
  <c r="A513" i="53"/>
  <c r="G512" i="53"/>
  <c r="H512" i="53" s="1"/>
  <c r="E512" i="53"/>
  <c r="D512" i="53"/>
  <c r="C512" i="53"/>
  <c r="A512" i="53"/>
  <c r="G511" i="53"/>
  <c r="H511" i="53" s="1"/>
  <c r="E511" i="53"/>
  <c r="D511" i="53"/>
  <c r="C511" i="53"/>
  <c r="A511" i="53"/>
  <c r="G510" i="53"/>
  <c r="H510" i="53" s="1"/>
  <c r="E510" i="53"/>
  <c r="D510" i="53"/>
  <c r="C510" i="53"/>
  <c r="A510" i="53"/>
  <c r="G509" i="53"/>
  <c r="H509" i="53" s="1"/>
  <c r="E509" i="53"/>
  <c r="D509" i="53"/>
  <c r="C509" i="53"/>
  <c r="A509" i="53"/>
  <c r="G508" i="53"/>
  <c r="H508" i="53" s="1"/>
  <c r="E508" i="53"/>
  <c r="D508" i="53"/>
  <c r="C508" i="53"/>
  <c r="A508" i="53"/>
  <c r="G507" i="53"/>
  <c r="H507" i="53" s="1"/>
  <c r="E507" i="53"/>
  <c r="D507" i="53"/>
  <c r="C507" i="53"/>
  <c r="A507" i="53"/>
  <c r="G506" i="53"/>
  <c r="H506" i="53" s="1"/>
  <c r="E506" i="53"/>
  <c r="D506" i="53"/>
  <c r="C506" i="53"/>
  <c r="A506" i="53"/>
  <c r="G505" i="53"/>
  <c r="H505" i="53" s="1"/>
  <c r="E505" i="53"/>
  <c r="D505" i="53"/>
  <c r="C505" i="53"/>
  <c r="A505" i="53"/>
  <c r="G504" i="53"/>
  <c r="H504" i="53" s="1"/>
  <c r="E504" i="53"/>
  <c r="D504" i="53"/>
  <c r="C504" i="53"/>
  <c r="A504" i="53"/>
  <c r="G503" i="53"/>
  <c r="H503" i="53" s="1"/>
  <c r="E503" i="53"/>
  <c r="D503" i="53"/>
  <c r="C503" i="53"/>
  <c r="A503" i="53"/>
  <c r="G502" i="53"/>
  <c r="H502" i="53" s="1"/>
  <c r="E502" i="53"/>
  <c r="D502" i="53"/>
  <c r="C502" i="53"/>
  <c r="A502" i="53"/>
  <c r="G501" i="53"/>
  <c r="H501" i="53" s="1"/>
  <c r="E501" i="53"/>
  <c r="D501" i="53"/>
  <c r="C501" i="53"/>
  <c r="A501" i="53"/>
  <c r="G500" i="53"/>
  <c r="H500" i="53" s="1"/>
  <c r="E500" i="53"/>
  <c r="D500" i="53"/>
  <c r="C500" i="53"/>
  <c r="A500" i="53"/>
  <c r="G499" i="53"/>
  <c r="H499" i="53" s="1"/>
  <c r="E499" i="53"/>
  <c r="D499" i="53"/>
  <c r="C499" i="53"/>
  <c r="A499" i="53"/>
  <c r="G498" i="53"/>
  <c r="H498" i="53" s="1"/>
  <c r="E498" i="53"/>
  <c r="D498" i="53"/>
  <c r="C498" i="53"/>
  <c r="A498" i="53"/>
  <c r="G497" i="53"/>
  <c r="H497" i="53" s="1"/>
  <c r="E497" i="53"/>
  <c r="D497" i="53"/>
  <c r="C497" i="53"/>
  <c r="A497" i="53"/>
  <c r="G496" i="53"/>
  <c r="H496" i="53" s="1"/>
  <c r="E496" i="53"/>
  <c r="D496" i="53"/>
  <c r="C496" i="53"/>
  <c r="A496" i="53"/>
  <c r="G495" i="53"/>
  <c r="H495" i="53" s="1"/>
  <c r="E495" i="53"/>
  <c r="D495" i="53"/>
  <c r="C495" i="53"/>
  <c r="A495" i="53"/>
  <c r="G494" i="53"/>
  <c r="H494" i="53" s="1"/>
  <c r="E494" i="53"/>
  <c r="D494" i="53"/>
  <c r="C494" i="53"/>
  <c r="A494" i="53"/>
  <c r="G493" i="53"/>
  <c r="H493" i="53" s="1"/>
  <c r="E493" i="53"/>
  <c r="D493" i="53"/>
  <c r="C493" i="53"/>
  <c r="A493" i="53"/>
  <c r="G492" i="53"/>
  <c r="H492" i="53" s="1"/>
  <c r="E492" i="53"/>
  <c r="D492" i="53"/>
  <c r="C492" i="53"/>
  <c r="A492" i="53"/>
  <c r="G491" i="53"/>
  <c r="H491" i="53" s="1"/>
  <c r="E491" i="53"/>
  <c r="D491" i="53"/>
  <c r="C491" i="53"/>
  <c r="A491" i="53"/>
  <c r="G490" i="53"/>
  <c r="H490" i="53" s="1"/>
  <c r="E490" i="53"/>
  <c r="D490" i="53"/>
  <c r="C490" i="53"/>
  <c r="A490" i="53"/>
  <c r="D489" i="53"/>
  <c r="C489" i="53"/>
  <c r="A489" i="53"/>
  <c r="D488" i="53"/>
  <c r="C488" i="53"/>
  <c r="D487" i="53"/>
  <c r="C487" i="53"/>
  <c r="A485" i="53"/>
  <c r="A483" i="53"/>
  <c r="G482" i="53"/>
  <c r="H482" i="53" s="1"/>
  <c r="E482" i="53"/>
  <c r="D482" i="53"/>
  <c r="C482" i="53"/>
  <c r="A482" i="53"/>
  <c r="D481" i="53"/>
  <c r="C481" i="53"/>
  <c r="D477" i="53"/>
  <c r="C477" i="53"/>
  <c r="A477" i="53"/>
  <c r="G476" i="53"/>
  <c r="H476" i="53" s="1"/>
  <c r="E476" i="53"/>
  <c r="D476" i="53"/>
  <c r="C476" i="53"/>
  <c r="A476" i="53"/>
  <c r="G474" i="53"/>
  <c r="H474" i="53" s="1"/>
  <c r="E474" i="53"/>
  <c r="D474" i="53"/>
  <c r="C474" i="53"/>
  <c r="A474" i="53"/>
  <c r="D473" i="53"/>
  <c r="C473" i="53"/>
  <c r="A471" i="53"/>
  <c r="A468" i="53"/>
  <c r="G467" i="53"/>
  <c r="H467" i="53" s="1"/>
  <c r="E467" i="53"/>
  <c r="D467" i="53"/>
  <c r="C467" i="53"/>
  <c r="A467" i="53"/>
  <c r="D466" i="53"/>
  <c r="C466" i="53"/>
  <c r="A464" i="53"/>
  <c r="A460" i="53"/>
  <c r="A459" i="53"/>
  <c r="D458" i="53"/>
  <c r="C458" i="53"/>
  <c r="A458" i="53"/>
  <c r="G457" i="53"/>
  <c r="H457" i="53" s="1"/>
  <c r="E457" i="53"/>
  <c r="D457" i="53"/>
  <c r="C457" i="53"/>
  <c r="A457" i="53"/>
  <c r="G456" i="53"/>
  <c r="H456" i="53" s="1"/>
  <c r="E456" i="53"/>
  <c r="D456" i="53"/>
  <c r="C456" i="53"/>
  <c r="A456" i="53"/>
  <c r="G455" i="53"/>
  <c r="H455" i="53" s="1"/>
  <c r="E455" i="53"/>
  <c r="D455" i="53"/>
  <c r="C455" i="53"/>
  <c r="A455" i="53"/>
  <c r="G431" i="53"/>
  <c r="H431" i="53" s="1"/>
  <c r="D431" i="53"/>
  <c r="C431" i="53"/>
  <c r="A431" i="53"/>
  <c r="G430" i="53"/>
  <c r="H430" i="53" s="1"/>
  <c r="E430" i="53"/>
  <c r="D430" i="53"/>
  <c r="C430" i="53"/>
  <c r="A430" i="53"/>
  <c r="G429" i="53"/>
  <c r="H429" i="53" s="1"/>
  <c r="E429" i="53"/>
  <c r="D429" i="53"/>
  <c r="C429" i="53"/>
  <c r="A429" i="53"/>
  <c r="G428" i="53"/>
  <c r="H428" i="53" s="1"/>
  <c r="E428" i="53"/>
  <c r="D428" i="53"/>
  <c r="C428" i="53"/>
  <c r="A428" i="53"/>
  <c r="D427" i="53"/>
  <c r="C427" i="53"/>
  <c r="D426" i="53"/>
  <c r="C426" i="53"/>
  <c r="G424" i="53"/>
  <c r="H424" i="53" s="1"/>
  <c r="E424" i="53"/>
  <c r="D424" i="53"/>
  <c r="C424" i="53"/>
  <c r="A424" i="53"/>
  <c r="G423" i="53"/>
  <c r="H423" i="53" s="1"/>
  <c r="E423" i="53"/>
  <c r="D423" i="53"/>
  <c r="C423" i="53"/>
  <c r="A423" i="53"/>
  <c r="G422" i="53"/>
  <c r="H422" i="53" s="1"/>
  <c r="E422" i="53"/>
  <c r="D422" i="53"/>
  <c r="C422" i="53"/>
  <c r="A422" i="53"/>
  <c r="G421" i="53"/>
  <c r="H421" i="53" s="1"/>
  <c r="E421" i="53"/>
  <c r="D421" i="53"/>
  <c r="C421" i="53"/>
  <c r="A421" i="53"/>
  <c r="G419" i="53"/>
  <c r="H419" i="53" s="1"/>
  <c r="E419" i="53"/>
  <c r="D419" i="53"/>
  <c r="C419" i="53"/>
  <c r="A419" i="53"/>
  <c r="G418" i="53"/>
  <c r="H418" i="53" s="1"/>
  <c r="E418" i="53"/>
  <c r="D418" i="53"/>
  <c r="C418" i="53"/>
  <c r="A418" i="53"/>
  <c r="G417" i="53"/>
  <c r="H417" i="53" s="1"/>
  <c r="E417" i="53"/>
  <c r="D417" i="53"/>
  <c r="C417" i="53"/>
  <c r="A417" i="53"/>
  <c r="G416" i="53"/>
  <c r="H416" i="53" s="1"/>
  <c r="E416" i="53"/>
  <c r="D416" i="53"/>
  <c r="C416" i="53"/>
  <c r="A416" i="53"/>
  <c r="D415" i="53"/>
  <c r="C415" i="53"/>
  <c r="G409" i="53"/>
  <c r="H409" i="53" s="1"/>
  <c r="E409" i="53"/>
  <c r="D409" i="53"/>
  <c r="C409" i="53"/>
  <c r="A409" i="53"/>
  <c r="G408" i="53"/>
  <c r="H408" i="53" s="1"/>
  <c r="E408" i="53"/>
  <c r="D408" i="53"/>
  <c r="C408" i="53"/>
  <c r="A408" i="53"/>
  <c r="D407" i="53"/>
  <c r="C407" i="53"/>
  <c r="G406" i="53"/>
  <c r="H406" i="53" s="1"/>
  <c r="E406" i="53"/>
  <c r="D406" i="53"/>
  <c r="C406" i="53"/>
  <c r="A406" i="53"/>
  <c r="G404" i="53"/>
  <c r="H404" i="53" s="1"/>
  <c r="E404" i="53"/>
  <c r="D404" i="53"/>
  <c r="C404" i="53"/>
  <c r="A404" i="53"/>
  <c r="G403" i="53"/>
  <c r="H403" i="53" s="1"/>
  <c r="E403" i="53"/>
  <c r="D403" i="53"/>
  <c r="C403" i="53"/>
  <c r="A403" i="53"/>
  <c r="G402" i="53"/>
  <c r="H402" i="53" s="1"/>
  <c r="E402" i="53"/>
  <c r="D402" i="53"/>
  <c r="C402" i="53"/>
  <c r="A402" i="53"/>
  <c r="G401" i="53"/>
  <c r="H401" i="53" s="1"/>
  <c r="E401" i="53"/>
  <c r="D401" i="53"/>
  <c r="C401" i="53"/>
  <c r="A401" i="53"/>
  <c r="D400" i="53"/>
  <c r="C400" i="53"/>
  <c r="G399" i="53"/>
  <c r="H399" i="53" s="1"/>
  <c r="E399" i="53"/>
  <c r="D399" i="53"/>
  <c r="C399" i="53"/>
  <c r="A399" i="53"/>
  <c r="G398" i="53"/>
  <c r="H398" i="53" s="1"/>
  <c r="E398" i="53"/>
  <c r="D398" i="53"/>
  <c r="C398" i="53"/>
  <c r="A398" i="53"/>
  <c r="G374" i="53"/>
  <c r="H374" i="53" s="1"/>
  <c r="D374" i="53"/>
  <c r="C374" i="53"/>
  <c r="A374" i="53"/>
  <c r="D373" i="53"/>
  <c r="C373" i="53"/>
  <c r="D362" i="53"/>
  <c r="C362" i="53"/>
  <c r="D361" i="53"/>
  <c r="C361" i="53"/>
  <c r="G359" i="53"/>
  <c r="H359" i="53" s="1"/>
  <c r="E359" i="53"/>
  <c r="D359" i="53"/>
  <c r="C359" i="53"/>
  <c r="A359" i="53"/>
  <c r="G358" i="53"/>
  <c r="H358" i="53" s="1"/>
  <c r="E358" i="53"/>
  <c r="D358" i="53"/>
  <c r="C358" i="53"/>
  <c r="A358" i="53"/>
  <c r="D357" i="53"/>
  <c r="C357" i="53"/>
  <c r="D356" i="53"/>
  <c r="C356" i="53"/>
  <c r="G354" i="53"/>
  <c r="H354" i="53" s="1"/>
  <c r="G351" i="53"/>
  <c r="H351" i="53" s="1"/>
  <c r="G349" i="53"/>
  <c r="H349" i="53" s="1"/>
  <c r="G347" i="53"/>
  <c r="H347" i="53" s="1"/>
  <c r="G345" i="53"/>
  <c r="H345" i="53" s="1"/>
  <c r="G342" i="53"/>
  <c r="H342" i="53" s="1"/>
  <c r="D341" i="53"/>
  <c r="C341" i="53"/>
  <c r="D340" i="53"/>
  <c r="C340" i="53"/>
  <c r="G338" i="53"/>
  <c r="H338" i="53" s="1"/>
  <c r="E338" i="53"/>
  <c r="D338" i="53"/>
  <c r="C338" i="53"/>
  <c r="A338" i="53"/>
  <c r="G337" i="53"/>
  <c r="H337" i="53" s="1"/>
  <c r="E337" i="53"/>
  <c r="D337" i="53"/>
  <c r="C337" i="53"/>
  <c r="A337" i="53"/>
  <c r="G336" i="53"/>
  <c r="H336" i="53" s="1"/>
  <c r="E336" i="53"/>
  <c r="D336" i="53"/>
  <c r="C336" i="53"/>
  <c r="A336" i="53"/>
  <c r="D335" i="53"/>
  <c r="C335" i="53"/>
  <c r="G334" i="53"/>
  <c r="H334" i="53" s="1"/>
  <c r="E334" i="53"/>
  <c r="D334" i="53"/>
  <c r="C334" i="53"/>
  <c r="A334" i="53"/>
  <c r="G333" i="53"/>
  <c r="H333" i="53" s="1"/>
  <c r="E333" i="53"/>
  <c r="D333" i="53"/>
  <c r="C333" i="53"/>
  <c r="A333" i="53"/>
  <c r="G332" i="53"/>
  <c r="H332" i="53" s="1"/>
  <c r="E332" i="53"/>
  <c r="D332" i="53"/>
  <c r="C332" i="53"/>
  <c r="A332" i="53"/>
  <c r="G331" i="53"/>
  <c r="H331" i="53" s="1"/>
  <c r="E331" i="53"/>
  <c r="D331" i="53"/>
  <c r="C331" i="53"/>
  <c r="A331" i="53"/>
  <c r="D330" i="53"/>
  <c r="C330" i="53"/>
  <c r="G329" i="53"/>
  <c r="H329" i="53" s="1"/>
  <c r="E329" i="53"/>
  <c r="D329" i="53"/>
  <c r="C329" i="53"/>
  <c r="A329" i="53"/>
  <c r="G328" i="53"/>
  <c r="H328" i="53" s="1"/>
  <c r="E328" i="53"/>
  <c r="D328" i="53"/>
  <c r="C328" i="53"/>
  <c r="A328" i="53"/>
  <c r="G326" i="53"/>
  <c r="H326" i="53" s="1"/>
  <c r="E326" i="53"/>
  <c r="D326" i="53"/>
  <c r="C326" i="53"/>
  <c r="A326" i="53"/>
  <c r="G325" i="53"/>
  <c r="H325" i="53" s="1"/>
  <c r="E325" i="53"/>
  <c r="D325" i="53"/>
  <c r="C325" i="53"/>
  <c r="A325" i="53"/>
  <c r="G324" i="53"/>
  <c r="H324" i="53" s="1"/>
  <c r="E324" i="53"/>
  <c r="D324" i="53"/>
  <c r="C324" i="53"/>
  <c r="A324" i="53"/>
  <c r="G323" i="53"/>
  <c r="H323" i="53" s="1"/>
  <c r="E323" i="53"/>
  <c r="D323" i="53"/>
  <c r="C323" i="53"/>
  <c r="A323" i="53"/>
  <c r="G322" i="53"/>
  <c r="H322" i="53" s="1"/>
  <c r="E322" i="53"/>
  <c r="D322" i="53"/>
  <c r="C322" i="53"/>
  <c r="A322" i="53"/>
  <c r="G321" i="53"/>
  <c r="H321" i="53" s="1"/>
  <c r="E321" i="53"/>
  <c r="D321" i="53"/>
  <c r="C321" i="53"/>
  <c r="A321" i="53"/>
  <c r="G320" i="53"/>
  <c r="H320" i="53" s="1"/>
  <c r="E320" i="53"/>
  <c r="D320" i="53"/>
  <c r="C320" i="53"/>
  <c r="A320" i="53"/>
  <c r="D319" i="53"/>
  <c r="C319" i="53"/>
  <c r="G318" i="53"/>
  <c r="H318" i="53" s="1"/>
  <c r="E318" i="53"/>
  <c r="D318" i="53"/>
  <c r="C318" i="53"/>
  <c r="A318" i="53"/>
  <c r="G316" i="53"/>
  <c r="H316" i="53" s="1"/>
  <c r="E316" i="53"/>
  <c r="D316" i="53"/>
  <c r="C316" i="53"/>
  <c r="A316" i="53"/>
  <c r="G315" i="53"/>
  <c r="H315" i="53" s="1"/>
  <c r="E315" i="53"/>
  <c r="D315" i="53"/>
  <c r="C315" i="53"/>
  <c r="A315" i="53"/>
  <c r="G314" i="53"/>
  <c r="H314" i="53" s="1"/>
  <c r="E314" i="53"/>
  <c r="D314" i="53"/>
  <c r="C314" i="53"/>
  <c r="A314" i="53"/>
  <c r="G313" i="53"/>
  <c r="H313" i="53" s="1"/>
  <c r="E313" i="53"/>
  <c r="D313" i="53"/>
  <c r="C313" i="53"/>
  <c r="A313" i="53"/>
  <c r="D312" i="53"/>
  <c r="C312" i="53"/>
  <c r="D311" i="53"/>
  <c r="C311" i="53"/>
  <c r="G309" i="53"/>
  <c r="H309" i="53" s="1"/>
  <c r="E309" i="53"/>
  <c r="D309" i="53"/>
  <c r="C309" i="53"/>
  <c r="A309" i="53"/>
  <c r="G306" i="53"/>
  <c r="H306" i="53" s="1"/>
  <c r="E306" i="53"/>
  <c r="D306" i="53"/>
  <c r="C306" i="53"/>
  <c r="A306" i="53"/>
  <c r="G305" i="53"/>
  <c r="H305" i="53" s="1"/>
  <c r="E305" i="53"/>
  <c r="D305" i="53"/>
  <c r="C305" i="53"/>
  <c r="A305" i="53"/>
  <c r="G304" i="53"/>
  <c r="H304" i="53" s="1"/>
  <c r="E304" i="53"/>
  <c r="D304" i="53"/>
  <c r="C304" i="53"/>
  <c r="A304" i="53"/>
  <c r="G303" i="53"/>
  <c r="H303" i="53" s="1"/>
  <c r="E303" i="53"/>
  <c r="D303" i="53"/>
  <c r="C303" i="53"/>
  <c r="A303" i="53"/>
  <c r="G302" i="53"/>
  <c r="H302" i="53" s="1"/>
  <c r="E302" i="53"/>
  <c r="D302" i="53"/>
  <c r="C302" i="53"/>
  <c r="A302" i="53"/>
  <c r="G301" i="53"/>
  <c r="H301" i="53" s="1"/>
  <c r="E301" i="53"/>
  <c r="D301" i="53"/>
  <c r="C301" i="53"/>
  <c r="A301" i="53"/>
  <c r="G300" i="53"/>
  <c r="H300" i="53" s="1"/>
  <c r="E300" i="53"/>
  <c r="D300" i="53"/>
  <c r="C300" i="53"/>
  <c r="A300" i="53"/>
  <c r="G299" i="53"/>
  <c r="H299" i="53" s="1"/>
  <c r="E299" i="53"/>
  <c r="D299" i="53"/>
  <c r="C299" i="53"/>
  <c r="A299" i="53"/>
  <c r="G298" i="53"/>
  <c r="H298" i="53" s="1"/>
  <c r="E298" i="53"/>
  <c r="D298" i="53"/>
  <c r="C298" i="53"/>
  <c r="A298" i="53"/>
  <c r="G297" i="53"/>
  <c r="H297" i="53" s="1"/>
  <c r="E297" i="53"/>
  <c r="D297" i="53"/>
  <c r="C297" i="53"/>
  <c r="A297" i="53"/>
  <c r="G296" i="53"/>
  <c r="H296" i="53" s="1"/>
  <c r="E296" i="53"/>
  <c r="D296" i="53"/>
  <c r="C296" i="53"/>
  <c r="A296" i="53"/>
  <c r="G295" i="53"/>
  <c r="H295" i="53" s="1"/>
  <c r="E295" i="53"/>
  <c r="D295" i="53"/>
  <c r="C295" i="53"/>
  <c r="A295" i="53"/>
  <c r="D294" i="53"/>
  <c r="C294" i="53"/>
  <c r="G293" i="53"/>
  <c r="H293" i="53" s="1"/>
  <c r="A293" i="53"/>
  <c r="G292" i="53"/>
  <c r="H292" i="53" s="1"/>
  <c r="A292" i="53"/>
  <c r="G291" i="53"/>
  <c r="H291" i="53" s="1"/>
  <c r="A291" i="53"/>
  <c r="G290" i="53"/>
  <c r="H290" i="53" s="1"/>
  <c r="A290" i="53"/>
  <c r="G287" i="53"/>
  <c r="H287" i="53" s="1"/>
  <c r="A287" i="53"/>
  <c r="G285" i="53"/>
  <c r="H285" i="53" s="1"/>
  <c r="E285" i="53"/>
  <c r="D285" i="53"/>
  <c r="C285" i="53"/>
  <c r="A285" i="53"/>
  <c r="D284" i="53"/>
  <c r="C284" i="53"/>
  <c r="G283" i="53"/>
  <c r="H283" i="53" s="1"/>
  <c r="E283" i="53"/>
  <c r="D283" i="53"/>
  <c r="A283" i="53"/>
  <c r="G282" i="53"/>
  <c r="H282" i="53" s="1"/>
  <c r="E282" i="53"/>
  <c r="D282" i="53"/>
  <c r="A282" i="53"/>
  <c r="G281" i="53"/>
  <c r="H281" i="53" s="1"/>
  <c r="E281" i="53"/>
  <c r="D281" i="53"/>
  <c r="A281" i="53"/>
  <c r="G280" i="53"/>
  <c r="H280" i="53" s="1"/>
  <c r="E280" i="53"/>
  <c r="D280" i="53"/>
  <c r="A280" i="53"/>
  <c r="G279" i="53"/>
  <c r="H279" i="53" s="1"/>
  <c r="E279" i="53"/>
  <c r="D279" i="53"/>
  <c r="A279" i="53"/>
  <c r="G278" i="53"/>
  <c r="H278" i="53" s="1"/>
  <c r="E278" i="53"/>
  <c r="D278" i="53"/>
  <c r="C278" i="53"/>
  <c r="A278" i="53"/>
  <c r="D277" i="53"/>
  <c r="C277" i="53"/>
  <c r="G270" i="53"/>
  <c r="H270" i="53" s="1"/>
  <c r="G269" i="53"/>
  <c r="H269" i="53" s="1"/>
  <c r="G268" i="53"/>
  <c r="H268" i="53" s="1"/>
  <c r="C268" i="53"/>
  <c r="A268" i="53"/>
  <c r="G267" i="53"/>
  <c r="H267" i="53" s="1"/>
  <c r="C267" i="53"/>
  <c r="A267" i="53"/>
  <c r="G266" i="53"/>
  <c r="H266" i="53" s="1"/>
  <c r="E266" i="53"/>
  <c r="D266" i="53"/>
  <c r="C266" i="53"/>
  <c r="A266" i="53"/>
  <c r="G265" i="53"/>
  <c r="H265" i="53" s="1"/>
  <c r="E265" i="53"/>
  <c r="D265" i="53"/>
  <c r="C265" i="53"/>
  <c r="A265" i="53"/>
  <c r="G264" i="53"/>
  <c r="H264" i="53" s="1"/>
  <c r="E264" i="53"/>
  <c r="D264" i="53"/>
  <c r="C264" i="53"/>
  <c r="A264" i="53"/>
  <c r="G263" i="53"/>
  <c r="H263" i="53" s="1"/>
  <c r="E263" i="53"/>
  <c r="D263" i="53"/>
  <c r="C263" i="53"/>
  <c r="A263" i="53"/>
  <c r="G262" i="53"/>
  <c r="H262" i="53" s="1"/>
  <c r="E262" i="53"/>
  <c r="D262" i="53"/>
  <c r="C262" i="53"/>
  <c r="A262" i="53"/>
  <c r="D261" i="53"/>
  <c r="C261" i="53"/>
  <c r="D260" i="53"/>
  <c r="C260" i="53"/>
  <c r="G258" i="53"/>
  <c r="H258" i="53" s="1"/>
  <c r="E258" i="53"/>
  <c r="D258" i="53"/>
  <c r="C258" i="53"/>
  <c r="A258" i="53"/>
  <c r="G255" i="53"/>
  <c r="H255" i="53" s="1"/>
  <c r="E255" i="53"/>
  <c r="D255" i="53"/>
  <c r="C255" i="53"/>
  <c r="A255" i="53"/>
  <c r="G254" i="53"/>
  <c r="H254" i="53" s="1"/>
  <c r="E254" i="53"/>
  <c r="D254" i="53"/>
  <c r="C254" i="53"/>
  <c r="A254" i="53"/>
  <c r="G253" i="53"/>
  <c r="H253" i="53" s="1"/>
  <c r="E253" i="53"/>
  <c r="D253" i="53"/>
  <c r="C253" i="53"/>
  <c r="A253" i="53"/>
  <c r="G252" i="53"/>
  <c r="H252" i="53" s="1"/>
  <c r="E252" i="53"/>
  <c r="D252" i="53"/>
  <c r="C252" i="53"/>
  <c r="A252" i="53"/>
  <c r="G251" i="53"/>
  <c r="H251" i="53" s="1"/>
  <c r="E251" i="53"/>
  <c r="D251" i="53"/>
  <c r="C251" i="53"/>
  <c r="A251" i="53"/>
  <c r="G250" i="53"/>
  <c r="H250" i="53" s="1"/>
  <c r="E250" i="53"/>
  <c r="D250" i="53"/>
  <c r="C250" i="53"/>
  <c r="A250" i="53"/>
  <c r="G249" i="53"/>
  <c r="H249" i="53" s="1"/>
  <c r="E249" i="53"/>
  <c r="D249" i="53"/>
  <c r="C249" i="53"/>
  <c r="A249" i="53"/>
  <c r="G248" i="53"/>
  <c r="H248" i="53" s="1"/>
  <c r="E248" i="53"/>
  <c r="D248" i="53"/>
  <c r="C248" i="53"/>
  <c r="A248" i="53"/>
  <c r="G247" i="53"/>
  <c r="H247" i="53" s="1"/>
  <c r="E247" i="53"/>
  <c r="D247" i="53"/>
  <c r="C247" i="53"/>
  <c r="A247" i="53"/>
  <c r="G246" i="53"/>
  <c r="H246" i="53" s="1"/>
  <c r="E246" i="53"/>
  <c r="D246" i="53"/>
  <c r="C246" i="53"/>
  <c r="A246" i="53"/>
  <c r="G245" i="53"/>
  <c r="H245" i="53" s="1"/>
  <c r="E245" i="53"/>
  <c r="D245" i="53"/>
  <c r="C245" i="53"/>
  <c r="A245" i="53"/>
  <c r="G244" i="53"/>
  <c r="H244" i="53" s="1"/>
  <c r="E244" i="53"/>
  <c r="D244" i="53"/>
  <c r="C244" i="53"/>
  <c r="A244" i="53"/>
  <c r="G243" i="53"/>
  <c r="H243" i="53" s="1"/>
  <c r="E243" i="53"/>
  <c r="D243" i="53"/>
  <c r="C243" i="53"/>
  <c r="A243" i="53"/>
  <c r="G242" i="53"/>
  <c r="H242" i="53" s="1"/>
  <c r="E242" i="53"/>
  <c r="D242" i="53"/>
  <c r="C242" i="53"/>
  <c r="A242" i="53"/>
  <c r="G241" i="53"/>
  <c r="H241" i="53" s="1"/>
  <c r="E241" i="53"/>
  <c r="D241" i="53"/>
  <c r="C241" i="53"/>
  <c r="A241" i="53"/>
  <c r="G240" i="53"/>
  <c r="H240" i="53" s="1"/>
  <c r="E240" i="53"/>
  <c r="D240" i="53"/>
  <c r="C240" i="53"/>
  <c r="A240" i="53"/>
  <c r="G239" i="53"/>
  <c r="H239" i="53" s="1"/>
  <c r="E239" i="53"/>
  <c r="D239" i="53"/>
  <c r="C239" i="53"/>
  <c r="A239" i="53"/>
  <c r="G238" i="53"/>
  <c r="H238" i="53" s="1"/>
  <c r="E238" i="53"/>
  <c r="D238" i="53"/>
  <c r="C238" i="53"/>
  <c r="A238" i="53"/>
  <c r="G237" i="53"/>
  <c r="H237" i="53" s="1"/>
  <c r="E237" i="53"/>
  <c r="D237" i="53"/>
  <c r="C237" i="53"/>
  <c r="A237" i="53"/>
  <c r="G236" i="53"/>
  <c r="H236" i="53" s="1"/>
  <c r="E236" i="53"/>
  <c r="D236" i="53"/>
  <c r="C236" i="53"/>
  <c r="A236" i="53"/>
  <c r="G235" i="53"/>
  <c r="H235" i="53" s="1"/>
  <c r="E235" i="53"/>
  <c r="D235" i="53"/>
  <c r="C235" i="53"/>
  <c r="A235" i="53"/>
  <c r="G233" i="53"/>
  <c r="H233" i="53" s="1"/>
  <c r="E233" i="53"/>
  <c r="D233" i="53"/>
  <c r="C233" i="53"/>
  <c r="A233" i="53"/>
  <c r="G232" i="53"/>
  <c r="H232" i="53" s="1"/>
  <c r="E232" i="53"/>
  <c r="D232" i="53"/>
  <c r="C232" i="53"/>
  <c r="A232" i="53"/>
  <c r="D231" i="53"/>
  <c r="C231" i="53"/>
  <c r="A230" i="53"/>
  <c r="A225" i="53"/>
  <c r="A224" i="53"/>
  <c r="A223" i="53"/>
  <c r="A222" i="53"/>
  <c r="A221" i="53"/>
  <c r="H220" i="53"/>
  <c r="A220" i="53"/>
  <c r="H219" i="53"/>
  <c r="A219" i="53"/>
  <c r="G218" i="53"/>
  <c r="H218" i="53" s="1"/>
  <c r="D218" i="53"/>
  <c r="A218" i="53"/>
  <c r="G217" i="53"/>
  <c r="H217" i="53" s="1"/>
  <c r="E217" i="53"/>
  <c r="D217" i="53"/>
  <c r="C217" i="53"/>
  <c r="A217" i="53"/>
  <c r="G216" i="53"/>
  <c r="H216" i="53" s="1"/>
  <c r="E216" i="53"/>
  <c r="D216" i="53"/>
  <c r="C216" i="53"/>
  <c r="A216" i="53"/>
  <c r="D215" i="53"/>
  <c r="C215" i="53"/>
  <c r="D214" i="53"/>
  <c r="C214" i="53"/>
  <c r="G212" i="53"/>
  <c r="H212" i="53" s="1"/>
  <c r="E212" i="53"/>
  <c r="D212" i="53"/>
  <c r="C212" i="53"/>
  <c r="A212" i="53"/>
  <c r="G210" i="53"/>
  <c r="H210" i="53" s="1"/>
  <c r="E210" i="53"/>
  <c r="D210" i="53"/>
  <c r="C210" i="53"/>
  <c r="A210" i="53"/>
  <c r="G209" i="53"/>
  <c r="H209" i="53" s="1"/>
  <c r="E209" i="53"/>
  <c r="D209" i="53"/>
  <c r="C209" i="53"/>
  <c r="A209" i="53"/>
  <c r="G208" i="53"/>
  <c r="H208" i="53" s="1"/>
  <c r="E208" i="53"/>
  <c r="D208" i="53"/>
  <c r="C208" i="53"/>
  <c r="A208" i="53"/>
  <c r="G207" i="53"/>
  <c r="H207" i="53" s="1"/>
  <c r="E207" i="53"/>
  <c r="D207" i="53"/>
  <c r="C207" i="53"/>
  <c r="A207" i="53"/>
  <c r="G206" i="53"/>
  <c r="H206" i="53" s="1"/>
  <c r="E206" i="53"/>
  <c r="D206" i="53"/>
  <c r="C206" i="53"/>
  <c r="A206" i="53"/>
  <c r="G205" i="53"/>
  <c r="H205" i="53" s="1"/>
  <c r="E205" i="53"/>
  <c r="D205" i="53"/>
  <c r="C205" i="53"/>
  <c r="A205" i="53"/>
  <c r="G204" i="53"/>
  <c r="H204" i="53" s="1"/>
  <c r="E204" i="53"/>
  <c r="D204" i="53"/>
  <c r="C204" i="53"/>
  <c r="A204" i="53"/>
  <c r="G203" i="53"/>
  <c r="H203" i="53" s="1"/>
  <c r="E203" i="53"/>
  <c r="D203" i="53"/>
  <c r="C203" i="53"/>
  <c r="A203" i="53"/>
  <c r="G202" i="53"/>
  <c r="H202" i="53" s="1"/>
  <c r="E202" i="53"/>
  <c r="D202" i="53"/>
  <c r="C202" i="53"/>
  <c r="A202" i="53"/>
  <c r="G201" i="53"/>
  <c r="H201" i="53" s="1"/>
  <c r="E201" i="53"/>
  <c r="D201" i="53"/>
  <c r="C201" i="53"/>
  <c r="A201" i="53"/>
  <c r="G200" i="53"/>
  <c r="H200" i="53" s="1"/>
  <c r="E200" i="53"/>
  <c r="D200" i="53"/>
  <c r="C200" i="53"/>
  <c r="A200" i="53"/>
  <c r="G199" i="53"/>
  <c r="H199" i="53" s="1"/>
  <c r="E199" i="53"/>
  <c r="D199" i="53"/>
  <c r="C199" i="53"/>
  <c r="A199" i="53"/>
  <c r="G198" i="53"/>
  <c r="H198" i="53" s="1"/>
  <c r="E198" i="53"/>
  <c r="D198" i="53"/>
  <c r="C198" i="53"/>
  <c r="A198" i="53"/>
  <c r="G197" i="53"/>
  <c r="H197" i="53" s="1"/>
  <c r="E197" i="53"/>
  <c r="D197" i="53"/>
  <c r="C197" i="53"/>
  <c r="A197" i="53"/>
  <c r="G196" i="53"/>
  <c r="H196" i="53" s="1"/>
  <c r="E196" i="53"/>
  <c r="D196" i="53"/>
  <c r="C196" i="53"/>
  <c r="A196" i="53"/>
  <c r="G195" i="53"/>
  <c r="H195" i="53" s="1"/>
  <c r="E195" i="53"/>
  <c r="D195" i="53"/>
  <c r="C195" i="53"/>
  <c r="A195" i="53"/>
  <c r="G194" i="53"/>
  <c r="H194" i="53" s="1"/>
  <c r="E194" i="53"/>
  <c r="D194" i="53"/>
  <c r="C194" i="53"/>
  <c r="A194" i="53"/>
  <c r="G193" i="53"/>
  <c r="H193" i="53" s="1"/>
  <c r="E193" i="53"/>
  <c r="D193" i="53"/>
  <c r="C193" i="53"/>
  <c r="A193" i="53"/>
  <c r="G192" i="53"/>
  <c r="H192" i="53" s="1"/>
  <c r="E192" i="53"/>
  <c r="D192" i="53"/>
  <c r="C192" i="53"/>
  <c r="A192" i="53"/>
  <c r="G191" i="53"/>
  <c r="H191" i="53" s="1"/>
  <c r="E191" i="53"/>
  <c r="D191" i="53"/>
  <c r="C191" i="53"/>
  <c r="A191" i="53"/>
  <c r="G190" i="53"/>
  <c r="H190" i="53" s="1"/>
  <c r="E190" i="53"/>
  <c r="D190" i="53"/>
  <c r="C190" i="53"/>
  <c r="A190" i="53"/>
  <c r="G189" i="53"/>
  <c r="H189" i="53" s="1"/>
  <c r="E189" i="53"/>
  <c r="D189" i="53"/>
  <c r="C189" i="53"/>
  <c r="A189" i="53"/>
  <c r="G188" i="53"/>
  <c r="H188" i="53" s="1"/>
  <c r="E188" i="53"/>
  <c r="D188" i="53"/>
  <c r="C188" i="53"/>
  <c r="A188" i="53"/>
  <c r="G187" i="53"/>
  <c r="H187" i="53" s="1"/>
  <c r="E187" i="53"/>
  <c r="D187" i="53"/>
  <c r="C187" i="53"/>
  <c r="A187" i="53"/>
  <c r="G186" i="53"/>
  <c r="H186" i="53" s="1"/>
  <c r="E186" i="53"/>
  <c r="D186" i="53"/>
  <c r="C186" i="53"/>
  <c r="A186" i="53"/>
  <c r="G185" i="53"/>
  <c r="H185" i="53" s="1"/>
  <c r="E185" i="53"/>
  <c r="D185" i="53"/>
  <c r="C185" i="53"/>
  <c r="A185" i="53"/>
  <c r="G184" i="53"/>
  <c r="H184" i="53" s="1"/>
  <c r="E184" i="53"/>
  <c r="D184" i="53"/>
  <c r="C184" i="53"/>
  <c r="A184" i="53"/>
  <c r="G183" i="53"/>
  <c r="H183" i="53" s="1"/>
  <c r="E183" i="53"/>
  <c r="D183" i="53"/>
  <c r="C183" i="53"/>
  <c r="A183" i="53"/>
  <c r="D182" i="53"/>
  <c r="C182" i="53"/>
  <c r="A182" i="53"/>
  <c r="G181" i="53"/>
  <c r="H181" i="53" s="1"/>
  <c r="E181" i="53"/>
  <c r="D181" i="53"/>
  <c r="C181" i="53"/>
  <c r="A181" i="53"/>
  <c r="G180" i="53"/>
  <c r="H180" i="53" s="1"/>
  <c r="E180" i="53"/>
  <c r="D180" i="53"/>
  <c r="C180" i="53"/>
  <c r="A180" i="53"/>
  <c r="G179" i="53"/>
  <c r="H179" i="53" s="1"/>
  <c r="E179" i="53"/>
  <c r="D179" i="53"/>
  <c r="C179" i="53"/>
  <c r="A179" i="53"/>
  <c r="G178" i="53"/>
  <c r="H178" i="53" s="1"/>
  <c r="E178" i="53"/>
  <c r="D178" i="53"/>
  <c r="C178" i="53"/>
  <c r="A178" i="53"/>
  <c r="G177" i="53"/>
  <c r="H177" i="53" s="1"/>
  <c r="E177" i="53"/>
  <c r="D177" i="53"/>
  <c r="C177" i="53"/>
  <c r="A177" i="53"/>
  <c r="G176" i="53"/>
  <c r="H176" i="53" s="1"/>
  <c r="E176" i="53"/>
  <c r="D176" i="53"/>
  <c r="C176" i="53"/>
  <c r="A176" i="53"/>
  <c r="G175" i="53"/>
  <c r="H175" i="53" s="1"/>
  <c r="E175" i="53"/>
  <c r="D175" i="53"/>
  <c r="C175" i="53"/>
  <c r="A175" i="53"/>
  <c r="G174" i="53"/>
  <c r="H174" i="53" s="1"/>
  <c r="E174" i="53"/>
  <c r="D174" i="53"/>
  <c r="C174" i="53"/>
  <c r="A174" i="53"/>
  <c r="G173" i="53"/>
  <c r="H173" i="53" s="1"/>
  <c r="E173" i="53"/>
  <c r="D173" i="53"/>
  <c r="C173" i="53"/>
  <c r="A173" i="53"/>
  <c r="G172" i="53"/>
  <c r="H172" i="53" s="1"/>
  <c r="E172" i="53"/>
  <c r="D172" i="53"/>
  <c r="C172" i="53"/>
  <c r="A172" i="53"/>
  <c r="G171" i="53"/>
  <c r="H171" i="53" s="1"/>
  <c r="E171" i="53"/>
  <c r="D171" i="53"/>
  <c r="C171" i="53"/>
  <c r="A171" i="53"/>
  <c r="G170" i="53"/>
  <c r="H170" i="53" s="1"/>
  <c r="E170" i="53"/>
  <c r="D170" i="53"/>
  <c r="C170" i="53"/>
  <c r="A170" i="53"/>
  <c r="G169" i="53"/>
  <c r="H169" i="53" s="1"/>
  <c r="E169" i="53"/>
  <c r="D169" i="53"/>
  <c r="C169" i="53"/>
  <c r="A169" i="53"/>
  <c r="G168" i="53"/>
  <c r="H168" i="53" s="1"/>
  <c r="E168" i="53"/>
  <c r="D168" i="53"/>
  <c r="C168" i="53"/>
  <c r="A168" i="53"/>
  <c r="G167" i="53"/>
  <c r="H167" i="53" s="1"/>
  <c r="E167" i="53"/>
  <c r="D167" i="53"/>
  <c r="C167" i="53"/>
  <c r="A167" i="53"/>
  <c r="G166" i="53"/>
  <c r="H166" i="53" s="1"/>
  <c r="E166" i="53"/>
  <c r="D166" i="53"/>
  <c r="C166" i="53"/>
  <c r="A166" i="53"/>
  <c r="G165" i="53"/>
  <c r="H165" i="53" s="1"/>
  <c r="E165" i="53"/>
  <c r="D165" i="53"/>
  <c r="C165" i="53"/>
  <c r="A165" i="53"/>
  <c r="G164" i="53"/>
  <c r="H164" i="53" s="1"/>
  <c r="E164" i="53"/>
  <c r="D164" i="53"/>
  <c r="C164" i="53"/>
  <c r="A164" i="53"/>
  <c r="G163" i="53"/>
  <c r="H163" i="53" s="1"/>
  <c r="E163" i="53"/>
  <c r="D163" i="53"/>
  <c r="C163" i="53"/>
  <c r="A163" i="53"/>
  <c r="G162" i="53"/>
  <c r="H162" i="53" s="1"/>
  <c r="E162" i="53"/>
  <c r="D162" i="53"/>
  <c r="C162" i="53"/>
  <c r="A162" i="53"/>
  <c r="G161" i="53"/>
  <c r="H161" i="53" s="1"/>
  <c r="E161" i="53"/>
  <c r="D161" i="53"/>
  <c r="C161" i="53"/>
  <c r="A161" i="53"/>
  <c r="G160" i="53"/>
  <c r="H160" i="53" s="1"/>
  <c r="E160" i="53"/>
  <c r="D160" i="53"/>
  <c r="C160" i="53"/>
  <c r="A160" i="53"/>
  <c r="G159" i="53"/>
  <c r="H159" i="53" s="1"/>
  <c r="E159" i="53"/>
  <c r="D159" i="53"/>
  <c r="C159" i="53"/>
  <c r="A159" i="53"/>
  <c r="D158" i="53"/>
  <c r="C158" i="53"/>
  <c r="A158" i="53"/>
  <c r="D157" i="53"/>
  <c r="C157" i="53"/>
  <c r="G156" i="53"/>
  <c r="H156" i="53" s="1"/>
  <c r="E156" i="53"/>
  <c r="D156" i="53"/>
  <c r="C156" i="53"/>
  <c r="A156" i="53"/>
  <c r="G155" i="53"/>
  <c r="H155" i="53" s="1"/>
  <c r="E155" i="53"/>
  <c r="D155" i="53"/>
  <c r="C155" i="53"/>
  <c r="A155" i="53"/>
  <c r="G154" i="53"/>
  <c r="H154" i="53" s="1"/>
  <c r="E154" i="53"/>
  <c r="D154" i="53"/>
  <c r="C154" i="53"/>
  <c r="A154" i="53"/>
  <c r="G153" i="53"/>
  <c r="H153" i="53" s="1"/>
  <c r="E153" i="53"/>
  <c r="D153" i="53"/>
  <c r="C153" i="53"/>
  <c r="A153" i="53"/>
  <c r="G152" i="53"/>
  <c r="H152" i="53" s="1"/>
  <c r="E152" i="53"/>
  <c r="D152" i="53"/>
  <c r="C152" i="53"/>
  <c r="A152" i="53"/>
  <c r="G151" i="53"/>
  <c r="H151" i="53" s="1"/>
  <c r="E151" i="53"/>
  <c r="D151" i="53"/>
  <c r="C151" i="53"/>
  <c r="A151" i="53"/>
  <c r="G150" i="53"/>
  <c r="H150" i="53" s="1"/>
  <c r="E150" i="53"/>
  <c r="D150" i="53"/>
  <c r="C150" i="53"/>
  <c r="A150" i="53"/>
  <c r="G149" i="53"/>
  <c r="H149" i="53" s="1"/>
  <c r="E149" i="53"/>
  <c r="D149" i="53"/>
  <c r="C149" i="53"/>
  <c r="A149" i="53"/>
  <c r="G148" i="53"/>
  <c r="H148" i="53" s="1"/>
  <c r="E148" i="53"/>
  <c r="D148" i="53"/>
  <c r="C148" i="53"/>
  <c r="A148" i="53"/>
  <c r="G147" i="53"/>
  <c r="H147" i="53" s="1"/>
  <c r="E147" i="53"/>
  <c r="D147" i="53"/>
  <c r="C147" i="53"/>
  <c r="A147" i="53"/>
  <c r="G146" i="53"/>
  <c r="H146" i="53" s="1"/>
  <c r="E146" i="53"/>
  <c r="D146" i="53"/>
  <c r="C146" i="53"/>
  <c r="A146" i="53"/>
  <c r="G145" i="53"/>
  <c r="H145" i="53" s="1"/>
  <c r="E145" i="53"/>
  <c r="D145" i="53"/>
  <c r="C145" i="53"/>
  <c r="A145" i="53"/>
  <c r="G144" i="53"/>
  <c r="H144" i="53" s="1"/>
  <c r="E144" i="53"/>
  <c r="D144" i="53"/>
  <c r="C144" i="53"/>
  <c r="A144" i="53"/>
  <c r="G143" i="53"/>
  <c r="H143" i="53" s="1"/>
  <c r="E143" i="53"/>
  <c r="D143" i="53"/>
  <c r="C143" i="53"/>
  <c r="A143" i="53"/>
  <c r="G142" i="53"/>
  <c r="H142" i="53" s="1"/>
  <c r="E142" i="53"/>
  <c r="D142" i="53"/>
  <c r="C142" i="53"/>
  <c r="A142" i="53"/>
  <c r="G141" i="53"/>
  <c r="H141" i="53" s="1"/>
  <c r="E141" i="53"/>
  <c r="D141" i="53"/>
  <c r="C141" i="53"/>
  <c r="A141" i="53"/>
  <c r="G140" i="53"/>
  <c r="H140" i="53" s="1"/>
  <c r="E140" i="53"/>
  <c r="D140" i="53"/>
  <c r="C140" i="53"/>
  <c r="A140" i="53"/>
  <c r="G139" i="53"/>
  <c r="H139" i="53" s="1"/>
  <c r="E139" i="53"/>
  <c r="D139" i="53"/>
  <c r="C139" i="53"/>
  <c r="A139" i="53"/>
  <c r="G138" i="53"/>
  <c r="H138" i="53" s="1"/>
  <c r="E138" i="53"/>
  <c r="D138" i="53"/>
  <c r="C138" i="53"/>
  <c r="A138" i="53"/>
  <c r="G137" i="53"/>
  <c r="H137" i="53" s="1"/>
  <c r="E137" i="53"/>
  <c r="D137" i="53"/>
  <c r="C137" i="53"/>
  <c r="A137" i="53"/>
  <c r="G136" i="53"/>
  <c r="H136" i="53" s="1"/>
  <c r="E136" i="53"/>
  <c r="D136" i="53"/>
  <c r="C136" i="53"/>
  <c r="A136" i="53"/>
  <c r="G135" i="53"/>
  <c r="H135" i="53" s="1"/>
  <c r="E135" i="53"/>
  <c r="D135" i="53"/>
  <c r="C135" i="53"/>
  <c r="A135" i="53"/>
  <c r="G134" i="53"/>
  <c r="H134" i="53" s="1"/>
  <c r="E134" i="53"/>
  <c r="D134" i="53"/>
  <c r="C134" i="53"/>
  <c r="A134" i="53"/>
  <c r="D133" i="53"/>
  <c r="C133" i="53"/>
  <c r="A133" i="53"/>
  <c r="G132" i="53"/>
  <c r="H132" i="53" s="1"/>
  <c r="E132" i="53"/>
  <c r="D132" i="53"/>
  <c r="C132" i="53"/>
  <c r="A132" i="53"/>
  <c r="G131" i="53"/>
  <c r="H131" i="53" s="1"/>
  <c r="E131" i="53"/>
  <c r="D131" i="53"/>
  <c r="C131" i="53"/>
  <c r="A131" i="53"/>
  <c r="G130" i="53"/>
  <c r="H130" i="53" s="1"/>
  <c r="E130" i="53"/>
  <c r="D130" i="53"/>
  <c r="C130" i="53"/>
  <c r="A130" i="53"/>
  <c r="G129" i="53"/>
  <c r="H129" i="53" s="1"/>
  <c r="E129" i="53"/>
  <c r="D129" i="53"/>
  <c r="C129" i="53"/>
  <c r="A129" i="53"/>
  <c r="G128" i="53"/>
  <c r="H128" i="53" s="1"/>
  <c r="E128" i="53"/>
  <c r="D128" i="53"/>
  <c r="C128" i="53"/>
  <c r="A128" i="53"/>
  <c r="G127" i="53"/>
  <c r="H127" i="53" s="1"/>
  <c r="E127" i="53"/>
  <c r="D127" i="53"/>
  <c r="C127" i="53"/>
  <c r="A127" i="53"/>
  <c r="G126" i="53"/>
  <c r="H126" i="53" s="1"/>
  <c r="E126" i="53"/>
  <c r="D126" i="53"/>
  <c r="C126" i="53"/>
  <c r="A126" i="53"/>
  <c r="G125" i="53"/>
  <c r="H125" i="53" s="1"/>
  <c r="E125" i="53"/>
  <c r="D125" i="53"/>
  <c r="C125" i="53"/>
  <c r="A125" i="53"/>
  <c r="G124" i="53"/>
  <c r="H124" i="53" s="1"/>
  <c r="E124" i="53"/>
  <c r="D124" i="53"/>
  <c r="C124" i="53"/>
  <c r="A124" i="53"/>
  <c r="G123" i="53"/>
  <c r="H123" i="53" s="1"/>
  <c r="E123" i="53"/>
  <c r="D123" i="53"/>
  <c r="C123" i="53"/>
  <c r="A123" i="53"/>
  <c r="G122" i="53"/>
  <c r="H122" i="53" s="1"/>
  <c r="E122" i="53"/>
  <c r="D122" i="53"/>
  <c r="C122" i="53"/>
  <c r="A122" i="53"/>
  <c r="G121" i="53"/>
  <c r="H121" i="53" s="1"/>
  <c r="E121" i="53"/>
  <c r="D121" i="53"/>
  <c r="C121" i="53"/>
  <c r="A121" i="53"/>
  <c r="G120" i="53"/>
  <c r="H120" i="53" s="1"/>
  <c r="E120" i="53"/>
  <c r="D120" i="53"/>
  <c r="C120" i="53"/>
  <c r="A120" i="53"/>
  <c r="G119" i="53"/>
  <c r="H119" i="53" s="1"/>
  <c r="E119" i="53"/>
  <c r="D119" i="53"/>
  <c r="C119" i="53"/>
  <c r="A119" i="53"/>
  <c r="G118" i="53"/>
  <c r="H118" i="53" s="1"/>
  <c r="E118" i="53"/>
  <c r="D118" i="53"/>
  <c r="C118" i="53"/>
  <c r="A118" i="53"/>
  <c r="G117" i="53"/>
  <c r="H117" i="53" s="1"/>
  <c r="E117" i="53"/>
  <c r="D117" i="53"/>
  <c r="C117" i="53"/>
  <c r="A117" i="53"/>
  <c r="G116" i="53"/>
  <c r="H116" i="53" s="1"/>
  <c r="E116" i="53"/>
  <c r="D116" i="53"/>
  <c r="C116" i="53"/>
  <c r="A116" i="53"/>
  <c r="G115" i="53"/>
  <c r="H115" i="53" s="1"/>
  <c r="E115" i="53"/>
  <c r="D115" i="53"/>
  <c r="C115" i="53"/>
  <c r="A115" i="53"/>
  <c r="G114" i="53"/>
  <c r="H114" i="53" s="1"/>
  <c r="E114" i="53"/>
  <c r="D114" i="53"/>
  <c r="C114" i="53"/>
  <c r="A114" i="53"/>
  <c r="G113" i="53"/>
  <c r="H113" i="53" s="1"/>
  <c r="E113" i="53"/>
  <c r="D113" i="53"/>
  <c r="C113" i="53"/>
  <c r="A113" i="53"/>
  <c r="G112" i="53"/>
  <c r="H112" i="53" s="1"/>
  <c r="E112" i="53"/>
  <c r="D112" i="53"/>
  <c r="C112" i="53"/>
  <c r="A112" i="53"/>
  <c r="G111" i="53"/>
  <c r="H111" i="53" s="1"/>
  <c r="E111" i="53"/>
  <c r="D111" i="53"/>
  <c r="C111" i="53"/>
  <c r="A111" i="53"/>
  <c r="G110" i="53"/>
  <c r="H110" i="53" s="1"/>
  <c r="E110" i="53"/>
  <c r="D110" i="53"/>
  <c r="C110" i="53"/>
  <c r="A110" i="53"/>
  <c r="D109" i="53"/>
  <c r="C109" i="53"/>
  <c r="A109" i="53"/>
  <c r="G108" i="53"/>
  <c r="H108" i="53" s="1"/>
  <c r="E108" i="53"/>
  <c r="D108" i="53"/>
  <c r="C108" i="53"/>
  <c r="A108" i="53"/>
  <c r="G107" i="53"/>
  <c r="H107" i="53" s="1"/>
  <c r="E107" i="53"/>
  <c r="D107" i="53"/>
  <c r="C107" i="53"/>
  <c r="A107" i="53"/>
  <c r="G106" i="53"/>
  <c r="H106" i="53" s="1"/>
  <c r="E106" i="53"/>
  <c r="D106" i="53"/>
  <c r="C106" i="53"/>
  <c r="A106" i="53"/>
  <c r="G105" i="53"/>
  <c r="H105" i="53" s="1"/>
  <c r="E105" i="53"/>
  <c r="D105" i="53"/>
  <c r="C105" i="53"/>
  <c r="A105" i="53"/>
  <c r="G104" i="53"/>
  <c r="H104" i="53" s="1"/>
  <c r="E104" i="53"/>
  <c r="D104" i="53"/>
  <c r="C104" i="53"/>
  <c r="A104" i="53"/>
  <c r="G103" i="53"/>
  <c r="H103" i="53" s="1"/>
  <c r="E103" i="53"/>
  <c r="D103" i="53"/>
  <c r="C103" i="53"/>
  <c r="A103" i="53"/>
  <c r="G102" i="53"/>
  <c r="H102" i="53" s="1"/>
  <c r="E102" i="53"/>
  <c r="D102" i="53"/>
  <c r="C102" i="53"/>
  <c r="A102" i="53"/>
  <c r="G101" i="53"/>
  <c r="H101" i="53" s="1"/>
  <c r="E101" i="53"/>
  <c r="D101" i="53"/>
  <c r="C101" i="53"/>
  <c r="A101" i="53"/>
  <c r="G100" i="53"/>
  <c r="H100" i="53" s="1"/>
  <c r="E100" i="53"/>
  <c r="D100" i="53"/>
  <c r="C100" i="53"/>
  <c r="A100" i="53"/>
  <c r="G99" i="53"/>
  <c r="H99" i="53" s="1"/>
  <c r="E99" i="53"/>
  <c r="D99" i="53"/>
  <c r="C99" i="53"/>
  <c r="A99" i="53"/>
  <c r="G98" i="53"/>
  <c r="H98" i="53" s="1"/>
  <c r="E98" i="53"/>
  <c r="D98" i="53"/>
  <c r="C98" i="53"/>
  <c r="A98" i="53"/>
  <c r="G97" i="53"/>
  <c r="H97" i="53" s="1"/>
  <c r="E97" i="53"/>
  <c r="D97" i="53"/>
  <c r="C97" i="53"/>
  <c r="A97" i="53"/>
  <c r="G96" i="53"/>
  <c r="H96" i="53" s="1"/>
  <c r="E96" i="53"/>
  <c r="D96" i="53"/>
  <c r="C96" i="53"/>
  <c r="A96" i="53"/>
  <c r="G95" i="53"/>
  <c r="H95" i="53" s="1"/>
  <c r="E95" i="53"/>
  <c r="D95" i="53"/>
  <c r="C95" i="53"/>
  <c r="A95" i="53"/>
  <c r="G94" i="53"/>
  <c r="H94" i="53" s="1"/>
  <c r="E94" i="53"/>
  <c r="D94" i="53"/>
  <c r="C94" i="53"/>
  <c r="A94" i="53"/>
  <c r="G93" i="53"/>
  <c r="H93" i="53" s="1"/>
  <c r="E93" i="53"/>
  <c r="D93" i="53"/>
  <c r="C93" i="53"/>
  <c r="A93" i="53"/>
  <c r="G92" i="53"/>
  <c r="H92" i="53" s="1"/>
  <c r="E92" i="53"/>
  <c r="D92" i="53"/>
  <c r="C92" i="53"/>
  <c r="A92" i="53"/>
  <c r="G91" i="53"/>
  <c r="H91" i="53" s="1"/>
  <c r="E91" i="53"/>
  <c r="D91" i="53"/>
  <c r="C91" i="53"/>
  <c r="A91" i="53"/>
  <c r="G90" i="53"/>
  <c r="H90" i="53" s="1"/>
  <c r="E90" i="53"/>
  <c r="D90" i="53"/>
  <c r="C90" i="53"/>
  <c r="A90" i="53"/>
  <c r="G89" i="53"/>
  <c r="H89" i="53" s="1"/>
  <c r="E89" i="53"/>
  <c r="D89" i="53"/>
  <c r="C89" i="53"/>
  <c r="A89" i="53"/>
  <c r="G88" i="53"/>
  <c r="H88" i="53" s="1"/>
  <c r="E88" i="53"/>
  <c r="D88" i="53"/>
  <c r="C88" i="53"/>
  <c r="A88" i="53"/>
  <c r="G87" i="53"/>
  <c r="H87" i="53" s="1"/>
  <c r="E87" i="53"/>
  <c r="D87" i="53"/>
  <c r="C87" i="53"/>
  <c r="A87" i="53"/>
  <c r="G86" i="53"/>
  <c r="H86" i="53" s="1"/>
  <c r="E86" i="53"/>
  <c r="D86" i="53"/>
  <c r="C86" i="53"/>
  <c r="A86" i="53"/>
  <c r="G85" i="53"/>
  <c r="H85" i="53" s="1"/>
  <c r="E85" i="53"/>
  <c r="D85" i="53"/>
  <c r="C85" i="53"/>
  <c r="A85" i="53"/>
  <c r="G84" i="53"/>
  <c r="H84" i="53" s="1"/>
  <c r="E84" i="53"/>
  <c r="D84" i="53"/>
  <c r="C84" i="53"/>
  <c r="A84" i="53"/>
  <c r="G83" i="53"/>
  <c r="H83" i="53" s="1"/>
  <c r="E83" i="53"/>
  <c r="D83" i="53"/>
  <c r="C83" i="53"/>
  <c r="A83" i="53"/>
  <c r="D82" i="53"/>
  <c r="C82" i="53"/>
  <c r="A82" i="53"/>
  <c r="G81" i="53"/>
  <c r="H81" i="53" s="1"/>
  <c r="E81" i="53"/>
  <c r="D81" i="53"/>
  <c r="C81" i="53"/>
  <c r="A81" i="53"/>
  <c r="G80" i="53"/>
  <c r="H80" i="53" s="1"/>
  <c r="E80" i="53"/>
  <c r="D80" i="53"/>
  <c r="C80" i="53"/>
  <c r="A80" i="53"/>
  <c r="G79" i="53"/>
  <c r="H79" i="53" s="1"/>
  <c r="E79" i="53"/>
  <c r="D79" i="53"/>
  <c r="C79" i="53"/>
  <c r="A79" i="53"/>
  <c r="G78" i="53"/>
  <c r="H78" i="53" s="1"/>
  <c r="E78" i="53"/>
  <c r="D78" i="53"/>
  <c r="C78" i="53"/>
  <c r="A78" i="53"/>
  <c r="G77" i="53"/>
  <c r="H77" i="53" s="1"/>
  <c r="E77" i="53"/>
  <c r="D77" i="53"/>
  <c r="C77" i="53"/>
  <c r="A77" i="53"/>
  <c r="G76" i="53"/>
  <c r="H76" i="53" s="1"/>
  <c r="E76" i="53"/>
  <c r="D76" i="53"/>
  <c r="C76" i="53"/>
  <c r="A76" i="53"/>
  <c r="G75" i="53"/>
  <c r="H75" i="53" s="1"/>
  <c r="E75" i="53"/>
  <c r="D75" i="53"/>
  <c r="C75" i="53"/>
  <c r="A75" i="53"/>
  <c r="G74" i="53"/>
  <c r="H74" i="53" s="1"/>
  <c r="E74" i="53"/>
  <c r="D74" i="53"/>
  <c r="C74" i="53"/>
  <c r="A74" i="53"/>
  <c r="G73" i="53"/>
  <c r="H73" i="53" s="1"/>
  <c r="E73" i="53"/>
  <c r="D73" i="53"/>
  <c r="C73" i="53"/>
  <c r="A73" i="53"/>
  <c r="G72" i="53"/>
  <c r="H72" i="53" s="1"/>
  <c r="E72" i="53"/>
  <c r="D72" i="53"/>
  <c r="C72" i="53"/>
  <c r="A72" i="53"/>
  <c r="G71" i="53"/>
  <c r="H71" i="53" s="1"/>
  <c r="E71" i="53"/>
  <c r="D71" i="53"/>
  <c r="C71" i="53"/>
  <c r="A71" i="53"/>
  <c r="G70" i="53"/>
  <c r="H70" i="53" s="1"/>
  <c r="E70" i="53"/>
  <c r="D70" i="53"/>
  <c r="C70" i="53"/>
  <c r="A70" i="53"/>
  <c r="G69" i="53"/>
  <c r="H69" i="53" s="1"/>
  <c r="E69" i="53"/>
  <c r="D69" i="53"/>
  <c r="C69" i="53"/>
  <c r="A69" i="53"/>
  <c r="G68" i="53"/>
  <c r="H68" i="53" s="1"/>
  <c r="E68" i="53"/>
  <c r="D68" i="53"/>
  <c r="C68" i="53"/>
  <c r="A68" i="53"/>
  <c r="G67" i="53"/>
  <c r="H67" i="53" s="1"/>
  <c r="E67" i="53"/>
  <c r="D67" i="53"/>
  <c r="C67" i="53"/>
  <c r="A67" i="53"/>
  <c r="G66" i="53"/>
  <c r="H66" i="53" s="1"/>
  <c r="E66" i="53"/>
  <c r="D66" i="53"/>
  <c r="C66" i="53"/>
  <c r="A66" i="53"/>
  <c r="G65" i="53"/>
  <c r="H65" i="53" s="1"/>
  <c r="E65" i="53"/>
  <c r="D65" i="53"/>
  <c r="C65" i="53"/>
  <c r="A65" i="53"/>
  <c r="G64" i="53"/>
  <c r="H64" i="53" s="1"/>
  <c r="E64" i="53"/>
  <c r="D64" i="53"/>
  <c r="C64" i="53"/>
  <c r="A64" i="53"/>
  <c r="G63" i="53"/>
  <c r="H63" i="53" s="1"/>
  <c r="E63" i="53"/>
  <c r="D63" i="53"/>
  <c r="C63" i="53"/>
  <c r="A63" i="53"/>
  <c r="G62" i="53"/>
  <c r="H62" i="53" s="1"/>
  <c r="E62" i="53"/>
  <c r="D62" i="53"/>
  <c r="C62" i="53"/>
  <c r="A62" i="53"/>
  <c r="G61" i="53"/>
  <c r="H61" i="53" s="1"/>
  <c r="E61" i="53"/>
  <c r="D61" i="53"/>
  <c r="C61" i="53"/>
  <c r="A61" i="53"/>
  <c r="G60" i="53"/>
  <c r="H60" i="53" s="1"/>
  <c r="E60" i="53"/>
  <c r="D60" i="53"/>
  <c r="C60" i="53"/>
  <c r="A60" i="53"/>
  <c r="G59" i="53"/>
  <c r="H59" i="53" s="1"/>
  <c r="E59" i="53"/>
  <c r="D59" i="53"/>
  <c r="C59" i="53"/>
  <c r="A59" i="53"/>
  <c r="D58" i="53"/>
  <c r="C58" i="53"/>
  <c r="A58" i="53"/>
  <c r="G57" i="53"/>
  <c r="H57" i="53" s="1"/>
  <c r="E57" i="53"/>
  <c r="D57" i="53"/>
  <c r="C57" i="53"/>
  <c r="A57" i="53"/>
  <c r="G56" i="53"/>
  <c r="H56" i="53" s="1"/>
  <c r="E56" i="53"/>
  <c r="D56" i="53"/>
  <c r="C56" i="53"/>
  <c r="A56" i="53"/>
  <c r="G55" i="53"/>
  <c r="H55" i="53" s="1"/>
  <c r="E55" i="53"/>
  <c r="D55" i="53"/>
  <c r="C55" i="53"/>
  <c r="A55" i="53"/>
  <c r="G54" i="53"/>
  <c r="H54" i="53" s="1"/>
  <c r="E54" i="53"/>
  <c r="D54" i="53"/>
  <c r="C54" i="53"/>
  <c r="A54" i="53"/>
  <c r="G53" i="53"/>
  <c r="H53" i="53" s="1"/>
  <c r="E53" i="53"/>
  <c r="D53" i="53"/>
  <c r="C53" i="53"/>
  <c r="A53" i="53"/>
  <c r="G52" i="53"/>
  <c r="H52" i="53" s="1"/>
  <c r="E52" i="53"/>
  <c r="D52" i="53"/>
  <c r="C52" i="53"/>
  <c r="A52" i="53"/>
  <c r="G51" i="53"/>
  <c r="H51" i="53" s="1"/>
  <c r="E51" i="53"/>
  <c r="D51" i="53"/>
  <c r="C51" i="53"/>
  <c r="A51" i="53"/>
  <c r="G50" i="53"/>
  <c r="H50" i="53" s="1"/>
  <c r="E50" i="53"/>
  <c r="D50" i="53"/>
  <c r="C50" i="53"/>
  <c r="A50" i="53"/>
  <c r="G49" i="53"/>
  <c r="H49" i="53" s="1"/>
  <c r="E49" i="53"/>
  <c r="D49" i="53"/>
  <c r="C49" i="53"/>
  <c r="A49" i="53"/>
  <c r="G48" i="53"/>
  <c r="H48" i="53" s="1"/>
  <c r="E48" i="53"/>
  <c r="D48" i="53"/>
  <c r="C48" i="53"/>
  <c r="A48" i="53"/>
  <c r="G47" i="53"/>
  <c r="H47" i="53" s="1"/>
  <c r="E47" i="53"/>
  <c r="D47" i="53"/>
  <c r="C47" i="53"/>
  <c r="A47" i="53"/>
  <c r="G46" i="53"/>
  <c r="H46" i="53" s="1"/>
  <c r="E46" i="53"/>
  <c r="D46" i="53"/>
  <c r="C46" i="53"/>
  <c r="A46" i="53"/>
  <c r="G45" i="53"/>
  <c r="H45" i="53" s="1"/>
  <c r="E45" i="53"/>
  <c r="D45" i="53"/>
  <c r="C45" i="53"/>
  <c r="A45" i="53"/>
  <c r="G44" i="53"/>
  <c r="H44" i="53" s="1"/>
  <c r="E44" i="53"/>
  <c r="D44" i="53"/>
  <c r="C44" i="53"/>
  <c r="A44" i="53"/>
  <c r="G43" i="53"/>
  <c r="H43" i="53" s="1"/>
  <c r="E43" i="53"/>
  <c r="D43" i="53"/>
  <c r="C43" i="53"/>
  <c r="A43" i="53"/>
  <c r="G42" i="53"/>
  <c r="H42" i="53" s="1"/>
  <c r="E42" i="53"/>
  <c r="D42" i="53"/>
  <c r="C42" i="53"/>
  <c r="A42" i="53"/>
  <c r="G41" i="53"/>
  <c r="H41" i="53" s="1"/>
  <c r="E41" i="53"/>
  <c r="D41" i="53"/>
  <c r="C41" i="53"/>
  <c r="A41" i="53"/>
  <c r="G40" i="53"/>
  <c r="H40" i="53" s="1"/>
  <c r="E40" i="53"/>
  <c r="D40" i="53"/>
  <c r="C40" i="53"/>
  <c r="A40" i="53"/>
  <c r="G39" i="53"/>
  <c r="H39" i="53" s="1"/>
  <c r="E39" i="53"/>
  <c r="D39" i="53"/>
  <c r="C39" i="53"/>
  <c r="A39" i="53"/>
  <c r="G38" i="53"/>
  <c r="H38" i="53" s="1"/>
  <c r="E38" i="53"/>
  <c r="D38" i="53"/>
  <c r="C38" i="53"/>
  <c r="A38" i="53"/>
  <c r="G37" i="53"/>
  <c r="H37" i="53" s="1"/>
  <c r="E37" i="53"/>
  <c r="D37" i="53"/>
  <c r="C37" i="53"/>
  <c r="A37" i="53"/>
  <c r="G36" i="53"/>
  <c r="H36" i="53" s="1"/>
  <c r="E36" i="53"/>
  <c r="D36" i="53"/>
  <c r="C36" i="53"/>
  <c r="A36" i="53"/>
  <c r="G35" i="53"/>
  <c r="H35" i="53" s="1"/>
  <c r="E35" i="53"/>
  <c r="D35" i="53"/>
  <c r="C35" i="53"/>
  <c r="A35" i="53"/>
  <c r="G34" i="53"/>
  <c r="H34" i="53" s="1"/>
  <c r="E34" i="53"/>
  <c r="D34" i="53"/>
  <c r="C34" i="53"/>
  <c r="A34" i="53"/>
  <c r="G33" i="53"/>
  <c r="H33" i="53" s="1"/>
  <c r="E33" i="53"/>
  <c r="D33" i="53"/>
  <c r="C33" i="53"/>
  <c r="A33" i="53"/>
  <c r="D32" i="53"/>
  <c r="C32" i="53"/>
  <c r="A32" i="53"/>
  <c r="G31" i="53"/>
  <c r="H31" i="53" s="1"/>
  <c r="E31" i="53"/>
  <c r="D31" i="53"/>
  <c r="C31" i="53"/>
  <c r="A31" i="53"/>
  <c r="G30" i="53"/>
  <c r="H30" i="53" s="1"/>
  <c r="E30" i="53"/>
  <c r="D30" i="53"/>
  <c r="C30" i="53"/>
  <c r="A30" i="53"/>
  <c r="G29" i="53"/>
  <c r="H29" i="53" s="1"/>
  <c r="E29" i="53"/>
  <c r="D29" i="53"/>
  <c r="C29" i="53"/>
  <c r="A29" i="53"/>
  <c r="G28" i="53"/>
  <c r="H28" i="53" s="1"/>
  <c r="E28" i="53"/>
  <c r="D28" i="53"/>
  <c r="C28" i="53"/>
  <c r="A28" i="53"/>
  <c r="G27" i="53"/>
  <c r="H27" i="53" s="1"/>
  <c r="E27" i="53"/>
  <c r="D27" i="53"/>
  <c r="C27" i="53"/>
  <c r="A27" i="53"/>
  <c r="G26" i="53"/>
  <c r="H26" i="53" s="1"/>
  <c r="E26" i="53"/>
  <c r="D26" i="53"/>
  <c r="C26" i="53"/>
  <c r="A26" i="53"/>
  <c r="G25" i="53"/>
  <c r="H25" i="53" s="1"/>
  <c r="E25" i="53"/>
  <c r="D25" i="53"/>
  <c r="C25" i="53"/>
  <c r="A25" i="53"/>
  <c r="G24" i="53"/>
  <c r="H24" i="53" s="1"/>
  <c r="E24" i="53"/>
  <c r="D24" i="53"/>
  <c r="C24" i="53"/>
  <c r="A24" i="53"/>
  <c r="G23" i="53"/>
  <c r="H23" i="53" s="1"/>
  <c r="E23" i="53"/>
  <c r="D23" i="53"/>
  <c r="C23" i="53"/>
  <c r="A23" i="53"/>
  <c r="G22" i="53"/>
  <c r="H22" i="53" s="1"/>
  <c r="E22" i="53"/>
  <c r="D22" i="53"/>
  <c r="C22" i="53"/>
  <c r="A22" i="53"/>
  <c r="G21" i="53"/>
  <c r="H21" i="53" s="1"/>
  <c r="E21" i="53"/>
  <c r="D21" i="53"/>
  <c r="C21" i="53"/>
  <c r="A21" i="53"/>
  <c r="G20" i="53"/>
  <c r="H20" i="53" s="1"/>
  <c r="E20" i="53"/>
  <c r="D20" i="53"/>
  <c r="C20" i="53"/>
  <c r="A20" i="53"/>
  <c r="G19" i="53"/>
  <c r="H19" i="53" s="1"/>
  <c r="E19" i="53"/>
  <c r="D19" i="53"/>
  <c r="C19" i="53"/>
  <c r="A19" i="53"/>
  <c r="G18" i="53"/>
  <c r="H18" i="53" s="1"/>
  <c r="E18" i="53"/>
  <c r="D18" i="53"/>
  <c r="C18" i="53"/>
  <c r="A18" i="53"/>
  <c r="G17" i="53"/>
  <c r="H17" i="53" s="1"/>
  <c r="E17" i="53"/>
  <c r="D17" i="53"/>
  <c r="C17" i="53"/>
  <c r="A17" i="53"/>
  <c r="G16" i="53"/>
  <c r="H16" i="53" s="1"/>
  <c r="E16" i="53"/>
  <c r="D16" i="53"/>
  <c r="C16" i="53"/>
  <c r="A16" i="53"/>
  <c r="G15" i="53"/>
  <c r="H15" i="53" s="1"/>
  <c r="E15" i="53"/>
  <c r="D15" i="53"/>
  <c r="C15" i="53"/>
  <c r="A15" i="53"/>
  <c r="G14" i="53"/>
  <c r="H14" i="53" s="1"/>
  <c r="E14" i="53"/>
  <c r="D14" i="53"/>
  <c r="C14" i="53"/>
  <c r="A14" i="53"/>
  <c r="G13" i="53"/>
  <c r="H13" i="53" s="1"/>
  <c r="E13" i="53"/>
  <c r="D13" i="53"/>
  <c r="C13" i="53"/>
  <c r="A13" i="53"/>
  <c r="G12" i="53"/>
  <c r="H12" i="53" s="1"/>
  <c r="E12" i="53"/>
  <c r="D12" i="53"/>
  <c r="C12" i="53"/>
  <c r="A12" i="53"/>
  <c r="G11" i="53"/>
  <c r="H11" i="53" s="1"/>
  <c r="E11" i="53"/>
  <c r="D11" i="53"/>
  <c r="C11" i="53"/>
  <c r="A11" i="53"/>
  <c r="G10" i="53"/>
  <c r="H10" i="53" s="1"/>
  <c r="E10" i="53"/>
  <c r="D10" i="53"/>
  <c r="C10" i="53"/>
  <c r="A10" i="53"/>
  <c r="G9" i="53"/>
  <c r="H9" i="53" s="1"/>
  <c r="E9" i="53"/>
  <c r="D9" i="53"/>
  <c r="C9" i="53"/>
  <c r="A9" i="53"/>
  <c r="D8" i="53"/>
  <c r="C8" i="53"/>
  <c r="A8" i="53"/>
  <c r="D7" i="53"/>
  <c r="C7" i="53"/>
  <c r="D6" i="53"/>
  <c r="C6" i="53"/>
  <c r="I5" i="53"/>
  <c r="B5" i="53"/>
  <c r="A5" i="53"/>
  <c r="F282" i="52"/>
  <c r="F281" i="52"/>
  <c r="B4" i="52"/>
  <c r="G520" i="52"/>
  <c r="H520" i="52" s="1"/>
  <c r="H519" i="52" s="1"/>
  <c r="E520" i="52"/>
  <c r="D520" i="52"/>
  <c r="C520" i="52"/>
  <c r="A520" i="52"/>
  <c r="D519" i="52"/>
  <c r="C519" i="52"/>
  <c r="G518" i="52"/>
  <c r="H518" i="52" s="1"/>
  <c r="E518" i="52"/>
  <c r="D518" i="52"/>
  <c r="C518" i="52"/>
  <c r="A518" i="52"/>
  <c r="G517" i="52"/>
  <c r="H517" i="52" s="1"/>
  <c r="E517" i="52"/>
  <c r="D517" i="52"/>
  <c r="C517" i="52"/>
  <c r="A517" i="52"/>
  <c r="G516" i="52"/>
  <c r="H516" i="52" s="1"/>
  <c r="E516" i="52"/>
  <c r="D516" i="52"/>
  <c r="C516" i="52"/>
  <c r="A516" i="52"/>
  <c r="D515" i="52"/>
  <c r="C515" i="52"/>
  <c r="G514" i="52"/>
  <c r="H514" i="52" s="1"/>
  <c r="E514" i="52"/>
  <c r="D514" i="52"/>
  <c r="C514" i="52"/>
  <c r="A514" i="52"/>
  <c r="G513" i="52"/>
  <c r="H513" i="52" s="1"/>
  <c r="E513" i="52"/>
  <c r="D513" i="52"/>
  <c r="C513" i="52"/>
  <c r="A513" i="52"/>
  <c r="G512" i="52"/>
  <c r="H512" i="52" s="1"/>
  <c r="E512" i="52"/>
  <c r="D512" i="52"/>
  <c r="C512" i="52"/>
  <c r="A512" i="52"/>
  <c r="G511" i="52"/>
  <c r="H511" i="52" s="1"/>
  <c r="E511" i="52"/>
  <c r="D511" i="52"/>
  <c r="C511" i="52"/>
  <c r="A511" i="52"/>
  <c r="G510" i="52"/>
  <c r="H510" i="52" s="1"/>
  <c r="E510" i="52"/>
  <c r="D510" i="52"/>
  <c r="C510" i="52"/>
  <c r="A510" i="52"/>
  <c r="G509" i="52"/>
  <c r="H509" i="52" s="1"/>
  <c r="E509" i="52"/>
  <c r="D509" i="52"/>
  <c r="C509" i="52"/>
  <c r="A509" i="52"/>
  <c r="G508" i="52"/>
  <c r="H508" i="52" s="1"/>
  <c r="E508" i="52"/>
  <c r="D508" i="52"/>
  <c r="C508" i="52"/>
  <c r="A508" i="52"/>
  <c r="G507" i="52"/>
  <c r="H507" i="52" s="1"/>
  <c r="E507" i="52"/>
  <c r="D507" i="52"/>
  <c r="C507" i="52"/>
  <c r="A507" i="52"/>
  <c r="G506" i="52"/>
  <c r="H506" i="52" s="1"/>
  <c r="E506" i="52"/>
  <c r="D506" i="52"/>
  <c r="C506" i="52"/>
  <c r="A506" i="52"/>
  <c r="G505" i="52"/>
  <c r="H505" i="52" s="1"/>
  <c r="E505" i="52"/>
  <c r="D505" i="52"/>
  <c r="C505" i="52"/>
  <c r="A505" i="52"/>
  <c r="G504" i="52"/>
  <c r="H504" i="52" s="1"/>
  <c r="E504" i="52"/>
  <c r="D504" i="52"/>
  <c r="C504" i="52"/>
  <c r="A504" i="52"/>
  <c r="G503" i="52"/>
  <c r="H503" i="52" s="1"/>
  <c r="E503" i="52"/>
  <c r="D503" i="52"/>
  <c r="C503" i="52"/>
  <c r="A503" i="52"/>
  <c r="G502" i="52"/>
  <c r="H502" i="52" s="1"/>
  <c r="E502" i="52"/>
  <c r="D502" i="52"/>
  <c r="C502" i="52"/>
  <c r="A502" i="52"/>
  <c r="G501" i="52"/>
  <c r="H501" i="52" s="1"/>
  <c r="E501" i="52"/>
  <c r="D501" i="52"/>
  <c r="C501" i="52"/>
  <c r="A501" i="52"/>
  <c r="G500" i="52"/>
  <c r="H500" i="52" s="1"/>
  <c r="E500" i="52"/>
  <c r="D500" i="52"/>
  <c r="C500" i="52"/>
  <c r="A500" i="52"/>
  <c r="G499" i="52"/>
  <c r="H499" i="52" s="1"/>
  <c r="E499" i="52"/>
  <c r="D499" i="52"/>
  <c r="C499" i="52"/>
  <c r="A499" i="52"/>
  <c r="G498" i="52"/>
  <c r="H498" i="52" s="1"/>
  <c r="E498" i="52"/>
  <c r="D498" i="52"/>
  <c r="C498" i="52"/>
  <c r="A498" i="52"/>
  <c r="G497" i="52"/>
  <c r="H497" i="52" s="1"/>
  <c r="E497" i="52"/>
  <c r="D497" i="52"/>
  <c r="C497" i="52"/>
  <c r="A497" i="52"/>
  <c r="G496" i="52"/>
  <c r="H496" i="52" s="1"/>
  <c r="E496" i="52"/>
  <c r="D496" i="52"/>
  <c r="C496" i="52"/>
  <c r="A496" i="52"/>
  <c r="G495" i="52"/>
  <c r="H495" i="52" s="1"/>
  <c r="E495" i="52"/>
  <c r="D495" i="52"/>
  <c r="C495" i="52"/>
  <c r="A495" i="52"/>
  <c r="G494" i="52"/>
  <c r="H494" i="52" s="1"/>
  <c r="E494" i="52"/>
  <c r="D494" i="52"/>
  <c r="C494" i="52"/>
  <c r="A494" i="52"/>
  <c r="G493" i="52"/>
  <c r="H493" i="52" s="1"/>
  <c r="E493" i="52"/>
  <c r="D493" i="52"/>
  <c r="C493" i="52"/>
  <c r="A493" i="52"/>
  <c r="G492" i="52"/>
  <c r="H492" i="52" s="1"/>
  <c r="E492" i="52"/>
  <c r="D492" i="52"/>
  <c r="C492" i="52"/>
  <c r="A492" i="52"/>
  <c r="G491" i="52"/>
  <c r="H491" i="52" s="1"/>
  <c r="E491" i="52"/>
  <c r="D491" i="52"/>
  <c r="C491" i="52"/>
  <c r="A491" i="52"/>
  <c r="G490" i="52"/>
  <c r="H490" i="52" s="1"/>
  <c r="E490" i="52"/>
  <c r="D490" i="52"/>
  <c r="C490" i="52"/>
  <c r="A490" i="52"/>
  <c r="D489" i="52"/>
  <c r="C489" i="52"/>
  <c r="A489" i="52"/>
  <c r="D488" i="52"/>
  <c r="C488" i="52"/>
  <c r="D487" i="52"/>
  <c r="C487" i="52"/>
  <c r="A485" i="52"/>
  <c r="A483" i="52"/>
  <c r="G482" i="52"/>
  <c r="H482" i="52" s="1"/>
  <c r="E482" i="52"/>
  <c r="D482" i="52"/>
  <c r="C482" i="52"/>
  <c r="A482" i="52"/>
  <c r="D481" i="52"/>
  <c r="C481" i="52"/>
  <c r="D477" i="52"/>
  <c r="A477" i="52"/>
  <c r="G476" i="52"/>
  <c r="H476" i="52" s="1"/>
  <c r="E476" i="52"/>
  <c r="D476" i="52"/>
  <c r="A476" i="52"/>
  <c r="G474" i="52"/>
  <c r="H474" i="52" s="1"/>
  <c r="E474" i="52"/>
  <c r="D474" i="52"/>
  <c r="C474" i="52"/>
  <c r="A474" i="52"/>
  <c r="D473" i="52"/>
  <c r="C473" i="52"/>
  <c r="E471" i="52"/>
  <c r="A471" i="52"/>
  <c r="A468" i="52"/>
  <c r="G467" i="52"/>
  <c r="H467" i="52" s="1"/>
  <c r="E467" i="52"/>
  <c r="D467" i="52"/>
  <c r="C467" i="52"/>
  <c r="A467" i="52"/>
  <c r="D466" i="52"/>
  <c r="C466" i="52"/>
  <c r="H464" i="52"/>
  <c r="A464" i="52"/>
  <c r="A460" i="52"/>
  <c r="A459" i="52"/>
  <c r="C458" i="52"/>
  <c r="A458" i="52"/>
  <c r="C457" i="52"/>
  <c r="A457" i="52"/>
  <c r="C456" i="52"/>
  <c r="A456" i="52"/>
  <c r="C455" i="52"/>
  <c r="A455" i="52"/>
  <c r="G431" i="52"/>
  <c r="H431" i="52" s="1"/>
  <c r="D431" i="52"/>
  <c r="C431" i="52"/>
  <c r="A431" i="52"/>
  <c r="G430" i="52"/>
  <c r="H430" i="52" s="1"/>
  <c r="E430" i="52"/>
  <c r="D430" i="52"/>
  <c r="C430" i="52"/>
  <c r="A430" i="52"/>
  <c r="G429" i="52"/>
  <c r="H429" i="52" s="1"/>
  <c r="E429" i="52"/>
  <c r="D429" i="52"/>
  <c r="C429" i="52"/>
  <c r="A429" i="52"/>
  <c r="G428" i="52"/>
  <c r="H428" i="52" s="1"/>
  <c r="E428" i="52"/>
  <c r="D428" i="52"/>
  <c r="C428" i="52"/>
  <c r="A428" i="52"/>
  <c r="D427" i="52"/>
  <c r="C427" i="52"/>
  <c r="D426" i="52"/>
  <c r="C426" i="52"/>
  <c r="G424" i="52"/>
  <c r="H424" i="52" s="1"/>
  <c r="E424" i="52"/>
  <c r="D424" i="52"/>
  <c r="C424" i="52"/>
  <c r="A424" i="52"/>
  <c r="G423" i="52"/>
  <c r="H423" i="52" s="1"/>
  <c r="E423" i="52"/>
  <c r="D423" i="52"/>
  <c r="C423" i="52"/>
  <c r="A423" i="52"/>
  <c r="G422" i="52"/>
  <c r="H422" i="52" s="1"/>
  <c r="E422" i="52"/>
  <c r="D422" i="52"/>
  <c r="C422" i="52"/>
  <c r="A422" i="52"/>
  <c r="G421" i="52"/>
  <c r="H421" i="52" s="1"/>
  <c r="E421" i="52"/>
  <c r="D421" i="52"/>
  <c r="C421" i="52"/>
  <c r="A421" i="52"/>
  <c r="G419" i="52"/>
  <c r="H419" i="52" s="1"/>
  <c r="E419" i="52"/>
  <c r="D419" i="52"/>
  <c r="C419" i="52"/>
  <c r="A419" i="52"/>
  <c r="G418" i="52"/>
  <c r="H418" i="52" s="1"/>
  <c r="E418" i="52"/>
  <c r="D418" i="52"/>
  <c r="C418" i="52"/>
  <c r="A418" i="52"/>
  <c r="G417" i="52"/>
  <c r="H417" i="52" s="1"/>
  <c r="E417" i="52"/>
  <c r="D417" i="52"/>
  <c r="C417" i="52"/>
  <c r="A417" i="52"/>
  <c r="G416" i="52"/>
  <c r="H416" i="52" s="1"/>
  <c r="E416" i="52"/>
  <c r="D416" i="52"/>
  <c r="C416" i="52"/>
  <c r="A416" i="52"/>
  <c r="D415" i="52"/>
  <c r="C415" i="52"/>
  <c r="G409" i="52"/>
  <c r="H409" i="52" s="1"/>
  <c r="E409" i="52"/>
  <c r="D409" i="52"/>
  <c r="C409" i="52"/>
  <c r="A409" i="52"/>
  <c r="G408" i="52"/>
  <c r="H408" i="52" s="1"/>
  <c r="E408" i="52"/>
  <c r="D408" i="52"/>
  <c r="C408" i="52"/>
  <c r="A408" i="52"/>
  <c r="D407" i="52"/>
  <c r="C407" i="52"/>
  <c r="G406" i="52"/>
  <c r="H406" i="52" s="1"/>
  <c r="E406" i="52"/>
  <c r="D406" i="52"/>
  <c r="C406" i="52"/>
  <c r="A406" i="52"/>
  <c r="G404" i="52"/>
  <c r="H404" i="52" s="1"/>
  <c r="E404" i="52"/>
  <c r="D404" i="52"/>
  <c r="C404" i="52"/>
  <c r="A404" i="52"/>
  <c r="G403" i="52"/>
  <c r="H403" i="52" s="1"/>
  <c r="E403" i="52"/>
  <c r="D403" i="52"/>
  <c r="C403" i="52"/>
  <c r="A403" i="52"/>
  <c r="G402" i="52"/>
  <c r="H402" i="52" s="1"/>
  <c r="E402" i="52"/>
  <c r="D402" i="52"/>
  <c r="C402" i="52"/>
  <c r="A402" i="52"/>
  <c r="G401" i="52"/>
  <c r="H401" i="52" s="1"/>
  <c r="E401" i="52"/>
  <c r="D401" i="52"/>
  <c r="C401" i="52"/>
  <c r="A401" i="52"/>
  <c r="D400" i="52"/>
  <c r="C400" i="52"/>
  <c r="G399" i="52"/>
  <c r="H399" i="52" s="1"/>
  <c r="E399" i="52"/>
  <c r="D399" i="52"/>
  <c r="C399" i="52"/>
  <c r="A399" i="52"/>
  <c r="G398" i="52"/>
  <c r="H398" i="52" s="1"/>
  <c r="E398" i="52"/>
  <c r="D398" i="52"/>
  <c r="C398" i="52"/>
  <c r="A398" i="52"/>
  <c r="G374" i="52"/>
  <c r="H374" i="52" s="1"/>
  <c r="D374" i="52"/>
  <c r="C374" i="52"/>
  <c r="A374" i="52"/>
  <c r="D373" i="52"/>
  <c r="C373" i="52"/>
  <c r="D362" i="52"/>
  <c r="C362" i="52"/>
  <c r="D361" i="52"/>
  <c r="C361" i="52"/>
  <c r="G359" i="52"/>
  <c r="H359" i="52" s="1"/>
  <c r="E359" i="52"/>
  <c r="D359" i="52"/>
  <c r="C359" i="52"/>
  <c r="A359" i="52"/>
  <c r="G358" i="52"/>
  <c r="H358" i="52" s="1"/>
  <c r="E358" i="52"/>
  <c r="D358" i="52"/>
  <c r="C358" i="52"/>
  <c r="A358" i="52"/>
  <c r="D357" i="52"/>
  <c r="C357" i="52"/>
  <c r="D356" i="52"/>
  <c r="C356" i="52"/>
  <c r="G354" i="52"/>
  <c r="H354" i="52" s="1"/>
  <c r="G351" i="52"/>
  <c r="H351" i="52" s="1"/>
  <c r="G349" i="52"/>
  <c r="H349" i="52" s="1"/>
  <c r="G347" i="52"/>
  <c r="H347" i="52" s="1"/>
  <c r="G345" i="52"/>
  <c r="H345" i="52" s="1"/>
  <c r="G342" i="52"/>
  <c r="H342" i="52" s="1"/>
  <c r="D341" i="52"/>
  <c r="C341" i="52"/>
  <c r="D340" i="52"/>
  <c r="C340" i="52"/>
  <c r="G338" i="52"/>
  <c r="H338" i="52" s="1"/>
  <c r="E338" i="52"/>
  <c r="D338" i="52"/>
  <c r="C338" i="52"/>
  <c r="A338" i="52"/>
  <c r="G337" i="52"/>
  <c r="H337" i="52" s="1"/>
  <c r="E337" i="52"/>
  <c r="D337" i="52"/>
  <c r="C337" i="52"/>
  <c r="A337" i="52"/>
  <c r="G336" i="52"/>
  <c r="H336" i="52" s="1"/>
  <c r="E336" i="52"/>
  <c r="D336" i="52"/>
  <c r="C336" i="52"/>
  <c r="A336" i="52"/>
  <c r="D335" i="52"/>
  <c r="C335" i="52"/>
  <c r="G334" i="52"/>
  <c r="H334" i="52" s="1"/>
  <c r="E334" i="52"/>
  <c r="D334" i="52"/>
  <c r="C334" i="52"/>
  <c r="A334" i="52"/>
  <c r="G333" i="52"/>
  <c r="H333" i="52" s="1"/>
  <c r="E333" i="52"/>
  <c r="D333" i="52"/>
  <c r="C333" i="52"/>
  <c r="A333" i="52"/>
  <c r="G332" i="52"/>
  <c r="H332" i="52" s="1"/>
  <c r="E332" i="52"/>
  <c r="D332" i="52"/>
  <c r="C332" i="52"/>
  <c r="A332" i="52"/>
  <c r="G331" i="52"/>
  <c r="H331" i="52" s="1"/>
  <c r="E331" i="52"/>
  <c r="D331" i="52"/>
  <c r="C331" i="52"/>
  <c r="A331" i="52"/>
  <c r="D330" i="52"/>
  <c r="C330" i="52"/>
  <c r="G329" i="52"/>
  <c r="H329" i="52" s="1"/>
  <c r="E329" i="52"/>
  <c r="D329" i="52"/>
  <c r="C329" i="52"/>
  <c r="A329" i="52"/>
  <c r="G328" i="52"/>
  <c r="H328" i="52" s="1"/>
  <c r="E328" i="52"/>
  <c r="D328" i="52"/>
  <c r="C328" i="52"/>
  <c r="A328" i="52"/>
  <c r="G326" i="52"/>
  <c r="H326" i="52" s="1"/>
  <c r="E326" i="52"/>
  <c r="D326" i="52"/>
  <c r="C326" i="52"/>
  <c r="A326" i="52"/>
  <c r="G325" i="52"/>
  <c r="H325" i="52" s="1"/>
  <c r="E325" i="52"/>
  <c r="D325" i="52"/>
  <c r="C325" i="52"/>
  <c r="A325" i="52"/>
  <c r="G324" i="52"/>
  <c r="H324" i="52" s="1"/>
  <c r="E324" i="52"/>
  <c r="D324" i="52"/>
  <c r="C324" i="52"/>
  <c r="A324" i="52"/>
  <c r="G323" i="52"/>
  <c r="H323" i="52" s="1"/>
  <c r="E323" i="52"/>
  <c r="D323" i="52"/>
  <c r="C323" i="52"/>
  <c r="A323" i="52"/>
  <c r="G322" i="52"/>
  <c r="H322" i="52" s="1"/>
  <c r="E322" i="52"/>
  <c r="D322" i="52"/>
  <c r="C322" i="52"/>
  <c r="A322" i="52"/>
  <c r="G321" i="52"/>
  <c r="H321" i="52" s="1"/>
  <c r="E321" i="52"/>
  <c r="D321" i="52"/>
  <c r="C321" i="52"/>
  <c r="A321" i="52"/>
  <c r="G320" i="52"/>
  <c r="H320" i="52" s="1"/>
  <c r="E320" i="52"/>
  <c r="D320" i="52"/>
  <c r="C320" i="52"/>
  <c r="A320" i="52"/>
  <c r="D319" i="52"/>
  <c r="C319" i="52"/>
  <c r="G318" i="52"/>
  <c r="H318" i="52" s="1"/>
  <c r="E318" i="52"/>
  <c r="D318" i="52"/>
  <c r="C318" i="52"/>
  <c r="A318" i="52"/>
  <c r="G316" i="52"/>
  <c r="H316" i="52" s="1"/>
  <c r="E316" i="52"/>
  <c r="D316" i="52"/>
  <c r="C316" i="52"/>
  <c r="A316" i="52"/>
  <c r="G315" i="52"/>
  <c r="H315" i="52" s="1"/>
  <c r="E315" i="52"/>
  <c r="D315" i="52"/>
  <c r="C315" i="52"/>
  <c r="A315" i="52"/>
  <c r="G314" i="52"/>
  <c r="H314" i="52" s="1"/>
  <c r="E314" i="52"/>
  <c r="D314" i="52"/>
  <c r="C314" i="52"/>
  <c r="A314" i="52"/>
  <c r="G313" i="52"/>
  <c r="H313" i="52" s="1"/>
  <c r="E313" i="52"/>
  <c r="D313" i="52"/>
  <c r="C313" i="52"/>
  <c r="A313" i="52"/>
  <c r="D312" i="52"/>
  <c r="C312" i="52"/>
  <c r="D311" i="52"/>
  <c r="C311" i="52"/>
  <c r="G309" i="52"/>
  <c r="H309" i="52" s="1"/>
  <c r="E309" i="52"/>
  <c r="D309" i="52"/>
  <c r="C309" i="52"/>
  <c r="A309" i="52"/>
  <c r="G306" i="52"/>
  <c r="H306" i="52" s="1"/>
  <c r="E306" i="52"/>
  <c r="D306" i="52"/>
  <c r="C306" i="52"/>
  <c r="A306" i="52"/>
  <c r="G305" i="52"/>
  <c r="H305" i="52" s="1"/>
  <c r="E305" i="52"/>
  <c r="D305" i="52"/>
  <c r="C305" i="52"/>
  <c r="A305" i="52"/>
  <c r="G304" i="52"/>
  <c r="H304" i="52" s="1"/>
  <c r="E304" i="52"/>
  <c r="D304" i="52"/>
  <c r="C304" i="52"/>
  <c r="A304" i="52"/>
  <c r="G303" i="52"/>
  <c r="H303" i="52" s="1"/>
  <c r="E303" i="52"/>
  <c r="D303" i="52"/>
  <c r="C303" i="52"/>
  <c r="A303" i="52"/>
  <c r="G302" i="52"/>
  <c r="H302" i="52" s="1"/>
  <c r="E302" i="52"/>
  <c r="D302" i="52"/>
  <c r="C302" i="52"/>
  <c r="A302" i="52"/>
  <c r="G301" i="52"/>
  <c r="H301" i="52" s="1"/>
  <c r="E301" i="52"/>
  <c r="D301" i="52"/>
  <c r="C301" i="52"/>
  <c r="A301" i="52"/>
  <c r="G300" i="52"/>
  <c r="H300" i="52" s="1"/>
  <c r="E300" i="52"/>
  <c r="D300" i="52"/>
  <c r="C300" i="52"/>
  <c r="A300" i="52"/>
  <c r="G299" i="52"/>
  <c r="H299" i="52" s="1"/>
  <c r="E299" i="52"/>
  <c r="D299" i="52"/>
  <c r="C299" i="52"/>
  <c r="A299" i="52"/>
  <c r="G298" i="52"/>
  <c r="H298" i="52" s="1"/>
  <c r="E298" i="52"/>
  <c r="D298" i="52"/>
  <c r="C298" i="52"/>
  <c r="A298" i="52"/>
  <c r="G297" i="52"/>
  <c r="H297" i="52" s="1"/>
  <c r="E297" i="52"/>
  <c r="D297" i="52"/>
  <c r="C297" i="52"/>
  <c r="A297" i="52"/>
  <c r="G296" i="52"/>
  <c r="H296" i="52" s="1"/>
  <c r="E296" i="52"/>
  <c r="D296" i="52"/>
  <c r="C296" i="52"/>
  <c r="A296" i="52"/>
  <c r="G295" i="52"/>
  <c r="H295" i="52" s="1"/>
  <c r="E295" i="52"/>
  <c r="D295" i="52"/>
  <c r="C295" i="52"/>
  <c r="A295" i="52"/>
  <c r="D294" i="52"/>
  <c r="C294" i="52"/>
  <c r="G293" i="52"/>
  <c r="H293" i="52" s="1"/>
  <c r="A293" i="52"/>
  <c r="G292" i="52"/>
  <c r="H292" i="52" s="1"/>
  <c r="A292" i="52"/>
  <c r="G291" i="52"/>
  <c r="H291" i="52" s="1"/>
  <c r="A291" i="52"/>
  <c r="G290" i="52"/>
  <c r="H290" i="52" s="1"/>
  <c r="A290" i="52"/>
  <c r="G287" i="52"/>
  <c r="H287" i="52" s="1"/>
  <c r="A287" i="52"/>
  <c r="G285" i="52"/>
  <c r="H285" i="52" s="1"/>
  <c r="E285" i="52"/>
  <c r="D285" i="52"/>
  <c r="C285" i="52"/>
  <c r="A285" i="52"/>
  <c r="D284" i="52"/>
  <c r="C284" i="52"/>
  <c r="G283" i="52"/>
  <c r="H283" i="52" s="1"/>
  <c r="E283" i="52"/>
  <c r="D283" i="52"/>
  <c r="A283" i="52"/>
  <c r="G282" i="52"/>
  <c r="E282" i="52"/>
  <c r="D282" i="52"/>
  <c r="A282" i="52"/>
  <c r="G281" i="52"/>
  <c r="E281" i="52"/>
  <c r="D281" i="52"/>
  <c r="A281" i="52"/>
  <c r="G280" i="52"/>
  <c r="H280" i="52" s="1"/>
  <c r="E280" i="52"/>
  <c r="D280" i="52"/>
  <c r="A280" i="52"/>
  <c r="G279" i="52"/>
  <c r="H279" i="52" s="1"/>
  <c r="E279" i="52"/>
  <c r="D279" i="52"/>
  <c r="A279" i="52"/>
  <c r="G278" i="52"/>
  <c r="H278" i="52" s="1"/>
  <c r="E278" i="52"/>
  <c r="D278" i="52"/>
  <c r="C278" i="52"/>
  <c r="A278" i="52"/>
  <c r="D277" i="52"/>
  <c r="C277" i="52"/>
  <c r="A270" i="52"/>
  <c r="D269" i="52"/>
  <c r="C269" i="52"/>
  <c r="A269" i="52"/>
  <c r="G268" i="52"/>
  <c r="H268" i="52" s="1"/>
  <c r="E268" i="52"/>
  <c r="D268" i="52"/>
  <c r="C268" i="52"/>
  <c r="A268" i="52"/>
  <c r="G267" i="52"/>
  <c r="H267" i="52" s="1"/>
  <c r="E267" i="52"/>
  <c r="D267" i="52"/>
  <c r="C267" i="52"/>
  <c r="A267" i="52"/>
  <c r="G266" i="52"/>
  <c r="H266" i="52" s="1"/>
  <c r="E266" i="52"/>
  <c r="D266" i="52"/>
  <c r="C266" i="52"/>
  <c r="A266" i="52"/>
  <c r="G265" i="52"/>
  <c r="H265" i="52" s="1"/>
  <c r="E265" i="52"/>
  <c r="D265" i="52"/>
  <c r="C265" i="52"/>
  <c r="A265" i="52"/>
  <c r="G264" i="52"/>
  <c r="H264" i="52" s="1"/>
  <c r="E264" i="52"/>
  <c r="D264" i="52"/>
  <c r="C264" i="52"/>
  <c r="A264" i="52"/>
  <c r="G263" i="52"/>
  <c r="H263" i="52" s="1"/>
  <c r="E263" i="52"/>
  <c r="D263" i="52"/>
  <c r="C263" i="52"/>
  <c r="A263" i="52"/>
  <c r="G262" i="52"/>
  <c r="H262" i="52" s="1"/>
  <c r="E262" i="52"/>
  <c r="D262" i="52"/>
  <c r="C262" i="52"/>
  <c r="A262" i="52"/>
  <c r="D261" i="52"/>
  <c r="C261" i="52"/>
  <c r="D260" i="52"/>
  <c r="C260" i="52"/>
  <c r="G258" i="52"/>
  <c r="H258" i="52" s="1"/>
  <c r="E258" i="52"/>
  <c r="D258" i="52"/>
  <c r="C258" i="52"/>
  <c r="A258" i="52"/>
  <c r="G255" i="52"/>
  <c r="H255" i="52" s="1"/>
  <c r="E255" i="52"/>
  <c r="D255" i="52"/>
  <c r="C255" i="52"/>
  <c r="A255" i="52"/>
  <c r="G254" i="52"/>
  <c r="H254" i="52" s="1"/>
  <c r="E254" i="52"/>
  <c r="D254" i="52"/>
  <c r="C254" i="52"/>
  <c r="A254" i="52"/>
  <c r="G253" i="52"/>
  <c r="H253" i="52" s="1"/>
  <c r="E253" i="52"/>
  <c r="D253" i="52"/>
  <c r="C253" i="52"/>
  <c r="A253" i="52"/>
  <c r="G252" i="52"/>
  <c r="H252" i="52" s="1"/>
  <c r="E252" i="52"/>
  <c r="D252" i="52"/>
  <c r="C252" i="52"/>
  <c r="A252" i="52"/>
  <c r="G251" i="52"/>
  <c r="H251" i="52" s="1"/>
  <c r="E251" i="52"/>
  <c r="D251" i="52"/>
  <c r="C251" i="52"/>
  <c r="A251" i="52"/>
  <c r="G250" i="52"/>
  <c r="H250" i="52" s="1"/>
  <c r="E250" i="52"/>
  <c r="D250" i="52"/>
  <c r="C250" i="52"/>
  <c r="A250" i="52"/>
  <c r="G249" i="52"/>
  <c r="H249" i="52" s="1"/>
  <c r="E249" i="52"/>
  <c r="D249" i="52"/>
  <c r="C249" i="52"/>
  <c r="A249" i="52"/>
  <c r="G248" i="52"/>
  <c r="H248" i="52" s="1"/>
  <c r="E248" i="52"/>
  <c r="D248" i="52"/>
  <c r="C248" i="52"/>
  <c r="A248" i="52"/>
  <c r="G247" i="52"/>
  <c r="H247" i="52" s="1"/>
  <c r="E247" i="52"/>
  <c r="D247" i="52"/>
  <c r="C247" i="52"/>
  <c r="A247" i="52"/>
  <c r="G246" i="52"/>
  <c r="H246" i="52" s="1"/>
  <c r="E246" i="52"/>
  <c r="D246" i="52"/>
  <c r="C246" i="52"/>
  <c r="A246" i="52"/>
  <c r="G245" i="52"/>
  <c r="H245" i="52" s="1"/>
  <c r="E245" i="52"/>
  <c r="D245" i="52"/>
  <c r="C245" i="52"/>
  <c r="A245" i="52"/>
  <c r="G244" i="52"/>
  <c r="H244" i="52" s="1"/>
  <c r="E244" i="52"/>
  <c r="D244" i="52"/>
  <c r="C244" i="52"/>
  <c r="A244" i="52"/>
  <c r="G243" i="52"/>
  <c r="H243" i="52" s="1"/>
  <c r="E243" i="52"/>
  <c r="D243" i="52"/>
  <c r="C243" i="52"/>
  <c r="A243" i="52"/>
  <c r="G242" i="52"/>
  <c r="H242" i="52" s="1"/>
  <c r="E242" i="52"/>
  <c r="D242" i="52"/>
  <c r="C242" i="52"/>
  <c r="A242" i="52"/>
  <c r="G241" i="52"/>
  <c r="H241" i="52" s="1"/>
  <c r="E241" i="52"/>
  <c r="D241" i="52"/>
  <c r="C241" i="52"/>
  <c r="A241" i="52"/>
  <c r="G240" i="52"/>
  <c r="H240" i="52" s="1"/>
  <c r="E240" i="52"/>
  <c r="D240" i="52"/>
  <c r="C240" i="52"/>
  <c r="A240" i="52"/>
  <c r="G239" i="52"/>
  <c r="H239" i="52" s="1"/>
  <c r="E239" i="52"/>
  <c r="D239" i="52"/>
  <c r="C239" i="52"/>
  <c r="A239" i="52"/>
  <c r="G238" i="52"/>
  <c r="H238" i="52" s="1"/>
  <c r="E238" i="52"/>
  <c r="D238" i="52"/>
  <c r="C238" i="52"/>
  <c r="A238" i="52"/>
  <c r="G237" i="52"/>
  <c r="H237" i="52" s="1"/>
  <c r="E237" i="52"/>
  <c r="D237" i="52"/>
  <c r="C237" i="52"/>
  <c r="A237" i="52"/>
  <c r="G236" i="52"/>
  <c r="H236" i="52" s="1"/>
  <c r="E236" i="52"/>
  <c r="D236" i="52"/>
  <c r="C236" i="52"/>
  <c r="A236" i="52"/>
  <c r="G235" i="52"/>
  <c r="H235" i="52" s="1"/>
  <c r="E235" i="52"/>
  <c r="D235" i="52"/>
  <c r="C235" i="52"/>
  <c r="A235" i="52"/>
  <c r="G233" i="52"/>
  <c r="H233" i="52" s="1"/>
  <c r="E233" i="52"/>
  <c r="D233" i="52"/>
  <c r="C233" i="52"/>
  <c r="A233" i="52"/>
  <c r="G232" i="52"/>
  <c r="H232" i="52" s="1"/>
  <c r="E232" i="52"/>
  <c r="D232" i="52"/>
  <c r="C232" i="52"/>
  <c r="A232" i="52"/>
  <c r="D231" i="52"/>
  <c r="C231" i="52"/>
  <c r="A230" i="52"/>
  <c r="A225" i="52"/>
  <c r="A224" i="52"/>
  <c r="A223" i="52"/>
  <c r="A222" i="52"/>
  <c r="A221" i="52"/>
  <c r="D220" i="52"/>
  <c r="A220" i="52"/>
  <c r="G219" i="52"/>
  <c r="H219" i="52" s="1"/>
  <c r="E219" i="52"/>
  <c r="D219" i="52"/>
  <c r="A219" i="52"/>
  <c r="G218" i="52"/>
  <c r="H218" i="52" s="1"/>
  <c r="E218" i="52"/>
  <c r="D218" i="52"/>
  <c r="A218" i="52"/>
  <c r="G217" i="52"/>
  <c r="H217" i="52" s="1"/>
  <c r="E217" i="52"/>
  <c r="D217" i="52"/>
  <c r="C217" i="52"/>
  <c r="A217" i="52"/>
  <c r="G216" i="52"/>
  <c r="H216" i="52" s="1"/>
  <c r="E216" i="52"/>
  <c r="D216" i="52"/>
  <c r="C216" i="52"/>
  <c r="A216" i="52"/>
  <c r="D215" i="52"/>
  <c r="C215" i="52"/>
  <c r="D214" i="52"/>
  <c r="C214" i="52"/>
  <c r="G212" i="52"/>
  <c r="H212" i="52" s="1"/>
  <c r="E212" i="52"/>
  <c r="D212" i="52"/>
  <c r="C212" i="52"/>
  <c r="A212" i="52"/>
  <c r="G210" i="52"/>
  <c r="H210" i="52" s="1"/>
  <c r="E210" i="52"/>
  <c r="D210" i="52"/>
  <c r="C210" i="52"/>
  <c r="A210" i="52"/>
  <c r="G209" i="52"/>
  <c r="H209" i="52" s="1"/>
  <c r="E209" i="52"/>
  <c r="D209" i="52"/>
  <c r="C209" i="52"/>
  <c r="A209" i="52"/>
  <c r="G208" i="52"/>
  <c r="H208" i="52" s="1"/>
  <c r="E208" i="52"/>
  <c r="D208" i="52"/>
  <c r="C208" i="52"/>
  <c r="A208" i="52"/>
  <c r="G207" i="52"/>
  <c r="H207" i="52" s="1"/>
  <c r="E207" i="52"/>
  <c r="D207" i="52"/>
  <c r="C207" i="52"/>
  <c r="A207" i="52"/>
  <c r="G206" i="52"/>
  <c r="H206" i="52" s="1"/>
  <c r="E206" i="52"/>
  <c r="D206" i="52"/>
  <c r="C206" i="52"/>
  <c r="A206" i="52"/>
  <c r="G205" i="52"/>
  <c r="H205" i="52" s="1"/>
  <c r="E205" i="52"/>
  <c r="D205" i="52"/>
  <c r="C205" i="52"/>
  <c r="A205" i="52"/>
  <c r="G204" i="52"/>
  <c r="H204" i="52" s="1"/>
  <c r="E204" i="52"/>
  <c r="D204" i="52"/>
  <c r="C204" i="52"/>
  <c r="A204" i="52"/>
  <c r="G203" i="52"/>
  <c r="H203" i="52" s="1"/>
  <c r="E203" i="52"/>
  <c r="D203" i="52"/>
  <c r="C203" i="52"/>
  <c r="A203" i="52"/>
  <c r="G202" i="52"/>
  <c r="H202" i="52" s="1"/>
  <c r="E202" i="52"/>
  <c r="D202" i="52"/>
  <c r="C202" i="52"/>
  <c r="A202" i="52"/>
  <c r="G201" i="52"/>
  <c r="H201" i="52" s="1"/>
  <c r="E201" i="52"/>
  <c r="D201" i="52"/>
  <c r="C201" i="52"/>
  <c r="A201" i="52"/>
  <c r="G200" i="52"/>
  <c r="H200" i="52" s="1"/>
  <c r="E200" i="52"/>
  <c r="D200" i="52"/>
  <c r="C200" i="52"/>
  <c r="A200" i="52"/>
  <c r="G199" i="52"/>
  <c r="H199" i="52" s="1"/>
  <c r="E199" i="52"/>
  <c r="D199" i="52"/>
  <c r="C199" i="52"/>
  <c r="A199" i="52"/>
  <c r="G198" i="52"/>
  <c r="H198" i="52" s="1"/>
  <c r="E198" i="52"/>
  <c r="D198" i="52"/>
  <c r="C198" i="52"/>
  <c r="A198" i="52"/>
  <c r="G197" i="52"/>
  <c r="H197" i="52" s="1"/>
  <c r="E197" i="52"/>
  <c r="D197" i="52"/>
  <c r="C197" i="52"/>
  <c r="A197" i="52"/>
  <c r="G196" i="52"/>
  <c r="H196" i="52" s="1"/>
  <c r="E196" i="52"/>
  <c r="D196" i="52"/>
  <c r="C196" i="52"/>
  <c r="A196" i="52"/>
  <c r="G195" i="52"/>
  <c r="H195" i="52" s="1"/>
  <c r="E195" i="52"/>
  <c r="D195" i="52"/>
  <c r="C195" i="52"/>
  <c r="A195" i="52"/>
  <c r="G194" i="52"/>
  <c r="H194" i="52" s="1"/>
  <c r="E194" i="52"/>
  <c r="D194" i="52"/>
  <c r="C194" i="52"/>
  <c r="A194" i="52"/>
  <c r="G193" i="52"/>
  <c r="H193" i="52" s="1"/>
  <c r="E193" i="52"/>
  <c r="D193" i="52"/>
  <c r="C193" i="52"/>
  <c r="A193" i="52"/>
  <c r="G192" i="52"/>
  <c r="H192" i="52" s="1"/>
  <c r="E192" i="52"/>
  <c r="D192" i="52"/>
  <c r="C192" i="52"/>
  <c r="A192" i="52"/>
  <c r="G191" i="52"/>
  <c r="H191" i="52" s="1"/>
  <c r="E191" i="52"/>
  <c r="D191" i="52"/>
  <c r="C191" i="52"/>
  <c r="A191" i="52"/>
  <c r="G190" i="52"/>
  <c r="H190" i="52" s="1"/>
  <c r="E190" i="52"/>
  <c r="D190" i="52"/>
  <c r="C190" i="52"/>
  <c r="A190" i="52"/>
  <c r="G189" i="52"/>
  <c r="H189" i="52" s="1"/>
  <c r="E189" i="52"/>
  <c r="D189" i="52"/>
  <c r="C189" i="52"/>
  <c r="A189" i="52"/>
  <c r="G188" i="52"/>
  <c r="H188" i="52" s="1"/>
  <c r="E188" i="52"/>
  <c r="D188" i="52"/>
  <c r="C188" i="52"/>
  <c r="A188" i="52"/>
  <c r="G187" i="52"/>
  <c r="H187" i="52" s="1"/>
  <c r="E187" i="52"/>
  <c r="D187" i="52"/>
  <c r="C187" i="52"/>
  <c r="A187" i="52"/>
  <c r="G186" i="52"/>
  <c r="H186" i="52" s="1"/>
  <c r="E186" i="52"/>
  <c r="D186" i="52"/>
  <c r="C186" i="52"/>
  <c r="A186" i="52"/>
  <c r="G185" i="52"/>
  <c r="H185" i="52" s="1"/>
  <c r="E185" i="52"/>
  <c r="D185" i="52"/>
  <c r="C185" i="52"/>
  <c r="A185" i="52"/>
  <c r="G184" i="52"/>
  <c r="H184" i="52" s="1"/>
  <c r="E184" i="52"/>
  <c r="D184" i="52"/>
  <c r="C184" i="52"/>
  <c r="A184" i="52"/>
  <c r="G183" i="52"/>
  <c r="H183" i="52" s="1"/>
  <c r="E183" i="52"/>
  <c r="D183" i="52"/>
  <c r="C183" i="52"/>
  <c r="A183" i="52"/>
  <c r="D182" i="52"/>
  <c r="C182" i="52"/>
  <c r="A182" i="52"/>
  <c r="G181" i="52"/>
  <c r="H181" i="52" s="1"/>
  <c r="E181" i="52"/>
  <c r="D181" i="52"/>
  <c r="C181" i="52"/>
  <c r="A181" i="52"/>
  <c r="G180" i="52"/>
  <c r="H180" i="52" s="1"/>
  <c r="E180" i="52"/>
  <c r="D180" i="52"/>
  <c r="C180" i="52"/>
  <c r="A180" i="52"/>
  <c r="G179" i="52"/>
  <c r="H179" i="52" s="1"/>
  <c r="E179" i="52"/>
  <c r="D179" i="52"/>
  <c r="C179" i="52"/>
  <c r="A179" i="52"/>
  <c r="G178" i="52"/>
  <c r="H178" i="52" s="1"/>
  <c r="E178" i="52"/>
  <c r="D178" i="52"/>
  <c r="C178" i="52"/>
  <c r="A178" i="52"/>
  <c r="G177" i="52"/>
  <c r="H177" i="52" s="1"/>
  <c r="E177" i="52"/>
  <c r="D177" i="52"/>
  <c r="C177" i="52"/>
  <c r="A177" i="52"/>
  <c r="G176" i="52"/>
  <c r="H176" i="52" s="1"/>
  <c r="E176" i="52"/>
  <c r="D176" i="52"/>
  <c r="C176" i="52"/>
  <c r="A176" i="52"/>
  <c r="G175" i="52"/>
  <c r="H175" i="52" s="1"/>
  <c r="E175" i="52"/>
  <c r="D175" i="52"/>
  <c r="C175" i="52"/>
  <c r="A175" i="52"/>
  <c r="G174" i="52"/>
  <c r="H174" i="52" s="1"/>
  <c r="E174" i="52"/>
  <c r="D174" i="52"/>
  <c r="C174" i="52"/>
  <c r="A174" i="52"/>
  <c r="G173" i="52"/>
  <c r="H173" i="52" s="1"/>
  <c r="E173" i="52"/>
  <c r="D173" i="52"/>
  <c r="C173" i="52"/>
  <c r="A173" i="52"/>
  <c r="G172" i="52"/>
  <c r="H172" i="52" s="1"/>
  <c r="E172" i="52"/>
  <c r="D172" i="52"/>
  <c r="C172" i="52"/>
  <c r="A172" i="52"/>
  <c r="G171" i="52"/>
  <c r="H171" i="52" s="1"/>
  <c r="E171" i="52"/>
  <c r="D171" i="52"/>
  <c r="C171" i="52"/>
  <c r="A171" i="52"/>
  <c r="G170" i="52"/>
  <c r="H170" i="52" s="1"/>
  <c r="E170" i="52"/>
  <c r="D170" i="52"/>
  <c r="C170" i="52"/>
  <c r="A170" i="52"/>
  <c r="G169" i="52"/>
  <c r="H169" i="52" s="1"/>
  <c r="E169" i="52"/>
  <c r="D169" i="52"/>
  <c r="C169" i="52"/>
  <c r="A169" i="52"/>
  <c r="G168" i="52"/>
  <c r="H168" i="52" s="1"/>
  <c r="E168" i="52"/>
  <c r="D168" i="52"/>
  <c r="C168" i="52"/>
  <c r="A168" i="52"/>
  <c r="G167" i="52"/>
  <c r="H167" i="52" s="1"/>
  <c r="E167" i="52"/>
  <c r="D167" i="52"/>
  <c r="C167" i="52"/>
  <c r="A167" i="52"/>
  <c r="G166" i="52"/>
  <c r="H166" i="52" s="1"/>
  <c r="E166" i="52"/>
  <c r="D166" i="52"/>
  <c r="C166" i="52"/>
  <c r="A166" i="52"/>
  <c r="G165" i="52"/>
  <c r="H165" i="52" s="1"/>
  <c r="E165" i="52"/>
  <c r="D165" i="52"/>
  <c r="C165" i="52"/>
  <c r="A165" i="52"/>
  <c r="G164" i="52"/>
  <c r="H164" i="52" s="1"/>
  <c r="E164" i="52"/>
  <c r="D164" i="52"/>
  <c r="C164" i="52"/>
  <c r="A164" i="52"/>
  <c r="G163" i="52"/>
  <c r="H163" i="52" s="1"/>
  <c r="E163" i="52"/>
  <c r="D163" i="52"/>
  <c r="C163" i="52"/>
  <c r="A163" i="52"/>
  <c r="G162" i="52"/>
  <c r="H162" i="52" s="1"/>
  <c r="E162" i="52"/>
  <c r="D162" i="52"/>
  <c r="C162" i="52"/>
  <c r="A162" i="52"/>
  <c r="G161" i="52"/>
  <c r="H161" i="52" s="1"/>
  <c r="E161" i="52"/>
  <c r="D161" i="52"/>
  <c r="C161" i="52"/>
  <c r="A161" i="52"/>
  <c r="G160" i="52"/>
  <c r="H160" i="52" s="1"/>
  <c r="E160" i="52"/>
  <c r="D160" i="52"/>
  <c r="C160" i="52"/>
  <c r="A160" i="52"/>
  <c r="G159" i="52"/>
  <c r="H159" i="52" s="1"/>
  <c r="E159" i="52"/>
  <c r="D159" i="52"/>
  <c r="C159" i="52"/>
  <c r="A159" i="52"/>
  <c r="D158" i="52"/>
  <c r="C158" i="52"/>
  <c r="A158" i="52"/>
  <c r="D157" i="52"/>
  <c r="C157" i="52"/>
  <c r="G156" i="52"/>
  <c r="H156" i="52" s="1"/>
  <c r="E156" i="52"/>
  <c r="D156" i="52"/>
  <c r="C156" i="52"/>
  <c r="A156" i="52"/>
  <c r="G155" i="52"/>
  <c r="H155" i="52" s="1"/>
  <c r="E155" i="52"/>
  <c r="D155" i="52"/>
  <c r="C155" i="52"/>
  <c r="A155" i="52"/>
  <c r="G154" i="52"/>
  <c r="H154" i="52" s="1"/>
  <c r="E154" i="52"/>
  <c r="D154" i="52"/>
  <c r="C154" i="52"/>
  <c r="A154" i="52"/>
  <c r="G153" i="52"/>
  <c r="H153" i="52" s="1"/>
  <c r="E153" i="52"/>
  <c r="D153" i="52"/>
  <c r="C153" i="52"/>
  <c r="A153" i="52"/>
  <c r="G152" i="52"/>
  <c r="H152" i="52" s="1"/>
  <c r="E152" i="52"/>
  <c r="D152" i="52"/>
  <c r="C152" i="52"/>
  <c r="A152" i="52"/>
  <c r="G151" i="52"/>
  <c r="H151" i="52" s="1"/>
  <c r="E151" i="52"/>
  <c r="D151" i="52"/>
  <c r="C151" i="52"/>
  <c r="A151" i="52"/>
  <c r="G150" i="52"/>
  <c r="H150" i="52" s="1"/>
  <c r="E150" i="52"/>
  <c r="D150" i="52"/>
  <c r="C150" i="52"/>
  <c r="A150" i="52"/>
  <c r="G149" i="52"/>
  <c r="H149" i="52" s="1"/>
  <c r="E149" i="52"/>
  <c r="D149" i="52"/>
  <c r="C149" i="52"/>
  <c r="A149" i="52"/>
  <c r="G148" i="52"/>
  <c r="H148" i="52" s="1"/>
  <c r="E148" i="52"/>
  <c r="D148" i="52"/>
  <c r="C148" i="52"/>
  <c r="A148" i="52"/>
  <c r="G147" i="52"/>
  <c r="H147" i="52" s="1"/>
  <c r="E147" i="52"/>
  <c r="D147" i="52"/>
  <c r="C147" i="52"/>
  <c r="A147" i="52"/>
  <c r="G146" i="52"/>
  <c r="H146" i="52" s="1"/>
  <c r="E146" i="52"/>
  <c r="D146" i="52"/>
  <c r="C146" i="52"/>
  <c r="A146" i="52"/>
  <c r="G145" i="52"/>
  <c r="H145" i="52" s="1"/>
  <c r="E145" i="52"/>
  <c r="D145" i="52"/>
  <c r="C145" i="52"/>
  <c r="A145" i="52"/>
  <c r="G144" i="52"/>
  <c r="H144" i="52" s="1"/>
  <c r="E144" i="52"/>
  <c r="D144" i="52"/>
  <c r="C144" i="52"/>
  <c r="A144" i="52"/>
  <c r="G143" i="52"/>
  <c r="H143" i="52" s="1"/>
  <c r="E143" i="52"/>
  <c r="D143" i="52"/>
  <c r="C143" i="52"/>
  <c r="A143" i="52"/>
  <c r="G142" i="52"/>
  <c r="H142" i="52" s="1"/>
  <c r="E142" i="52"/>
  <c r="D142" i="52"/>
  <c r="C142" i="52"/>
  <c r="A142" i="52"/>
  <c r="G141" i="52"/>
  <c r="H141" i="52" s="1"/>
  <c r="E141" i="52"/>
  <c r="D141" i="52"/>
  <c r="C141" i="52"/>
  <c r="A141" i="52"/>
  <c r="G140" i="52"/>
  <c r="H140" i="52" s="1"/>
  <c r="E140" i="52"/>
  <c r="D140" i="52"/>
  <c r="C140" i="52"/>
  <c r="A140" i="52"/>
  <c r="G139" i="52"/>
  <c r="H139" i="52" s="1"/>
  <c r="E139" i="52"/>
  <c r="D139" i="52"/>
  <c r="C139" i="52"/>
  <c r="A139" i="52"/>
  <c r="G138" i="52"/>
  <c r="H138" i="52" s="1"/>
  <c r="E138" i="52"/>
  <c r="D138" i="52"/>
  <c r="C138" i="52"/>
  <c r="A138" i="52"/>
  <c r="G137" i="52"/>
  <c r="H137" i="52" s="1"/>
  <c r="E137" i="52"/>
  <c r="D137" i="52"/>
  <c r="C137" i="52"/>
  <c r="A137" i="52"/>
  <c r="G136" i="52"/>
  <c r="H136" i="52" s="1"/>
  <c r="E136" i="52"/>
  <c r="D136" i="52"/>
  <c r="C136" i="52"/>
  <c r="A136" i="52"/>
  <c r="G135" i="52"/>
  <c r="H135" i="52" s="1"/>
  <c r="E135" i="52"/>
  <c r="D135" i="52"/>
  <c r="C135" i="52"/>
  <c r="A135" i="52"/>
  <c r="G134" i="52"/>
  <c r="H134" i="52" s="1"/>
  <c r="E134" i="52"/>
  <c r="D134" i="52"/>
  <c r="C134" i="52"/>
  <c r="A134" i="52"/>
  <c r="D133" i="52"/>
  <c r="C133" i="52"/>
  <c r="A133" i="52"/>
  <c r="G132" i="52"/>
  <c r="H132" i="52" s="1"/>
  <c r="E132" i="52"/>
  <c r="D132" i="52"/>
  <c r="C132" i="52"/>
  <c r="A132" i="52"/>
  <c r="G131" i="52"/>
  <c r="H131" i="52" s="1"/>
  <c r="E131" i="52"/>
  <c r="D131" i="52"/>
  <c r="C131" i="52"/>
  <c r="A131" i="52"/>
  <c r="G130" i="52"/>
  <c r="H130" i="52" s="1"/>
  <c r="E130" i="52"/>
  <c r="D130" i="52"/>
  <c r="C130" i="52"/>
  <c r="A130" i="52"/>
  <c r="G129" i="52"/>
  <c r="H129" i="52" s="1"/>
  <c r="E129" i="52"/>
  <c r="D129" i="52"/>
  <c r="C129" i="52"/>
  <c r="A129" i="52"/>
  <c r="G128" i="52"/>
  <c r="H128" i="52" s="1"/>
  <c r="E128" i="52"/>
  <c r="D128" i="52"/>
  <c r="C128" i="52"/>
  <c r="A128" i="52"/>
  <c r="G127" i="52"/>
  <c r="H127" i="52" s="1"/>
  <c r="E127" i="52"/>
  <c r="D127" i="52"/>
  <c r="C127" i="52"/>
  <c r="A127" i="52"/>
  <c r="G126" i="52"/>
  <c r="H126" i="52" s="1"/>
  <c r="E126" i="52"/>
  <c r="D126" i="52"/>
  <c r="C126" i="52"/>
  <c r="A126" i="52"/>
  <c r="G125" i="52"/>
  <c r="H125" i="52" s="1"/>
  <c r="E125" i="52"/>
  <c r="D125" i="52"/>
  <c r="C125" i="52"/>
  <c r="A125" i="52"/>
  <c r="G124" i="52"/>
  <c r="H124" i="52" s="1"/>
  <c r="E124" i="52"/>
  <c r="D124" i="52"/>
  <c r="C124" i="52"/>
  <c r="A124" i="52"/>
  <c r="G123" i="52"/>
  <c r="H123" i="52" s="1"/>
  <c r="E123" i="52"/>
  <c r="D123" i="52"/>
  <c r="C123" i="52"/>
  <c r="A123" i="52"/>
  <c r="G122" i="52"/>
  <c r="H122" i="52" s="1"/>
  <c r="E122" i="52"/>
  <c r="D122" i="52"/>
  <c r="C122" i="52"/>
  <c r="A122" i="52"/>
  <c r="G121" i="52"/>
  <c r="H121" i="52" s="1"/>
  <c r="E121" i="52"/>
  <c r="D121" i="52"/>
  <c r="C121" i="52"/>
  <c r="A121" i="52"/>
  <c r="G120" i="52"/>
  <c r="H120" i="52" s="1"/>
  <c r="E120" i="52"/>
  <c r="D120" i="52"/>
  <c r="C120" i="52"/>
  <c r="A120" i="52"/>
  <c r="G119" i="52"/>
  <c r="H119" i="52" s="1"/>
  <c r="E119" i="52"/>
  <c r="D119" i="52"/>
  <c r="C119" i="52"/>
  <c r="A119" i="52"/>
  <c r="G118" i="52"/>
  <c r="H118" i="52" s="1"/>
  <c r="E118" i="52"/>
  <c r="D118" i="52"/>
  <c r="C118" i="52"/>
  <c r="A118" i="52"/>
  <c r="G117" i="52"/>
  <c r="H117" i="52" s="1"/>
  <c r="E117" i="52"/>
  <c r="D117" i="52"/>
  <c r="C117" i="52"/>
  <c r="A117" i="52"/>
  <c r="G116" i="52"/>
  <c r="H116" i="52" s="1"/>
  <c r="E116" i="52"/>
  <c r="D116" i="52"/>
  <c r="C116" i="52"/>
  <c r="A116" i="52"/>
  <c r="G115" i="52"/>
  <c r="H115" i="52" s="1"/>
  <c r="E115" i="52"/>
  <c r="D115" i="52"/>
  <c r="C115" i="52"/>
  <c r="A115" i="52"/>
  <c r="G114" i="52"/>
  <c r="H114" i="52" s="1"/>
  <c r="E114" i="52"/>
  <c r="D114" i="52"/>
  <c r="C114" i="52"/>
  <c r="A114" i="52"/>
  <c r="G113" i="52"/>
  <c r="H113" i="52" s="1"/>
  <c r="E113" i="52"/>
  <c r="D113" i="52"/>
  <c r="C113" i="52"/>
  <c r="A113" i="52"/>
  <c r="G112" i="52"/>
  <c r="H112" i="52" s="1"/>
  <c r="E112" i="52"/>
  <c r="D112" i="52"/>
  <c r="C112" i="52"/>
  <c r="A112" i="52"/>
  <c r="G111" i="52"/>
  <c r="H111" i="52" s="1"/>
  <c r="E111" i="52"/>
  <c r="D111" i="52"/>
  <c r="C111" i="52"/>
  <c r="A111" i="52"/>
  <c r="G110" i="52"/>
  <c r="H110" i="52" s="1"/>
  <c r="E110" i="52"/>
  <c r="D110" i="52"/>
  <c r="C110" i="52"/>
  <c r="A110" i="52"/>
  <c r="D109" i="52"/>
  <c r="C109" i="52"/>
  <c r="A109" i="52"/>
  <c r="G108" i="52"/>
  <c r="H108" i="52" s="1"/>
  <c r="E108" i="52"/>
  <c r="D108" i="52"/>
  <c r="C108" i="52"/>
  <c r="A108" i="52"/>
  <c r="G107" i="52"/>
  <c r="H107" i="52" s="1"/>
  <c r="E107" i="52"/>
  <c r="D107" i="52"/>
  <c r="C107" i="52"/>
  <c r="A107" i="52"/>
  <c r="G106" i="52"/>
  <c r="H106" i="52" s="1"/>
  <c r="E106" i="52"/>
  <c r="D106" i="52"/>
  <c r="C106" i="52"/>
  <c r="A106" i="52"/>
  <c r="G105" i="52"/>
  <c r="H105" i="52" s="1"/>
  <c r="E105" i="52"/>
  <c r="D105" i="52"/>
  <c r="C105" i="52"/>
  <c r="A105" i="52"/>
  <c r="G104" i="52"/>
  <c r="H104" i="52" s="1"/>
  <c r="E104" i="52"/>
  <c r="D104" i="52"/>
  <c r="C104" i="52"/>
  <c r="A104" i="52"/>
  <c r="G103" i="52"/>
  <c r="H103" i="52" s="1"/>
  <c r="E103" i="52"/>
  <c r="D103" i="52"/>
  <c r="C103" i="52"/>
  <c r="A103" i="52"/>
  <c r="G102" i="52"/>
  <c r="H102" i="52" s="1"/>
  <c r="E102" i="52"/>
  <c r="D102" i="52"/>
  <c r="C102" i="52"/>
  <c r="A102" i="52"/>
  <c r="G101" i="52"/>
  <c r="H101" i="52" s="1"/>
  <c r="E101" i="52"/>
  <c r="D101" i="52"/>
  <c r="C101" i="52"/>
  <c r="A101" i="52"/>
  <c r="G100" i="52"/>
  <c r="H100" i="52" s="1"/>
  <c r="E100" i="52"/>
  <c r="D100" i="52"/>
  <c r="C100" i="52"/>
  <c r="A100" i="52"/>
  <c r="G99" i="52"/>
  <c r="H99" i="52" s="1"/>
  <c r="E99" i="52"/>
  <c r="D99" i="52"/>
  <c r="C99" i="52"/>
  <c r="A99" i="52"/>
  <c r="G98" i="52"/>
  <c r="H98" i="52" s="1"/>
  <c r="E98" i="52"/>
  <c r="D98" i="52"/>
  <c r="C98" i="52"/>
  <c r="A98" i="52"/>
  <c r="G97" i="52"/>
  <c r="H97" i="52" s="1"/>
  <c r="E97" i="52"/>
  <c r="D97" i="52"/>
  <c r="C97" i="52"/>
  <c r="A97" i="52"/>
  <c r="G96" i="52"/>
  <c r="H96" i="52" s="1"/>
  <c r="E96" i="52"/>
  <c r="D96" i="52"/>
  <c r="C96" i="52"/>
  <c r="A96" i="52"/>
  <c r="G95" i="52"/>
  <c r="H95" i="52" s="1"/>
  <c r="E95" i="52"/>
  <c r="D95" i="52"/>
  <c r="C95" i="52"/>
  <c r="A95" i="52"/>
  <c r="G94" i="52"/>
  <c r="H94" i="52" s="1"/>
  <c r="E94" i="52"/>
  <c r="D94" i="52"/>
  <c r="C94" i="52"/>
  <c r="A94" i="52"/>
  <c r="G93" i="52"/>
  <c r="H93" i="52" s="1"/>
  <c r="E93" i="52"/>
  <c r="D93" i="52"/>
  <c r="C93" i="52"/>
  <c r="A93" i="52"/>
  <c r="G92" i="52"/>
  <c r="H92" i="52" s="1"/>
  <c r="E92" i="52"/>
  <c r="D92" i="52"/>
  <c r="C92" i="52"/>
  <c r="A92" i="52"/>
  <c r="G91" i="52"/>
  <c r="H91" i="52" s="1"/>
  <c r="E91" i="52"/>
  <c r="D91" i="52"/>
  <c r="C91" i="52"/>
  <c r="A91" i="52"/>
  <c r="G90" i="52"/>
  <c r="H90" i="52" s="1"/>
  <c r="E90" i="52"/>
  <c r="D90" i="52"/>
  <c r="C90" i="52"/>
  <c r="A90" i="52"/>
  <c r="G89" i="52"/>
  <c r="H89" i="52" s="1"/>
  <c r="E89" i="52"/>
  <c r="D89" i="52"/>
  <c r="C89" i="52"/>
  <c r="A89" i="52"/>
  <c r="G88" i="52"/>
  <c r="H88" i="52" s="1"/>
  <c r="E88" i="52"/>
  <c r="D88" i="52"/>
  <c r="C88" i="52"/>
  <c r="A88" i="52"/>
  <c r="G87" i="52"/>
  <c r="H87" i="52" s="1"/>
  <c r="E87" i="52"/>
  <c r="D87" i="52"/>
  <c r="C87" i="52"/>
  <c r="A87" i="52"/>
  <c r="G86" i="52"/>
  <c r="H86" i="52" s="1"/>
  <c r="E86" i="52"/>
  <c r="D86" i="52"/>
  <c r="C86" i="52"/>
  <c r="A86" i="52"/>
  <c r="G85" i="52"/>
  <c r="H85" i="52" s="1"/>
  <c r="E85" i="52"/>
  <c r="D85" i="52"/>
  <c r="C85" i="52"/>
  <c r="A85" i="52"/>
  <c r="G84" i="52"/>
  <c r="H84" i="52" s="1"/>
  <c r="E84" i="52"/>
  <c r="D84" i="52"/>
  <c r="C84" i="52"/>
  <c r="A84" i="52"/>
  <c r="G83" i="52"/>
  <c r="H83" i="52" s="1"/>
  <c r="E83" i="52"/>
  <c r="D83" i="52"/>
  <c r="C83" i="52"/>
  <c r="A83" i="52"/>
  <c r="D82" i="52"/>
  <c r="C82" i="52"/>
  <c r="A82" i="52"/>
  <c r="G81" i="52"/>
  <c r="H81" i="52" s="1"/>
  <c r="E81" i="52"/>
  <c r="D81" i="52"/>
  <c r="C81" i="52"/>
  <c r="A81" i="52"/>
  <c r="G80" i="52"/>
  <c r="H80" i="52" s="1"/>
  <c r="E80" i="52"/>
  <c r="D80" i="52"/>
  <c r="C80" i="52"/>
  <c r="A80" i="52"/>
  <c r="G79" i="52"/>
  <c r="H79" i="52" s="1"/>
  <c r="E79" i="52"/>
  <c r="D79" i="52"/>
  <c r="C79" i="52"/>
  <c r="A79" i="52"/>
  <c r="G78" i="52"/>
  <c r="H78" i="52" s="1"/>
  <c r="E78" i="52"/>
  <c r="D78" i="52"/>
  <c r="C78" i="52"/>
  <c r="A78" i="52"/>
  <c r="G77" i="52"/>
  <c r="H77" i="52" s="1"/>
  <c r="E77" i="52"/>
  <c r="D77" i="52"/>
  <c r="C77" i="52"/>
  <c r="A77" i="52"/>
  <c r="G76" i="52"/>
  <c r="H76" i="52" s="1"/>
  <c r="E76" i="52"/>
  <c r="D76" i="52"/>
  <c r="C76" i="52"/>
  <c r="A76" i="52"/>
  <c r="G75" i="52"/>
  <c r="H75" i="52" s="1"/>
  <c r="E75" i="52"/>
  <c r="D75" i="52"/>
  <c r="C75" i="52"/>
  <c r="A75" i="52"/>
  <c r="G74" i="52"/>
  <c r="H74" i="52" s="1"/>
  <c r="E74" i="52"/>
  <c r="D74" i="52"/>
  <c r="C74" i="52"/>
  <c r="A74" i="52"/>
  <c r="G73" i="52"/>
  <c r="H73" i="52" s="1"/>
  <c r="E73" i="52"/>
  <c r="D73" i="52"/>
  <c r="C73" i="52"/>
  <c r="A73" i="52"/>
  <c r="G72" i="52"/>
  <c r="H72" i="52" s="1"/>
  <c r="E72" i="52"/>
  <c r="D72" i="52"/>
  <c r="C72" i="52"/>
  <c r="A72" i="52"/>
  <c r="G71" i="52"/>
  <c r="H71" i="52" s="1"/>
  <c r="E71" i="52"/>
  <c r="D71" i="52"/>
  <c r="C71" i="52"/>
  <c r="A71" i="52"/>
  <c r="G70" i="52"/>
  <c r="H70" i="52" s="1"/>
  <c r="E70" i="52"/>
  <c r="D70" i="52"/>
  <c r="C70" i="52"/>
  <c r="A70" i="52"/>
  <c r="G69" i="52"/>
  <c r="H69" i="52" s="1"/>
  <c r="E69" i="52"/>
  <c r="D69" i="52"/>
  <c r="C69" i="52"/>
  <c r="A69" i="52"/>
  <c r="G68" i="52"/>
  <c r="H68" i="52" s="1"/>
  <c r="E68" i="52"/>
  <c r="D68" i="52"/>
  <c r="C68" i="52"/>
  <c r="A68" i="52"/>
  <c r="G67" i="52"/>
  <c r="H67" i="52" s="1"/>
  <c r="E67" i="52"/>
  <c r="D67" i="52"/>
  <c r="C67" i="52"/>
  <c r="A67" i="52"/>
  <c r="G66" i="52"/>
  <c r="H66" i="52" s="1"/>
  <c r="E66" i="52"/>
  <c r="D66" i="52"/>
  <c r="C66" i="52"/>
  <c r="A66" i="52"/>
  <c r="G65" i="52"/>
  <c r="H65" i="52" s="1"/>
  <c r="E65" i="52"/>
  <c r="D65" i="52"/>
  <c r="C65" i="52"/>
  <c r="A65" i="52"/>
  <c r="G64" i="52"/>
  <c r="H64" i="52" s="1"/>
  <c r="E64" i="52"/>
  <c r="D64" i="52"/>
  <c r="C64" i="52"/>
  <c r="A64" i="52"/>
  <c r="G63" i="52"/>
  <c r="H63" i="52" s="1"/>
  <c r="E63" i="52"/>
  <c r="D63" i="52"/>
  <c r="C63" i="52"/>
  <c r="A63" i="52"/>
  <c r="G62" i="52"/>
  <c r="H62" i="52" s="1"/>
  <c r="E62" i="52"/>
  <c r="D62" i="52"/>
  <c r="C62" i="52"/>
  <c r="A62" i="52"/>
  <c r="G61" i="52"/>
  <c r="H61" i="52" s="1"/>
  <c r="E61" i="52"/>
  <c r="D61" i="52"/>
  <c r="C61" i="52"/>
  <c r="A61" i="52"/>
  <c r="G60" i="52"/>
  <c r="H60" i="52" s="1"/>
  <c r="E60" i="52"/>
  <c r="D60" i="52"/>
  <c r="C60" i="52"/>
  <c r="A60" i="52"/>
  <c r="G59" i="52"/>
  <c r="H59" i="52" s="1"/>
  <c r="E59" i="52"/>
  <c r="D59" i="52"/>
  <c r="C59" i="52"/>
  <c r="A59" i="52"/>
  <c r="D58" i="52"/>
  <c r="C58" i="52"/>
  <c r="A58" i="52"/>
  <c r="G57" i="52"/>
  <c r="H57" i="52" s="1"/>
  <c r="E57" i="52"/>
  <c r="D57" i="52"/>
  <c r="C57" i="52"/>
  <c r="A57" i="52"/>
  <c r="G56" i="52"/>
  <c r="H56" i="52" s="1"/>
  <c r="E56" i="52"/>
  <c r="D56" i="52"/>
  <c r="C56" i="52"/>
  <c r="A56" i="52"/>
  <c r="G55" i="52"/>
  <c r="H55" i="52" s="1"/>
  <c r="E55" i="52"/>
  <c r="D55" i="52"/>
  <c r="C55" i="52"/>
  <c r="A55" i="52"/>
  <c r="G54" i="52"/>
  <c r="H54" i="52" s="1"/>
  <c r="E54" i="52"/>
  <c r="D54" i="52"/>
  <c r="C54" i="52"/>
  <c r="A54" i="52"/>
  <c r="G53" i="52"/>
  <c r="H53" i="52" s="1"/>
  <c r="E53" i="52"/>
  <c r="D53" i="52"/>
  <c r="C53" i="52"/>
  <c r="A53" i="52"/>
  <c r="G52" i="52"/>
  <c r="H52" i="52" s="1"/>
  <c r="E52" i="52"/>
  <c r="D52" i="52"/>
  <c r="C52" i="52"/>
  <c r="A52" i="52"/>
  <c r="G51" i="52"/>
  <c r="H51" i="52" s="1"/>
  <c r="E51" i="52"/>
  <c r="D51" i="52"/>
  <c r="C51" i="52"/>
  <c r="A51" i="52"/>
  <c r="G50" i="52"/>
  <c r="H50" i="52" s="1"/>
  <c r="E50" i="52"/>
  <c r="D50" i="52"/>
  <c r="C50" i="52"/>
  <c r="A50" i="52"/>
  <c r="G49" i="52"/>
  <c r="H49" i="52" s="1"/>
  <c r="E49" i="52"/>
  <c r="D49" i="52"/>
  <c r="C49" i="52"/>
  <c r="A49" i="52"/>
  <c r="G48" i="52"/>
  <c r="H48" i="52" s="1"/>
  <c r="E48" i="52"/>
  <c r="D48" i="52"/>
  <c r="C48" i="52"/>
  <c r="A48" i="52"/>
  <c r="G47" i="52"/>
  <c r="H47" i="52" s="1"/>
  <c r="E47" i="52"/>
  <c r="D47" i="52"/>
  <c r="C47" i="52"/>
  <c r="A47" i="52"/>
  <c r="G46" i="52"/>
  <c r="H46" i="52" s="1"/>
  <c r="E46" i="52"/>
  <c r="D46" i="52"/>
  <c r="C46" i="52"/>
  <c r="A46" i="52"/>
  <c r="G45" i="52"/>
  <c r="H45" i="52" s="1"/>
  <c r="E45" i="52"/>
  <c r="D45" i="52"/>
  <c r="C45" i="52"/>
  <c r="A45" i="52"/>
  <c r="G44" i="52"/>
  <c r="H44" i="52" s="1"/>
  <c r="E44" i="52"/>
  <c r="D44" i="52"/>
  <c r="C44" i="52"/>
  <c r="A44" i="52"/>
  <c r="G43" i="52"/>
  <c r="H43" i="52" s="1"/>
  <c r="E43" i="52"/>
  <c r="D43" i="52"/>
  <c r="C43" i="52"/>
  <c r="A43" i="52"/>
  <c r="G42" i="52"/>
  <c r="H42" i="52" s="1"/>
  <c r="E42" i="52"/>
  <c r="D42" i="52"/>
  <c r="C42" i="52"/>
  <c r="A42" i="52"/>
  <c r="G41" i="52"/>
  <c r="H41" i="52" s="1"/>
  <c r="E41" i="52"/>
  <c r="D41" i="52"/>
  <c r="C41" i="52"/>
  <c r="A41" i="52"/>
  <c r="G40" i="52"/>
  <c r="H40" i="52" s="1"/>
  <c r="E40" i="52"/>
  <c r="D40" i="52"/>
  <c r="C40" i="52"/>
  <c r="A40" i="52"/>
  <c r="G39" i="52"/>
  <c r="H39" i="52" s="1"/>
  <c r="E39" i="52"/>
  <c r="D39" i="52"/>
  <c r="C39" i="52"/>
  <c r="A39" i="52"/>
  <c r="G38" i="52"/>
  <c r="H38" i="52" s="1"/>
  <c r="E38" i="52"/>
  <c r="D38" i="52"/>
  <c r="C38" i="52"/>
  <c r="A38" i="52"/>
  <c r="G37" i="52"/>
  <c r="H37" i="52" s="1"/>
  <c r="E37" i="52"/>
  <c r="D37" i="52"/>
  <c r="C37" i="52"/>
  <c r="A37" i="52"/>
  <c r="G36" i="52"/>
  <c r="H36" i="52" s="1"/>
  <c r="E36" i="52"/>
  <c r="D36" i="52"/>
  <c r="C36" i="52"/>
  <c r="A36" i="52"/>
  <c r="G35" i="52"/>
  <c r="H35" i="52" s="1"/>
  <c r="E35" i="52"/>
  <c r="D35" i="52"/>
  <c r="C35" i="52"/>
  <c r="A35" i="52"/>
  <c r="G34" i="52"/>
  <c r="H34" i="52" s="1"/>
  <c r="E34" i="52"/>
  <c r="D34" i="52"/>
  <c r="C34" i="52"/>
  <c r="A34" i="52"/>
  <c r="G33" i="52"/>
  <c r="H33" i="52" s="1"/>
  <c r="E33" i="52"/>
  <c r="D33" i="52"/>
  <c r="C33" i="52"/>
  <c r="A33" i="52"/>
  <c r="D32" i="52"/>
  <c r="C32" i="52"/>
  <c r="A32" i="52"/>
  <c r="G31" i="52"/>
  <c r="H31" i="52" s="1"/>
  <c r="E31" i="52"/>
  <c r="D31" i="52"/>
  <c r="C31" i="52"/>
  <c r="A31" i="52"/>
  <c r="G30" i="52"/>
  <c r="H30" i="52" s="1"/>
  <c r="E30" i="52"/>
  <c r="D30" i="52"/>
  <c r="C30" i="52"/>
  <c r="A30" i="52"/>
  <c r="G29" i="52"/>
  <c r="H29" i="52" s="1"/>
  <c r="E29" i="52"/>
  <c r="D29" i="52"/>
  <c r="C29" i="52"/>
  <c r="A29" i="52"/>
  <c r="G28" i="52"/>
  <c r="H28" i="52" s="1"/>
  <c r="E28" i="52"/>
  <c r="D28" i="52"/>
  <c r="C28" i="52"/>
  <c r="A28" i="52"/>
  <c r="G27" i="52"/>
  <c r="H27" i="52" s="1"/>
  <c r="E27" i="52"/>
  <c r="D27" i="52"/>
  <c r="C27" i="52"/>
  <c r="A27" i="52"/>
  <c r="G26" i="52"/>
  <c r="H26" i="52" s="1"/>
  <c r="E26" i="52"/>
  <c r="D26" i="52"/>
  <c r="C26" i="52"/>
  <c r="A26" i="52"/>
  <c r="G25" i="52"/>
  <c r="H25" i="52" s="1"/>
  <c r="E25" i="52"/>
  <c r="D25" i="52"/>
  <c r="C25" i="52"/>
  <c r="A25" i="52"/>
  <c r="G24" i="52"/>
  <c r="H24" i="52" s="1"/>
  <c r="E24" i="52"/>
  <c r="D24" i="52"/>
  <c r="C24" i="52"/>
  <c r="A24" i="52"/>
  <c r="G23" i="52"/>
  <c r="H23" i="52" s="1"/>
  <c r="E23" i="52"/>
  <c r="D23" i="52"/>
  <c r="C23" i="52"/>
  <c r="A23" i="52"/>
  <c r="G22" i="52"/>
  <c r="H22" i="52" s="1"/>
  <c r="E22" i="52"/>
  <c r="D22" i="52"/>
  <c r="C22" i="52"/>
  <c r="A22" i="52"/>
  <c r="G21" i="52"/>
  <c r="H21" i="52" s="1"/>
  <c r="E21" i="52"/>
  <c r="D21" i="52"/>
  <c r="C21" i="52"/>
  <c r="A21" i="52"/>
  <c r="G20" i="52"/>
  <c r="H20" i="52" s="1"/>
  <c r="E20" i="52"/>
  <c r="D20" i="52"/>
  <c r="C20" i="52"/>
  <c r="A20" i="52"/>
  <c r="G19" i="52"/>
  <c r="H19" i="52" s="1"/>
  <c r="E19" i="52"/>
  <c r="D19" i="52"/>
  <c r="C19" i="52"/>
  <c r="A19" i="52"/>
  <c r="G18" i="52"/>
  <c r="H18" i="52" s="1"/>
  <c r="E18" i="52"/>
  <c r="D18" i="52"/>
  <c r="C18" i="52"/>
  <c r="A18" i="52"/>
  <c r="G17" i="52"/>
  <c r="H17" i="52" s="1"/>
  <c r="E17" i="52"/>
  <c r="D17" i="52"/>
  <c r="C17" i="52"/>
  <c r="A17" i="52"/>
  <c r="G16" i="52"/>
  <c r="H16" i="52" s="1"/>
  <c r="E16" i="52"/>
  <c r="D16" i="52"/>
  <c r="C16" i="52"/>
  <c r="A16" i="52"/>
  <c r="G15" i="52"/>
  <c r="H15" i="52" s="1"/>
  <c r="E15" i="52"/>
  <c r="D15" i="52"/>
  <c r="C15" i="52"/>
  <c r="A15" i="52"/>
  <c r="G14" i="52"/>
  <c r="H14" i="52" s="1"/>
  <c r="E14" i="52"/>
  <c r="D14" i="52"/>
  <c r="C14" i="52"/>
  <c r="A14" i="52"/>
  <c r="G13" i="52"/>
  <c r="H13" i="52" s="1"/>
  <c r="E13" i="52"/>
  <c r="D13" i="52"/>
  <c r="C13" i="52"/>
  <c r="A13" i="52"/>
  <c r="G12" i="52"/>
  <c r="H12" i="52" s="1"/>
  <c r="E12" i="52"/>
  <c r="D12" i="52"/>
  <c r="C12" i="52"/>
  <c r="A12" i="52"/>
  <c r="G11" i="52"/>
  <c r="H11" i="52" s="1"/>
  <c r="E11" i="52"/>
  <c r="D11" i="52"/>
  <c r="C11" i="52"/>
  <c r="A11" i="52"/>
  <c r="G10" i="52"/>
  <c r="H10" i="52" s="1"/>
  <c r="E10" i="52"/>
  <c r="D10" i="52"/>
  <c r="C10" i="52"/>
  <c r="A10" i="52"/>
  <c r="G9" i="52"/>
  <c r="H9" i="52" s="1"/>
  <c r="E9" i="52"/>
  <c r="D9" i="52"/>
  <c r="C9" i="52"/>
  <c r="A9" i="52"/>
  <c r="D8" i="52"/>
  <c r="C8" i="52"/>
  <c r="A8" i="52"/>
  <c r="D7" i="52"/>
  <c r="C7" i="52"/>
  <c r="D6" i="52"/>
  <c r="C6" i="52"/>
  <c r="I5" i="52"/>
  <c r="B5" i="52"/>
  <c r="A5" i="52"/>
  <c r="F282" i="51"/>
  <c r="F281" i="51"/>
  <c r="B4" i="51"/>
  <c r="G520" i="51"/>
  <c r="H520" i="51" s="1"/>
  <c r="H519" i="51" s="1"/>
  <c r="E520" i="51"/>
  <c r="D520" i="51"/>
  <c r="C520" i="51"/>
  <c r="A520" i="51"/>
  <c r="D519" i="51"/>
  <c r="C519" i="51"/>
  <c r="G518" i="51"/>
  <c r="H518" i="51" s="1"/>
  <c r="E518" i="51"/>
  <c r="D518" i="51"/>
  <c r="C518" i="51"/>
  <c r="A518" i="51"/>
  <c r="G517" i="51"/>
  <c r="H517" i="51" s="1"/>
  <c r="E517" i="51"/>
  <c r="D517" i="51"/>
  <c r="C517" i="51"/>
  <c r="A517" i="51"/>
  <c r="G516" i="51"/>
  <c r="H516" i="51" s="1"/>
  <c r="E516" i="51"/>
  <c r="D516" i="51"/>
  <c r="C516" i="51"/>
  <c r="A516" i="51"/>
  <c r="D515" i="51"/>
  <c r="C515" i="51"/>
  <c r="G514" i="51"/>
  <c r="H514" i="51" s="1"/>
  <c r="E514" i="51"/>
  <c r="D514" i="51"/>
  <c r="C514" i="51"/>
  <c r="A514" i="51"/>
  <c r="G513" i="51"/>
  <c r="H513" i="51" s="1"/>
  <c r="E513" i="51"/>
  <c r="D513" i="51"/>
  <c r="C513" i="51"/>
  <c r="A513" i="51"/>
  <c r="G512" i="51"/>
  <c r="H512" i="51" s="1"/>
  <c r="E512" i="51"/>
  <c r="D512" i="51"/>
  <c r="C512" i="51"/>
  <c r="A512" i="51"/>
  <c r="G511" i="51"/>
  <c r="H511" i="51" s="1"/>
  <c r="E511" i="51"/>
  <c r="D511" i="51"/>
  <c r="C511" i="51"/>
  <c r="A511" i="51"/>
  <c r="G510" i="51"/>
  <c r="H510" i="51" s="1"/>
  <c r="E510" i="51"/>
  <c r="D510" i="51"/>
  <c r="C510" i="51"/>
  <c r="A510" i="51"/>
  <c r="G509" i="51"/>
  <c r="H509" i="51" s="1"/>
  <c r="E509" i="51"/>
  <c r="D509" i="51"/>
  <c r="C509" i="51"/>
  <c r="A509" i="51"/>
  <c r="G508" i="51"/>
  <c r="H508" i="51" s="1"/>
  <c r="E508" i="51"/>
  <c r="D508" i="51"/>
  <c r="C508" i="51"/>
  <c r="A508" i="51"/>
  <c r="G507" i="51"/>
  <c r="H507" i="51" s="1"/>
  <c r="E507" i="51"/>
  <c r="D507" i="51"/>
  <c r="C507" i="51"/>
  <c r="A507" i="51"/>
  <c r="G506" i="51"/>
  <c r="H506" i="51" s="1"/>
  <c r="E506" i="51"/>
  <c r="D506" i="51"/>
  <c r="C506" i="51"/>
  <c r="A506" i="51"/>
  <c r="G505" i="51"/>
  <c r="H505" i="51" s="1"/>
  <c r="E505" i="51"/>
  <c r="D505" i="51"/>
  <c r="C505" i="51"/>
  <c r="A505" i="51"/>
  <c r="G504" i="51"/>
  <c r="H504" i="51" s="1"/>
  <c r="E504" i="51"/>
  <c r="D504" i="51"/>
  <c r="C504" i="51"/>
  <c r="A504" i="51"/>
  <c r="G503" i="51"/>
  <c r="H503" i="51" s="1"/>
  <c r="E503" i="51"/>
  <c r="D503" i="51"/>
  <c r="C503" i="51"/>
  <c r="A503" i="51"/>
  <c r="G502" i="51"/>
  <c r="H502" i="51" s="1"/>
  <c r="E502" i="51"/>
  <c r="D502" i="51"/>
  <c r="C502" i="51"/>
  <c r="A502" i="51"/>
  <c r="G501" i="51"/>
  <c r="H501" i="51" s="1"/>
  <c r="E501" i="51"/>
  <c r="D501" i="51"/>
  <c r="C501" i="51"/>
  <c r="A501" i="51"/>
  <c r="G500" i="51"/>
  <c r="H500" i="51" s="1"/>
  <c r="E500" i="51"/>
  <c r="D500" i="51"/>
  <c r="C500" i="51"/>
  <c r="A500" i="51"/>
  <c r="G499" i="51"/>
  <c r="H499" i="51" s="1"/>
  <c r="E499" i="51"/>
  <c r="D499" i="51"/>
  <c r="C499" i="51"/>
  <c r="A499" i="51"/>
  <c r="G498" i="51"/>
  <c r="H498" i="51" s="1"/>
  <c r="E498" i="51"/>
  <c r="D498" i="51"/>
  <c r="C498" i="51"/>
  <c r="A498" i="51"/>
  <c r="G497" i="51"/>
  <c r="H497" i="51" s="1"/>
  <c r="E497" i="51"/>
  <c r="D497" i="51"/>
  <c r="C497" i="51"/>
  <c r="A497" i="51"/>
  <c r="G496" i="51"/>
  <c r="H496" i="51" s="1"/>
  <c r="E496" i="51"/>
  <c r="D496" i="51"/>
  <c r="C496" i="51"/>
  <c r="A496" i="51"/>
  <c r="G495" i="51"/>
  <c r="H495" i="51" s="1"/>
  <c r="E495" i="51"/>
  <c r="D495" i="51"/>
  <c r="C495" i="51"/>
  <c r="A495" i="51"/>
  <c r="G494" i="51"/>
  <c r="H494" i="51" s="1"/>
  <c r="E494" i="51"/>
  <c r="D494" i="51"/>
  <c r="C494" i="51"/>
  <c r="A494" i="51"/>
  <c r="G493" i="51"/>
  <c r="H493" i="51" s="1"/>
  <c r="E493" i="51"/>
  <c r="D493" i="51"/>
  <c r="C493" i="51"/>
  <c r="A493" i="51"/>
  <c r="G492" i="51"/>
  <c r="H492" i="51" s="1"/>
  <c r="E492" i="51"/>
  <c r="D492" i="51"/>
  <c r="C492" i="51"/>
  <c r="A492" i="51"/>
  <c r="G491" i="51"/>
  <c r="H491" i="51" s="1"/>
  <c r="E491" i="51"/>
  <c r="D491" i="51"/>
  <c r="C491" i="51"/>
  <c r="A491" i="51"/>
  <c r="G490" i="51"/>
  <c r="H490" i="51" s="1"/>
  <c r="E490" i="51"/>
  <c r="D490" i="51"/>
  <c r="C490" i="51"/>
  <c r="A490" i="51"/>
  <c r="D489" i="51"/>
  <c r="C489" i="51"/>
  <c r="A489" i="51"/>
  <c r="D488" i="51"/>
  <c r="C488" i="51"/>
  <c r="D487" i="51"/>
  <c r="C487" i="51"/>
  <c r="A485" i="51"/>
  <c r="A483" i="51"/>
  <c r="G482" i="51"/>
  <c r="H482" i="51" s="1"/>
  <c r="E482" i="51"/>
  <c r="D482" i="51"/>
  <c r="C482" i="51"/>
  <c r="A482" i="51"/>
  <c r="D481" i="51"/>
  <c r="C481" i="51"/>
  <c r="D477" i="51"/>
  <c r="C477" i="51"/>
  <c r="A477" i="51"/>
  <c r="G476" i="51"/>
  <c r="H476" i="51" s="1"/>
  <c r="E476" i="51"/>
  <c r="D476" i="51"/>
  <c r="C476" i="51"/>
  <c r="A476" i="51"/>
  <c r="G474" i="51"/>
  <c r="H474" i="51" s="1"/>
  <c r="E474" i="51"/>
  <c r="D474" i="51"/>
  <c r="C474" i="51"/>
  <c r="A474" i="51"/>
  <c r="D473" i="51"/>
  <c r="C473" i="51"/>
  <c r="G471" i="51"/>
  <c r="H471" i="51" s="1"/>
  <c r="E471" i="51"/>
  <c r="A471" i="51"/>
  <c r="G468" i="51"/>
  <c r="H468" i="51" s="1"/>
  <c r="E468" i="51"/>
  <c r="A468" i="51"/>
  <c r="G467" i="51"/>
  <c r="H467" i="51" s="1"/>
  <c r="E467" i="51"/>
  <c r="D467" i="51"/>
  <c r="C467" i="51"/>
  <c r="A467" i="51"/>
  <c r="D466" i="51"/>
  <c r="C466" i="51"/>
  <c r="A464" i="51"/>
  <c r="A460" i="51"/>
  <c r="D459" i="51"/>
  <c r="A459" i="51"/>
  <c r="G458" i="51"/>
  <c r="H458" i="51" s="1"/>
  <c r="E458" i="51"/>
  <c r="D458" i="51"/>
  <c r="A458" i="51"/>
  <c r="G457" i="51"/>
  <c r="H457" i="51" s="1"/>
  <c r="E457" i="51"/>
  <c r="D457" i="51"/>
  <c r="A457" i="51"/>
  <c r="G456" i="51"/>
  <c r="H456" i="51" s="1"/>
  <c r="E456" i="51"/>
  <c r="D456" i="51"/>
  <c r="A456" i="51"/>
  <c r="G455" i="51"/>
  <c r="H455" i="51" s="1"/>
  <c r="E455" i="51"/>
  <c r="D455" i="51"/>
  <c r="A455" i="51"/>
  <c r="G431" i="51"/>
  <c r="H431" i="51" s="1"/>
  <c r="D431" i="51"/>
  <c r="A431" i="51"/>
  <c r="G430" i="51"/>
  <c r="H430" i="51" s="1"/>
  <c r="E430" i="51"/>
  <c r="D430" i="51"/>
  <c r="C430" i="51"/>
  <c r="A430" i="51"/>
  <c r="G429" i="51"/>
  <c r="H429" i="51" s="1"/>
  <c r="E429" i="51"/>
  <c r="D429" i="51"/>
  <c r="C429" i="51"/>
  <c r="A429" i="51"/>
  <c r="G428" i="51"/>
  <c r="H428" i="51" s="1"/>
  <c r="E428" i="51"/>
  <c r="D428" i="51"/>
  <c r="C428" i="51"/>
  <c r="A428" i="51"/>
  <c r="D427" i="51"/>
  <c r="C427" i="51"/>
  <c r="D426" i="51"/>
  <c r="C426" i="51"/>
  <c r="G424" i="51"/>
  <c r="H424" i="51" s="1"/>
  <c r="E424" i="51"/>
  <c r="D424" i="51"/>
  <c r="C424" i="51"/>
  <c r="A424" i="51"/>
  <c r="G423" i="51"/>
  <c r="H423" i="51" s="1"/>
  <c r="E423" i="51"/>
  <c r="D423" i="51"/>
  <c r="C423" i="51"/>
  <c r="A423" i="51"/>
  <c r="G422" i="51"/>
  <c r="H422" i="51" s="1"/>
  <c r="E422" i="51"/>
  <c r="D422" i="51"/>
  <c r="C422" i="51"/>
  <c r="A422" i="51"/>
  <c r="G421" i="51"/>
  <c r="H421" i="51" s="1"/>
  <c r="E421" i="51"/>
  <c r="D421" i="51"/>
  <c r="C421" i="51"/>
  <c r="A421" i="51"/>
  <c r="G419" i="51"/>
  <c r="H419" i="51" s="1"/>
  <c r="E419" i="51"/>
  <c r="D419" i="51"/>
  <c r="C419" i="51"/>
  <c r="A419" i="51"/>
  <c r="G418" i="51"/>
  <c r="H418" i="51" s="1"/>
  <c r="E418" i="51"/>
  <c r="D418" i="51"/>
  <c r="C418" i="51"/>
  <c r="A418" i="51"/>
  <c r="G417" i="51"/>
  <c r="H417" i="51" s="1"/>
  <c r="E417" i="51"/>
  <c r="D417" i="51"/>
  <c r="C417" i="51"/>
  <c r="A417" i="51"/>
  <c r="G416" i="51"/>
  <c r="H416" i="51" s="1"/>
  <c r="E416" i="51"/>
  <c r="D416" i="51"/>
  <c r="C416" i="51"/>
  <c r="A416" i="51"/>
  <c r="D415" i="51"/>
  <c r="C415" i="51"/>
  <c r="G409" i="51"/>
  <c r="H409" i="51" s="1"/>
  <c r="E409" i="51"/>
  <c r="D409" i="51"/>
  <c r="C409" i="51"/>
  <c r="A409" i="51"/>
  <c r="G408" i="51"/>
  <c r="H408" i="51" s="1"/>
  <c r="E408" i="51"/>
  <c r="D408" i="51"/>
  <c r="C408" i="51"/>
  <c r="A408" i="51"/>
  <c r="D407" i="51"/>
  <c r="C407" i="51"/>
  <c r="G406" i="51"/>
  <c r="H406" i="51" s="1"/>
  <c r="E406" i="51"/>
  <c r="D406" i="51"/>
  <c r="C406" i="51"/>
  <c r="A406" i="51"/>
  <c r="G404" i="51"/>
  <c r="H404" i="51" s="1"/>
  <c r="E404" i="51"/>
  <c r="D404" i="51"/>
  <c r="C404" i="51"/>
  <c r="A404" i="51"/>
  <c r="G403" i="51"/>
  <c r="H403" i="51" s="1"/>
  <c r="E403" i="51"/>
  <c r="D403" i="51"/>
  <c r="C403" i="51"/>
  <c r="A403" i="51"/>
  <c r="G402" i="51"/>
  <c r="H402" i="51" s="1"/>
  <c r="E402" i="51"/>
  <c r="D402" i="51"/>
  <c r="C402" i="51"/>
  <c r="A402" i="51"/>
  <c r="G401" i="51"/>
  <c r="H401" i="51" s="1"/>
  <c r="E401" i="51"/>
  <c r="D401" i="51"/>
  <c r="C401" i="51"/>
  <c r="A401" i="51"/>
  <c r="D400" i="51"/>
  <c r="C400" i="51"/>
  <c r="G399" i="51"/>
  <c r="H399" i="51" s="1"/>
  <c r="E399" i="51"/>
  <c r="D399" i="51"/>
  <c r="C399" i="51"/>
  <c r="A399" i="51"/>
  <c r="G398" i="51"/>
  <c r="H398" i="51" s="1"/>
  <c r="E398" i="51"/>
  <c r="D398" i="51"/>
  <c r="C398" i="51"/>
  <c r="A398" i="51"/>
  <c r="G374" i="51"/>
  <c r="H374" i="51" s="1"/>
  <c r="D374" i="51"/>
  <c r="C374" i="51"/>
  <c r="A374" i="51"/>
  <c r="D373" i="51"/>
  <c r="C373" i="51"/>
  <c r="D362" i="51"/>
  <c r="C362" i="51"/>
  <c r="D361" i="51"/>
  <c r="C361" i="51"/>
  <c r="G359" i="51"/>
  <c r="H359" i="51" s="1"/>
  <c r="E359" i="51"/>
  <c r="D359" i="51"/>
  <c r="C359" i="51"/>
  <c r="A359" i="51"/>
  <c r="G358" i="51"/>
  <c r="H358" i="51" s="1"/>
  <c r="E358" i="51"/>
  <c r="D358" i="51"/>
  <c r="C358" i="51"/>
  <c r="A358" i="51"/>
  <c r="D357" i="51"/>
  <c r="C357" i="51"/>
  <c r="D356" i="51"/>
  <c r="C356" i="51"/>
  <c r="G354" i="51"/>
  <c r="H354" i="51" s="1"/>
  <c r="G351" i="51"/>
  <c r="H351" i="51" s="1"/>
  <c r="E351" i="51"/>
  <c r="G349" i="51"/>
  <c r="H349" i="51" s="1"/>
  <c r="G347" i="51"/>
  <c r="H347" i="51" s="1"/>
  <c r="E347" i="51"/>
  <c r="G345" i="51"/>
  <c r="H345" i="51" s="1"/>
  <c r="G342" i="51"/>
  <c r="H342" i="51" s="1"/>
  <c r="E342" i="51"/>
  <c r="D341" i="51"/>
  <c r="C341" i="51"/>
  <c r="D340" i="51"/>
  <c r="C340" i="51"/>
  <c r="G338" i="51"/>
  <c r="H338" i="51" s="1"/>
  <c r="E338" i="51"/>
  <c r="D338" i="51"/>
  <c r="C338" i="51"/>
  <c r="A338" i="51"/>
  <c r="G337" i="51"/>
  <c r="H337" i="51" s="1"/>
  <c r="E337" i="51"/>
  <c r="D337" i="51"/>
  <c r="C337" i="51"/>
  <c r="A337" i="51"/>
  <c r="G336" i="51"/>
  <c r="H336" i="51" s="1"/>
  <c r="E336" i="51"/>
  <c r="D336" i="51"/>
  <c r="C336" i="51"/>
  <c r="A336" i="51"/>
  <c r="D335" i="51"/>
  <c r="C335" i="51"/>
  <c r="G334" i="51"/>
  <c r="H334" i="51" s="1"/>
  <c r="E334" i="51"/>
  <c r="D334" i="51"/>
  <c r="C334" i="51"/>
  <c r="A334" i="51"/>
  <c r="G333" i="51"/>
  <c r="H333" i="51" s="1"/>
  <c r="E333" i="51"/>
  <c r="D333" i="51"/>
  <c r="C333" i="51"/>
  <c r="A333" i="51"/>
  <c r="G332" i="51"/>
  <c r="H332" i="51" s="1"/>
  <c r="E332" i="51"/>
  <c r="D332" i="51"/>
  <c r="C332" i="51"/>
  <c r="A332" i="51"/>
  <c r="G331" i="51"/>
  <c r="H331" i="51" s="1"/>
  <c r="E331" i="51"/>
  <c r="D331" i="51"/>
  <c r="C331" i="51"/>
  <c r="A331" i="51"/>
  <c r="D330" i="51"/>
  <c r="C330" i="51"/>
  <c r="G329" i="51"/>
  <c r="H329" i="51" s="1"/>
  <c r="E329" i="51"/>
  <c r="D329" i="51"/>
  <c r="C329" i="51"/>
  <c r="A329" i="51"/>
  <c r="G328" i="51"/>
  <c r="H328" i="51" s="1"/>
  <c r="E328" i="51"/>
  <c r="D328" i="51"/>
  <c r="C328" i="51"/>
  <c r="A328" i="51"/>
  <c r="G326" i="51"/>
  <c r="H326" i="51" s="1"/>
  <c r="E326" i="51"/>
  <c r="D326" i="51"/>
  <c r="C326" i="51"/>
  <c r="A326" i="51"/>
  <c r="G325" i="51"/>
  <c r="H325" i="51" s="1"/>
  <c r="E325" i="51"/>
  <c r="D325" i="51"/>
  <c r="C325" i="51"/>
  <c r="A325" i="51"/>
  <c r="G324" i="51"/>
  <c r="H324" i="51" s="1"/>
  <c r="E324" i="51"/>
  <c r="D324" i="51"/>
  <c r="C324" i="51"/>
  <c r="A324" i="51"/>
  <c r="G323" i="51"/>
  <c r="H323" i="51" s="1"/>
  <c r="E323" i="51"/>
  <c r="D323" i="51"/>
  <c r="C323" i="51"/>
  <c r="A323" i="51"/>
  <c r="G322" i="51"/>
  <c r="H322" i="51" s="1"/>
  <c r="E322" i="51"/>
  <c r="D322" i="51"/>
  <c r="C322" i="51"/>
  <c r="A322" i="51"/>
  <c r="G321" i="51"/>
  <c r="H321" i="51" s="1"/>
  <c r="E321" i="51"/>
  <c r="D321" i="51"/>
  <c r="C321" i="51"/>
  <c r="A321" i="51"/>
  <c r="G320" i="51"/>
  <c r="H320" i="51" s="1"/>
  <c r="E320" i="51"/>
  <c r="D320" i="51"/>
  <c r="C320" i="51"/>
  <c r="A320" i="51"/>
  <c r="D319" i="51"/>
  <c r="C319" i="51"/>
  <c r="G318" i="51"/>
  <c r="H318" i="51" s="1"/>
  <c r="E318" i="51"/>
  <c r="D318" i="51"/>
  <c r="C318" i="51"/>
  <c r="A318" i="51"/>
  <c r="G316" i="51"/>
  <c r="H316" i="51" s="1"/>
  <c r="E316" i="51"/>
  <c r="D316" i="51"/>
  <c r="C316" i="51"/>
  <c r="A316" i="51"/>
  <c r="G315" i="51"/>
  <c r="H315" i="51" s="1"/>
  <c r="E315" i="51"/>
  <c r="D315" i="51"/>
  <c r="C315" i="51"/>
  <c r="A315" i="51"/>
  <c r="G314" i="51"/>
  <c r="H314" i="51" s="1"/>
  <c r="E314" i="51"/>
  <c r="D314" i="51"/>
  <c r="C314" i="51"/>
  <c r="A314" i="51"/>
  <c r="G313" i="51"/>
  <c r="H313" i="51" s="1"/>
  <c r="E313" i="51"/>
  <c r="D313" i="51"/>
  <c r="C313" i="51"/>
  <c r="A313" i="51"/>
  <c r="D312" i="51"/>
  <c r="C312" i="51"/>
  <c r="D311" i="51"/>
  <c r="C311" i="51"/>
  <c r="G309" i="51"/>
  <c r="H309" i="51" s="1"/>
  <c r="E309" i="51"/>
  <c r="D309" i="51"/>
  <c r="C309" i="51"/>
  <c r="A309" i="51"/>
  <c r="G306" i="51"/>
  <c r="H306" i="51" s="1"/>
  <c r="E306" i="51"/>
  <c r="D306" i="51"/>
  <c r="C306" i="51"/>
  <c r="A306" i="51"/>
  <c r="G305" i="51"/>
  <c r="H305" i="51" s="1"/>
  <c r="E305" i="51"/>
  <c r="D305" i="51"/>
  <c r="C305" i="51"/>
  <c r="A305" i="51"/>
  <c r="G304" i="51"/>
  <c r="H304" i="51" s="1"/>
  <c r="E304" i="51"/>
  <c r="D304" i="51"/>
  <c r="C304" i="51"/>
  <c r="A304" i="51"/>
  <c r="G303" i="51"/>
  <c r="H303" i="51" s="1"/>
  <c r="E303" i="51"/>
  <c r="D303" i="51"/>
  <c r="C303" i="51"/>
  <c r="A303" i="51"/>
  <c r="G302" i="51"/>
  <c r="H302" i="51" s="1"/>
  <c r="E302" i="51"/>
  <c r="D302" i="51"/>
  <c r="C302" i="51"/>
  <c r="A302" i="51"/>
  <c r="G301" i="51"/>
  <c r="H301" i="51" s="1"/>
  <c r="E301" i="51"/>
  <c r="D301" i="51"/>
  <c r="C301" i="51"/>
  <c r="A301" i="51"/>
  <c r="G300" i="51"/>
  <c r="H300" i="51" s="1"/>
  <c r="E300" i="51"/>
  <c r="D300" i="51"/>
  <c r="C300" i="51"/>
  <c r="A300" i="51"/>
  <c r="G299" i="51"/>
  <c r="H299" i="51" s="1"/>
  <c r="E299" i="51"/>
  <c r="D299" i="51"/>
  <c r="C299" i="51"/>
  <c r="A299" i="51"/>
  <c r="G298" i="51"/>
  <c r="H298" i="51" s="1"/>
  <c r="E298" i="51"/>
  <c r="D298" i="51"/>
  <c r="C298" i="51"/>
  <c r="A298" i="51"/>
  <c r="G297" i="51"/>
  <c r="H297" i="51" s="1"/>
  <c r="E297" i="51"/>
  <c r="D297" i="51"/>
  <c r="C297" i="51"/>
  <c r="A297" i="51"/>
  <c r="G296" i="51"/>
  <c r="H296" i="51" s="1"/>
  <c r="E296" i="51"/>
  <c r="D296" i="51"/>
  <c r="C296" i="51"/>
  <c r="A296" i="51"/>
  <c r="G295" i="51"/>
  <c r="H295" i="51" s="1"/>
  <c r="E295" i="51"/>
  <c r="D295" i="51"/>
  <c r="C295" i="51"/>
  <c r="A295" i="51"/>
  <c r="D294" i="51"/>
  <c r="C294" i="51"/>
  <c r="G293" i="51"/>
  <c r="H293" i="51" s="1"/>
  <c r="A293" i="51"/>
  <c r="G292" i="51"/>
  <c r="H292" i="51" s="1"/>
  <c r="A292" i="51"/>
  <c r="G291" i="51"/>
  <c r="H291" i="51" s="1"/>
  <c r="A291" i="51"/>
  <c r="G290" i="51"/>
  <c r="H290" i="51" s="1"/>
  <c r="A290" i="51"/>
  <c r="G287" i="51"/>
  <c r="H287" i="51" s="1"/>
  <c r="A287" i="51"/>
  <c r="G285" i="51"/>
  <c r="H285" i="51" s="1"/>
  <c r="E285" i="51"/>
  <c r="D285" i="51"/>
  <c r="C285" i="51"/>
  <c r="A285" i="51"/>
  <c r="D284" i="51"/>
  <c r="C284" i="51"/>
  <c r="G283" i="51"/>
  <c r="H283" i="51" s="1"/>
  <c r="E283" i="51"/>
  <c r="D283" i="51"/>
  <c r="A283" i="51"/>
  <c r="G282" i="51"/>
  <c r="E282" i="51"/>
  <c r="D282" i="51"/>
  <c r="A282" i="51"/>
  <c r="G281" i="51"/>
  <c r="E281" i="51"/>
  <c r="D281" i="51"/>
  <c r="A281" i="51"/>
  <c r="G280" i="51"/>
  <c r="H280" i="51" s="1"/>
  <c r="E280" i="51"/>
  <c r="D280" i="51"/>
  <c r="A280" i="51"/>
  <c r="G279" i="51"/>
  <c r="H279" i="51" s="1"/>
  <c r="E279" i="51"/>
  <c r="D279" i="51"/>
  <c r="A279" i="51"/>
  <c r="G278" i="51"/>
  <c r="H278" i="51" s="1"/>
  <c r="E278" i="51"/>
  <c r="D278" i="51"/>
  <c r="C278" i="51"/>
  <c r="A278" i="51"/>
  <c r="D277" i="51"/>
  <c r="C277" i="51"/>
  <c r="D270" i="51"/>
  <c r="C270" i="51"/>
  <c r="G269" i="51"/>
  <c r="H269" i="51" s="1"/>
  <c r="E269" i="51"/>
  <c r="D269" i="51"/>
  <c r="C269" i="51"/>
  <c r="G268" i="51"/>
  <c r="H268" i="51" s="1"/>
  <c r="E268" i="51"/>
  <c r="D268" i="51"/>
  <c r="C268" i="51"/>
  <c r="A268" i="51"/>
  <c r="G267" i="51"/>
  <c r="H267" i="51" s="1"/>
  <c r="E267" i="51"/>
  <c r="D267" i="51"/>
  <c r="C267" i="51"/>
  <c r="A267" i="51"/>
  <c r="G266" i="51"/>
  <c r="H266" i="51" s="1"/>
  <c r="E266" i="51"/>
  <c r="D266" i="51"/>
  <c r="C266" i="51"/>
  <c r="A266" i="51"/>
  <c r="G265" i="51"/>
  <c r="H265" i="51" s="1"/>
  <c r="E265" i="51"/>
  <c r="D265" i="51"/>
  <c r="C265" i="51"/>
  <c r="A265" i="51"/>
  <c r="G264" i="51"/>
  <c r="H264" i="51" s="1"/>
  <c r="E264" i="51"/>
  <c r="D264" i="51"/>
  <c r="C264" i="51"/>
  <c r="A264" i="51"/>
  <c r="G263" i="51"/>
  <c r="H263" i="51" s="1"/>
  <c r="E263" i="51"/>
  <c r="D263" i="51"/>
  <c r="C263" i="51"/>
  <c r="A263" i="51"/>
  <c r="G262" i="51"/>
  <c r="H262" i="51" s="1"/>
  <c r="E262" i="51"/>
  <c r="D262" i="51"/>
  <c r="C262" i="51"/>
  <c r="A262" i="51"/>
  <c r="D261" i="51"/>
  <c r="C261" i="51"/>
  <c r="D260" i="51"/>
  <c r="C260" i="51"/>
  <c r="G258" i="51"/>
  <c r="H258" i="51" s="1"/>
  <c r="E258" i="51"/>
  <c r="D258" i="51"/>
  <c r="C258" i="51"/>
  <c r="A258" i="51"/>
  <c r="G255" i="51"/>
  <c r="H255" i="51" s="1"/>
  <c r="E255" i="51"/>
  <c r="D255" i="51"/>
  <c r="C255" i="51"/>
  <c r="A255" i="51"/>
  <c r="G254" i="51"/>
  <c r="H254" i="51" s="1"/>
  <c r="E254" i="51"/>
  <c r="D254" i="51"/>
  <c r="C254" i="51"/>
  <c r="A254" i="51"/>
  <c r="G253" i="51"/>
  <c r="H253" i="51" s="1"/>
  <c r="E253" i="51"/>
  <c r="D253" i="51"/>
  <c r="C253" i="51"/>
  <c r="A253" i="51"/>
  <c r="G252" i="51"/>
  <c r="H252" i="51" s="1"/>
  <c r="E252" i="51"/>
  <c r="D252" i="51"/>
  <c r="C252" i="51"/>
  <c r="A252" i="51"/>
  <c r="G251" i="51"/>
  <c r="H251" i="51" s="1"/>
  <c r="E251" i="51"/>
  <c r="D251" i="51"/>
  <c r="C251" i="51"/>
  <c r="A251" i="51"/>
  <c r="G250" i="51"/>
  <c r="H250" i="51" s="1"/>
  <c r="E250" i="51"/>
  <c r="D250" i="51"/>
  <c r="C250" i="51"/>
  <c r="A250" i="51"/>
  <c r="G249" i="51"/>
  <c r="H249" i="51" s="1"/>
  <c r="E249" i="51"/>
  <c r="D249" i="51"/>
  <c r="C249" i="51"/>
  <c r="A249" i="51"/>
  <c r="G248" i="51"/>
  <c r="H248" i="51" s="1"/>
  <c r="E248" i="51"/>
  <c r="D248" i="51"/>
  <c r="C248" i="51"/>
  <c r="A248" i="51"/>
  <c r="G247" i="51"/>
  <c r="H247" i="51" s="1"/>
  <c r="E247" i="51"/>
  <c r="D247" i="51"/>
  <c r="C247" i="51"/>
  <c r="A247" i="51"/>
  <c r="G246" i="51"/>
  <c r="H246" i="51" s="1"/>
  <c r="E246" i="51"/>
  <c r="D246" i="51"/>
  <c r="C246" i="51"/>
  <c r="A246" i="51"/>
  <c r="G245" i="51"/>
  <c r="H245" i="51" s="1"/>
  <c r="E245" i="51"/>
  <c r="D245" i="51"/>
  <c r="C245" i="51"/>
  <c r="A245" i="51"/>
  <c r="G244" i="51"/>
  <c r="H244" i="51" s="1"/>
  <c r="E244" i="51"/>
  <c r="D244" i="51"/>
  <c r="C244" i="51"/>
  <c r="A244" i="51"/>
  <c r="G243" i="51"/>
  <c r="H243" i="51" s="1"/>
  <c r="E243" i="51"/>
  <c r="D243" i="51"/>
  <c r="C243" i="51"/>
  <c r="A243" i="51"/>
  <c r="G242" i="51"/>
  <c r="H242" i="51" s="1"/>
  <c r="E242" i="51"/>
  <c r="D242" i="51"/>
  <c r="C242" i="51"/>
  <c r="A242" i="51"/>
  <c r="G241" i="51"/>
  <c r="H241" i="51" s="1"/>
  <c r="E241" i="51"/>
  <c r="D241" i="51"/>
  <c r="C241" i="51"/>
  <c r="A241" i="51"/>
  <c r="G240" i="51"/>
  <c r="H240" i="51" s="1"/>
  <c r="E240" i="51"/>
  <c r="D240" i="51"/>
  <c r="C240" i="51"/>
  <c r="A240" i="51"/>
  <c r="G239" i="51"/>
  <c r="H239" i="51" s="1"/>
  <c r="E239" i="51"/>
  <c r="D239" i="51"/>
  <c r="C239" i="51"/>
  <c r="A239" i="51"/>
  <c r="G238" i="51"/>
  <c r="H238" i="51" s="1"/>
  <c r="E238" i="51"/>
  <c r="D238" i="51"/>
  <c r="C238" i="51"/>
  <c r="A238" i="51"/>
  <c r="G237" i="51"/>
  <c r="H237" i="51" s="1"/>
  <c r="E237" i="51"/>
  <c r="D237" i="51"/>
  <c r="C237" i="51"/>
  <c r="A237" i="51"/>
  <c r="G236" i="51"/>
  <c r="H236" i="51" s="1"/>
  <c r="E236" i="51"/>
  <c r="D236" i="51"/>
  <c r="C236" i="51"/>
  <c r="A236" i="51"/>
  <c r="G235" i="51"/>
  <c r="H235" i="51" s="1"/>
  <c r="E235" i="51"/>
  <c r="D235" i="51"/>
  <c r="C235" i="51"/>
  <c r="A235" i="51"/>
  <c r="G233" i="51"/>
  <c r="H233" i="51" s="1"/>
  <c r="E233" i="51"/>
  <c r="D233" i="51"/>
  <c r="C233" i="51"/>
  <c r="A233" i="51"/>
  <c r="G232" i="51"/>
  <c r="H232" i="51" s="1"/>
  <c r="E232" i="51"/>
  <c r="D232" i="51"/>
  <c r="C232" i="51"/>
  <c r="A232" i="51"/>
  <c r="D231" i="51"/>
  <c r="C231" i="51"/>
  <c r="D230" i="51"/>
  <c r="A230" i="51"/>
  <c r="A225" i="51"/>
  <c r="A224" i="51"/>
  <c r="A223" i="51"/>
  <c r="A222" i="51"/>
  <c r="A221" i="51"/>
  <c r="A220" i="51"/>
  <c r="G219" i="51"/>
  <c r="H219" i="51" s="1"/>
  <c r="C219" i="51"/>
  <c r="A219" i="51"/>
  <c r="G218" i="51"/>
  <c r="H218" i="51" s="1"/>
  <c r="E218" i="51"/>
  <c r="D218" i="51"/>
  <c r="C218" i="51"/>
  <c r="A218" i="51"/>
  <c r="G217" i="51"/>
  <c r="H217" i="51" s="1"/>
  <c r="E217" i="51"/>
  <c r="D217" i="51"/>
  <c r="C217" i="51"/>
  <c r="A217" i="51"/>
  <c r="G216" i="51"/>
  <c r="H216" i="51" s="1"/>
  <c r="E216" i="51"/>
  <c r="D216" i="51"/>
  <c r="C216" i="51"/>
  <c r="A216" i="51"/>
  <c r="D215" i="51"/>
  <c r="C215" i="51"/>
  <c r="D214" i="51"/>
  <c r="C214" i="51"/>
  <c r="G212" i="51"/>
  <c r="H212" i="51" s="1"/>
  <c r="E212" i="51"/>
  <c r="D212" i="51"/>
  <c r="C212" i="51"/>
  <c r="A212" i="51"/>
  <c r="G210" i="51"/>
  <c r="H210" i="51" s="1"/>
  <c r="E210" i="51"/>
  <c r="D210" i="51"/>
  <c r="C210" i="51"/>
  <c r="A210" i="51"/>
  <c r="G209" i="51"/>
  <c r="H209" i="51" s="1"/>
  <c r="E209" i="51"/>
  <c r="D209" i="51"/>
  <c r="C209" i="51"/>
  <c r="A209" i="51"/>
  <c r="G208" i="51"/>
  <c r="H208" i="51" s="1"/>
  <c r="E208" i="51"/>
  <c r="D208" i="51"/>
  <c r="C208" i="51"/>
  <c r="A208" i="51"/>
  <c r="G207" i="51"/>
  <c r="H207" i="51" s="1"/>
  <c r="E207" i="51"/>
  <c r="D207" i="51"/>
  <c r="C207" i="51"/>
  <c r="A207" i="51"/>
  <c r="G206" i="51"/>
  <c r="H206" i="51" s="1"/>
  <c r="E206" i="51"/>
  <c r="D206" i="51"/>
  <c r="C206" i="51"/>
  <c r="A206" i="51"/>
  <c r="G205" i="51"/>
  <c r="H205" i="51" s="1"/>
  <c r="E205" i="51"/>
  <c r="D205" i="51"/>
  <c r="C205" i="51"/>
  <c r="A205" i="51"/>
  <c r="G204" i="51"/>
  <c r="H204" i="51" s="1"/>
  <c r="E204" i="51"/>
  <c r="D204" i="51"/>
  <c r="C204" i="51"/>
  <c r="A204" i="51"/>
  <c r="G203" i="51"/>
  <c r="H203" i="51" s="1"/>
  <c r="E203" i="51"/>
  <c r="D203" i="51"/>
  <c r="C203" i="51"/>
  <c r="A203" i="51"/>
  <c r="G202" i="51"/>
  <c r="H202" i="51" s="1"/>
  <c r="E202" i="51"/>
  <c r="D202" i="51"/>
  <c r="C202" i="51"/>
  <c r="A202" i="51"/>
  <c r="G201" i="51"/>
  <c r="H201" i="51" s="1"/>
  <c r="E201" i="51"/>
  <c r="D201" i="51"/>
  <c r="C201" i="51"/>
  <c r="A201" i="51"/>
  <c r="G200" i="51"/>
  <c r="H200" i="51" s="1"/>
  <c r="E200" i="51"/>
  <c r="D200" i="51"/>
  <c r="C200" i="51"/>
  <c r="A200" i="51"/>
  <c r="G199" i="51"/>
  <c r="H199" i="51" s="1"/>
  <c r="E199" i="51"/>
  <c r="D199" i="51"/>
  <c r="C199" i="51"/>
  <c r="A199" i="51"/>
  <c r="G198" i="51"/>
  <c r="H198" i="51" s="1"/>
  <c r="E198" i="51"/>
  <c r="D198" i="51"/>
  <c r="C198" i="51"/>
  <c r="A198" i="51"/>
  <c r="G197" i="51"/>
  <c r="H197" i="51" s="1"/>
  <c r="E197" i="51"/>
  <c r="D197" i="51"/>
  <c r="C197" i="51"/>
  <c r="A197" i="51"/>
  <c r="G196" i="51"/>
  <c r="H196" i="51" s="1"/>
  <c r="E196" i="51"/>
  <c r="D196" i="51"/>
  <c r="C196" i="51"/>
  <c r="A196" i="51"/>
  <c r="G195" i="51"/>
  <c r="H195" i="51" s="1"/>
  <c r="E195" i="51"/>
  <c r="D195" i="51"/>
  <c r="C195" i="51"/>
  <c r="A195" i="51"/>
  <c r="G194" i="51"/>
  <c r="H194" i="51" s="1"/>
  <c r="E194" i="51"/>
  <c r="D194" i="51"/>
  <c r="C194" i="51"/>
  <c r="A194" i="51"/>
  <c r="G193" i="51"/>
  <c r="H193" i="51" s="1"/>
  <c r="E193" i="51"/>
  <c r="D193" i="51"/>
  <c r="C193" i="51"/>
  <c r="A193" i="51"/>
  <c r="G192" i="51"/>
  <c r="H192" i="51" s="1"/>
  <c r="E192" i="51"/>
  <c r="D192" i="51"/>
  <c r="C192" i="51"/>
  <c r="A192" i="51"/>
  <c r="G191" i="51"/>
  <c r="H191" i="51" s="1"/>
  <c r="E191" i="51"/>
  <c r="D191" i="51"/>
  <c r="C191" i="51"/>
  <c r="A191" i="51"/>
  <c r="G190" i="51"/>
  <c r="H190" i="51" s="1"/>
  <c r="E190" i="51"/>
  <c r="D190" i="51"/>
  <c r="C190" i="51"/>
  <c r="A190" i="51"/>
  <c r="G189" i="51"/>
  <c r="H189" i="51" s="1"/>
  <c r="E189" i="51"/>
  <c r="D189" i="51"/>
  <c r="C189" i="51"/>
  <c r="A189" i="51"/>
  <c r="G188" i="51"/>
  <c r="H188" i="51" s="1"/>
  <c r="E188" i="51"/>
  <c r="D188" i="51"/>
  <c r="C188" i="51"/>
  <c r="A188" i="51"/>
  <c r="G187" i="51"/>
  <c r="H187" i="51" s="1"/>
  <c r="E187" i="51"/>
  <c r="D187" i="51"/>
  <c r="C187" i="51"/>
  <c r="A187" i="51"/>
  <c r="G186" i="51"/>
  <c r="H186" i="51" s="1"/>
  <c r="E186" i="51"/>
  <c r="D186" i="51"/>
  <c r="C186" i="51"/>
  <c r="A186" i="51"/>
  <c r="G185" i="51"/>
  <c r="H185" i="51" s="1"/>
  <c r="E185" i="51"/>
  <c r="D185" i="51"/>
  <c r="C185" i="51"/>
  <c r="A185" i="51"/>
  <c r="G184" i="51"/>
  <c r="H184" i="51" s="1"/>
  <c r="E184" i="51"/>
  <c r="D184" i="51"/>
  <c r="C184" i="51"/>
  <c r="A184" i="51"/>
  <c r="G183" i="51"/>
  <c r="H183" i="51" s="1"/>
  <c r="E183" i="51"/>
  <c r="D183" i="51"/>
  <c r="C183" i="51"/>
  <c r="A183" i="51"/>
  <c r="D182" i="51"/>
  <c r="C182" i="51"/>
  <c r="A182" i="51"/>
  <c r="G181" i="51"/>
  <c r="H181" i="51" s="1"/>
  <c r="E181" i="51"/>
  <c r="D181" i="51"/>
  <c r="C181" i="51"/>
  <c r="A181" i="51"/>
  <c r="G180" i="51"/>
  <c r="H180" i="51" s="1"/>
  <c r="E180" i="51"/>
  <c r="D180" i="51"/>
  <c r="C180" i="51"/>
  <c r="A180" i="51"/>
  <c r="G179" i="51"/>
  <c r="H179" i="51" s="1"/>
  <c r="E179" i="51"/>
  <c r="D179" i="51"/>
  <c r="C179" i="51"/>
  <c r="A179" i="51"/>
  <c r="G178" i="51"/>
  <c r="H178" i="51" s="1"/>
  <c r="E178" i="51"/>
  <c r="D178" i="51"/>
  <c r="C178" i="51"/>
  <c r="A178" i="51"/>
  <c r="G177" i="51"/>
  <c r="H177" i="51" s="1"/>
  <c r="E177" i="51"/>
  <c r="D177" i="51"/>
  <c r="C177" i="51"/>
  <c r="A177" i="51"/>
  <c r="G176" i="51"/>
  <c r="H176" i="51" s="1"/>
  <c r="E176" i="51"/>
  <c r="D176" i="51"/>
  <c r="C176" i="51"/>
  <c r="A176" i="51"/>
  <c r="G175" i="51"/>
  <c r="H175" i="51" s="1"/>
  <c r="E175" i="51"/>
  <c r="D175" i="51"/>
  <c r="C175" i="51"/>
  <c r="A175" i="51"/>
  <c r="G174" i="51"/>
  <c r="H174" i="51" s="1"/>
  <c r="E174" i="51"/>
  <c r="D174" i="51"/>
  <c r="C174" i="51"/>
  <c r="A174" i="51"/>
  <c r="G173" i="51"/>
  <c r="H173" i="51" s="1"/>
  <c r="E173" i="51"/>
  <c r="D173" i="51"/>
  <c r="C173" i="51"/>
  <c r="A173" i="51"/>
  <c r="G172" i="51"/>
  <c r="H172" i="51" s="1"/>
  <c r="E172" i="51"/>
  <c r="D172" i="51"/>
  <c r="C172" i="51"/>
  <c r="A172" i="51"/>
  <c r="G171" i="51"/>
  <c r="H171" i="51" s="1"/>
  <c r="E171" i="51"/>
  <c r="D171" i="51"/>
  <c r="C171" i="51"/>
  <c r="A171" i="51"/>
  <c r="G170" i="51"/>
  <c r="H170" i="51" s="1"/>
  <c r="E170" i="51"/>
  <c r="D170" i="51"/>
  <c r="C170" i="51"/>
  <c r="A170" i="51"/>
  <c r="G169" i="51"/>
  <c r="H169" i="51" s="1"/>
  <c r="E169" i="51"/>
  <c r="D169" i="51"/>
  <c r="C169" i="51"/>
  <c r="A169" i="51"/>
  <c r="G168" i="51"/>
  <c r="H168" i="51" s="1"/>
  <c r="E168" i="51"/>
  <c r="D168" i="51"/>
  <c r="C168" i="51"/>
  <c r="A168" i="51"/>
  <c r="G167" i="51"/>
  <c r="H167" i="51" s="1"/>
  <c r="E167" i="51"/>
  <c r="D167" i="51"/>
  <c r="C167" i="51"/>
  <c r="A167" i="51"/>
  <c r="G166" i="51"/>
  <c r="H166" i="51" s="1"/>
  <c r="E166" i="51"/>
  <c r="D166" i="51"/>
  <c r="C166" i="51"/>
  <c r="A166" i="51"/>
  <c r="G165" i="51"/>
  <c r="H165" i="51" s="1"/>
  <c r="E165" i="51"/>
  <c r="D165" i="51"/>
  <c r="C165" i="51"/>
  <c r="A165" i="51"/>
  <c r="G164" i="51"/>
  <c r="H164" i="51" s="1"/>
  <c r="E164" i="51"/>
  <c r="D164" i="51"/>
  <c r="C164" i="51"/>
  <c r="A164" i="51"/>
  <c r="G163" i="51"/>
  <c r="H163" i="51" s="1"/>
  <c r="E163" i="51"/>
  <c r="D163" i="51"/>
  <c r="C163" i="51"/>
  <c r="A163" i="51"/>
  <c r="G162" i="51"/>
  <c r="H162" i="51" s="1"/>
  <c r="E162" i="51"/>
  <c r="D162" i="51"/>
  <c r="C162" i="51"/>
  <c r="A162" i="51"/>
  <c r="G161" i="51"/>
  <c r="H161" i="51" s="1"/>
  <c r="E161" i="51"/>
  <c r="D161" i="51"/>
  <c r="C161" i="51"/>
  <c r="A161" i="51"/>
  <c r="G160" i="51"/>
  <c r="H160" i="51" s="1"/>
  <c r="E160" i="51"/>
  <c r="D160" i="51"/>
  <c r="C160" i="51"/>
  <c r="A160" i="51"/>
  <c r="G159" i="51"/>
  <c r="H159" i="51" s="1"/>
  <c r="E159" i="51"/>
  <c r="D159" i="51"/>
  <c r="C159" i="51"/>
  <c r="A159" i="51"/>
  <c r="D158" i="51"/>
  <c r="C158" i="51"/>
  <c r="A158" i="51"/>
  <c r="D157" i="51"/>
  <c r="C157" i="51"/>
  <c r="G156" i="51"/>
  <c r="H156" i="51" s="1"/>
  <c r="E156" i="51"/>
  <c r="D156" i="51"/>
  <c r="C156" i="51"/>
  <c r="A156" i="51"/>
  <c r="G155" i="51"/>
  <c r="H155" i="51" s="1"/>
  <c r="E155" i="51"/>
  <c r="D155" i="51"/>
  <c r="C155" i="51"/>
  <c r="A155" i="51"/>
  <c r="G154" i="51"/>
  <c r="H154" i="51" s="1"/>
  <c r="E154" i="51"/>
  <c r="D154" i="51"/>
  <c r="C154" i="51"/>
  <c r="A154" i="51"/>
  <c r="G153" i="51"/>
  <c r="H153" i="51" s="1"/>
  <c r="E153" i="51"/>
  <c r="D153" i="51"/>
  <c r="C153" i="51"/>
  <c r="A153" i="51"/>
  <c r="G152" i="51"/>
  <c r="H152" i="51" s="1"/>
  <c r="E152" i="51"/>
  <c r="D152" i="51"/>
  <c r="C152" i="51"/>
  <c r="A152" i="51"/>
  <c r="G151" i="51"/>
  <c r="H151" i="51" s="1"/>
  <c r="E151" i="51"/>
  <c r="D151" i="51"/>
  <c r="C151" i="51"/>
  <c r="A151" i="51"/>
  <c r="G150" i="51"/>
  <c r="H150" i="51" s="1"/>
  <c r="E150" i="51"/>
  <c r="D150" i="51"/>
  <c r="C150" i="51"/>
  <c r="A150" i="51"/>
  <c r="G149" i="51"/>
  <c r="H149" i="51" s="1"/>
  <c r="E149" i="51"/>
  <c r="D149" i="51"/>
  <c r="C149" i="51"/>
  <c r="A149" i="51"/>
  <c r="G148" i="51"/>
  <c r="H148" i="51" s="1"/>
  <c r="E148" i="51"/>
  <c r="D148" i="51"/>
  <c r="C148" i="51"/>
  <c r="A148" i="51"/>
  <c r="G147" i="51"/>
  <c r="H147" i="51" s="1"/>
  <c r="E147" i="51"/>
  <c r="D147" i="51"/>
  <c r="C147" i="51"/>
  <c r="A147" i="51"/>
  <c r="G146" i="51"/>
  <c r="H146" i="51" s="1"/>
  <c r="E146" i="51"/>
  <c r="D146" i="51"/>
  <c r="C146" i="51"/>
  <c r="A146" i="51"/>
  <c r="G145" i="51"/>
  <c r="H145" i="51" s="1"/>
  <c r="E145" i="51"/>
  <c r="D145" i="51"/>
  <c r="C145" i="51"/>
  <c r="A145" i="51"/>
  <c r="G144" i="51"/>
  <c r="H144" i="51" s="1"/>
  <c r="E144" i="51"/>
  <c r="D144" i="51"/>
  <c r="C144" i="51"/>
  <c r="A144" i="51"/>
  <c r="G143" i="51"/>
  <c r="H143" i="51" s="1"/>
  <c r="E143" i="51"/>
  <c r="D143" i="51"/>
  <c r="C143" i="51"/>
  <c r="A143" i="51"/>
  <c r="G142" i="51"/>
  <c r="H142" i="51" s="1"/>
  <c r="E142" i="51"/>
  <c r="D142" i="51"/>
  <c r="C142" i="51"/>
  <c r="A142" i="51"/>
  <c r="G141" i="51"/>
  <c r="H141" i="51" s="1"/>
  <c r="E141" i="51"/>
  <c r="D141" i="51"/>
  <c r="C141" i="51"/>
  <c r="A141" i="51"/>
  <c r="G140" i="51"/>
  <c r="H140" i="51" s="1"/>
  <c r="E140" i="51"/>
  <c r="D140" i="51"/>
  <c r="C140" i="51"/>
  <c r="A140" i="51"/>
  <c r="G139" i="51"/>
  <c r="H139" i="51" s="1"/>
  <c r="E139" i="51"/>
  <c r="D139" i="51"/>
  <c r="C139" i="51"/>
  <c r="A139" i="51"/>
  <c r="G138" i="51"/>
  <c r="H138" i="51" s="1"/>
  <c r="E138" i="51"/>
  <c r="D138" i="51"/>
  <c r="C138" i="51"/>
  <c r="A138" i="51"/>
  <c r="G137" i="51"/>
  <c r="H137" i="51" s="1"/>
  <c r="E137" i="51"/>
  <c r="D137" i="51"/>
  <c r="C137" i="51"/>
  <c r="A137" i="51"/>
  <c r="G136" i="51"/>
  <c r="H136" i="51" s="1"/>
  <c r="E136" i="51"/>
  <c r="D136" i="51"/>
  <c r="C136" i="51"/>
  <c r="A136" i="51"/>
  <c r="G135" i="51"/>
  <c r="H135" i="51" s="1"/>
  <c r="E135" i="51"/>
  <c r="D135" i="51"/>
  <c r="C135" i="51"/>
  <c r="A135" i="51"/>
  <c r="G134" i="51"/>
  <c r="H134" i="51" s="1"/>
  <c r="E134" i="51"/>
  <c r="D134" i="51"/>
  <c r="C134" i="51"/>
  <c r="A134" i="51"/>
  <c r="D133" i="51"/>
  <c r="C133" i="51"/>
  <c r="A133" i="51"/>
  <c r="G132" i="51"/>
  <c r="H132" i="51" s="1"/>
  <c r="E132" i="51"/>
  <c r="D132" i="51"/>
  <c r="C132" i="51"/>
  <c r="A132" i="51"/>
  <c r="G131" i="51"/>
  <c r="H131" i="51" s="1"/>
  <c r="E131" i="51"/>
  <c r="D131" i="51"/>
  <c r="C131" i="51"/>
  <c r="A131" i="51"/>
  <c r="G130" i="51"/>
  <c r="H130" i="51" s="1"/>
  <c r="E130" i="51"/>
  <c r="D130" i="51"/>
  <c r="C130" i="51"/>
  <c r="A130" i="51"/>
  <c r="G129" i="51"/>
  <c r="H129" i="51" s="1"/>
  <c r="E129" i="51"/>
  <c r="D129" i="51"/>
  <c r="C129" i="51"/>
  <c r="A129" i="51"/>
  <c r="G128" i="51"/>
  <c r="H128" i="51" s="1"/>
  <c r="E128" i="51"/>
  <c r="D128" i="51"/>
  <c r="C128" i="51"/>
  <c r="A128" i="51"/>
  <c r="G127" i="51"/>
  <c r="H127" i="51" s="1"/>
  <c r="E127" i="51"/>
  <c r="D127" i="51"/>
  <c r="C127" i="51"/>
  <c r="A127" i="51"/>
  <c r="G126" i="51"/>
  <c r="H126" i="51" s="1"/>
  <c r="E126" i="51"/>
  <c r="D126" i="51"/>
  <c r="C126" i="51"/>
  <c r="A126" i="51"/>
  <c r="G125" i="51"/>
  <c r="H125" i="51" s="1"/>
  <c r="E125" i="51"/>
  <c r="D125" i="51"/>
  <c r="C125" i="51"/>
  <c r="A125" i="51"/>
  <c r="G124" i="51"/>
  <c r="H124" i="51" s="1"/>
  <c r="E124" i="51"/>
  <c r="D124" i="51"/>
  <c r="C124" i="51"/>
  <c r="A124" i="51"/>
  <c r="G123" i="51"/>
  <c r="H123" i="51" s="1"/>
  <c r="E123" i="51"/>
  <c r="D123" i="51"/>
  <c r="C123" i="51"/>
  <c r="A123" i="51"/>
  <c r="G122" i="51"/>
  <c r="H122" i="51" s="1"/>
  <c r="E122" i="51"/>
  <c r="D122" i="51"/>
  <c r="C122" i="51"/>
  <c r="A122" i="51"/>
  <c r="G121" i="51"/>
  <c r="H121" i="51" s="1"/>
  <c r="E121" i="51"/>
  <c r="D121" i="51"/>
  <c r="C121" i="51"/>
  <c r="A121" i="51"/>
  <c r="G120" i="51"/>
  <c r="H120" i="51" s="1"/>
  <c r="E120" i="51"/>
  <c r="D120" i="51"/>
  <c r="C120" i="51"/>
  <c r="A120" i="51"/>
  <c r="G119" i="51"/>
  <c r="H119" i="51" s="1"/>
  <c r="E119" i="51"/>
  <c r="D119" i="51"/>
  <c r="C119" i="51"/>
  <c r="A119" i="51"/>
  <c r="G118" i="51"/>
  <c r="H118" i="51" s="1"/>
  <c r="E118" i="51"/>
  <c r="D118" i="51"/>
  <c r="C118" i="51"/>
  <c r="A118" i="51"/>
  <c r="G117" i="51"/>
  <c r="H117" i="51" s="1"/>
  <c r="E117" i="51"/>
  <c r="D117" i="51"/>
  <c r="C117" i="51"/>
  <c r="A117" i="51"/>
  <c r="G116" i="51"/>
  <c r="H116" i="51" s="1"/>
  <c r="E116" i="51"/>
  <c r="D116" i="51"/>
  <c r="C116" i="51"/>
  <c r="A116" i="51"/>
  <c r="G115" i="51"/>
  <c r="H115" i="51" s="1"/>
  <c r="E115" i="51"/>
  <c r="D115" i="51"/>
  <c r="C115" i="51"/>
  <c r="A115" i="51"/>
  <c r="G114" i="51"/>
  <c r="H114" i="51" s="1"/>
  <c r="E114" i="51"/>
  <c r="D114" i="51"/>
  <c r="C114" i="51"/>
  <c r="A114" i="51"/>
  <c r="G113" i="51"/>
  <c r="H113" i="51" s="1"/>
  <c r="E113" i="51"/>
  <c r="D113" i="51"/>
  <c r="C113" i="51"/>
  <c r="A113" i="51"/>
  <c r="G112" i="51"/>
  <c r="H112" i="51" s="1"/>
  <c r="E112" i="51"/>
  <c r="D112" i="51"/>
  <c r="C112" i="51"/>
  <c r="A112" i="51"/>
  <c r="G111" i="51"/>
  <c r="H111" i="51" s="1"/>
  <c r="E111" i="51"/>
  <c r="D111" i="51"/>
  <c r="C111" i="51"/>
  <c r="A111" i="51"/>
  <c r="G110" i="51"/>
  <c r="H110" i="51" s="1"/>
  <c r="E110" i="51"/>
  <c r="D110" i="51"/>
  <c r="C110" i="51"/>
  <c r="A110" i="51"/>
  <c r="D109" i="51"/>
  <c r="C109" i="51"/>
  <c r="A109" i="51"/>
  <c r="G108" i="51"/>
  <c r="H108" i="51" s="1"/>
  <c r="E108" i="51"/>
  <c r="D108" i="51"/>
  <c r="C108" i="51"/>
  <c r="A108" i="51"/>
  <c r="G107" i="51"/>
  <c r="H107" i="51" s="1"/>
  <c r="E107" i="51"/>
  <c r="D107" i="51"/>
  <c r="C107" i="51"/>
  <c r="A107" i="51"/>
  <c r="G106" i="51"/>
  <c r="H106" i="51" s="1"/>
  <c r="E106" i="51"/>
  <c r="D106" i="51"/>
  <c r="C106" i="51"/>
  <c r="A106" i="51"/>
  <c r="G105" i="51"/>
  <c r="H105" i="51" s="1"/>
  <c r="E105" i="51"/>
  <c r="D105" i="51"/>
  <c r="C105" i="51"/>
  <c r="A105" i="51"/>
  <c r="G104" i="51"/>
  <c r="H104" i="51" s="1"/>
  <c r="E104" i="51"/>
  <c r="D104" i="51"/>
  <c r="C104" i="51"/>
  <c r="A104" i="51"/>
  <c r="G103" i="51"/>
  <c r="H103" i="51" s="1"/>
  <c r="E103" i="51"/>
  <c r="D103" i="51"/>
  <c r="C103" i="51"/>
  <c r="A103" i="51"/>
  <c r="G102" i="51"/>
  <c r="H102" i="51" s="1"/>
  <c r="E102" i="51"/>
  <c r="D102" i="51"/>
  <c r="C102" i="51"/>
  <c r="A102" i="51"/>
  <c r="G101" i="51"/>
  <c r="H101" i="51" s="1"/>
  <c r="E101" i="51"/>
  <c r="D101" i="51"/>
  <c r="C101" i="51"/>
  <c r="A101" i="51"/>
  <c r="G100" i="51"/>
  <c r="H100" i="51" s="1"/>
  <c r="E100" i="51"/>
  <c r="D100" i="51"/>
  <c r="C100" i="51"/>
  <c r="A100" i="51"/>
  <c r="G99" i="51"/>
  <c r="H99" i="51" s="1"/>
  <c r="E99" i="51"/>
  <c r="D99" i="51"/>
  <c r="C99" i="51"/>
  <c r="A99" i="51"/>
  <c r="G98" i="51"/>
  <c r="H98" i="51" s="1"/>
  <c r="E98" i="51"/>
  <c r="C98" i="51"/>
  <c r="A98" i="51"/>
  <c r="G97" i="51"/>
  <c r="H97" i="51" s="1"/>
  <c r="E97" i="51"/>
  <c r="C97" i="51"/>
  <c r="A97" i="51"/>
  <c r="G96" i="51"/>
  <c r="H96" i="51" s="1"/>
  <c r="E96" i="51"/>
  <c r="C96" i="51"/>
  <c r="A96" i="51"/>
  <c r="G95" i="51"/>
  <c r="H95" i="51" s="1"/>
  <c r="E95" i="51"/>
  <c r="C95" i="51"/>
  <c r="A95" i="51"/>
  <c r="G94" i="51"/>
  <c r="H94" i="51" s="1"/>
  <c r="E94" i="51"/>
  <c r="C94" i="51"/>
  <c r="A94" i="51"/>
  <c r="G93" i="51"/>
  <c r="H93" i="51" s="1"/>
  <c r="E93" i="51"/>
  <c r="C93" i="51"/>
  <c r="A93" i="51"/>
  <c r="G92" i="51"/>
  <c r="H92" i="51" s="1"/>
  <c r="E92" i="51"/>
  <c r="C92" i="51"/>
  <c r="A92" i="51"/>
  <c r="G91" i="51"/>
  <c r="H91" i="51" s="1"/>
  <c r="E91" i="51"/>
  <c r="C91" i="51"/>
  <c r="A91" i="51"/>
  <c r="G90" i="51"/>
  <c r="H90" i="51" s="1"/>
  <c r="E90" i="51"/>
  <c r="C90" i="51"/>
  <c r="A90" i="51"/>
  <c r="G89" i="51"/>
  <c r="H89" i="51" s="1"/>
  <c r="E89" i="51"/>
  <c r="C89" i="51"/>
  <c r="A89" i="51"/>
  <c r="G88" i="51"/>
  <c r="H88" i="51" s="1"/>
  <c r="E88" i="51"/>
  <c r="C88" i="51"/>
  <c r="A88" i="51"/>
  <c r="G87" i="51"/>
  <c r="H87" i="51" s="1"/>
  <c r="E87" i="51"/>
  <c r="C87" i="51"/>
  <c r="A87" i="51"/>
  <c r="G86" i="51"/>
  <c r="H86" i="51" s="1"/>
  <c r="E86" i="51"/>
  <c r="C86" i="51"/>
  <c r="A86" i="51"/>
  <c r="G85" i="51"/>
  <c r="H85" i="51" s="1"/>
  <c r="E85" i="51"/>
  <c r="C85" i="51"/>
  <c r="A85" i="51"/>
  <c r="G84" i="51"/>
  <c r="H84" i="51" s="1"/>
  <c r="E84" i="51"/>
  <c r="C84" i="51"/>
  <c r="A84" i="51"/>
  <c r="G83" i="51"/>
  <c r="H83" i="51" s="1"/>
  <c r="E83" i="51"/>
  <c r="A83" i="51"/>
  <c r="A82" i="51"/>
  <c r="G81" i="51"/>
  <c r="H81" i="51" s="1"/>
  <c r="E81" i="51"/>
  <c r="A81" i="51"/>
  <c r="G80" i="51"/>
  <c r="H80" i="51" s="1"/>
  <c r="E80" i="51"/>
  <c r="D80" i="51"/>
  <c r="A80" i="51"/>
  <c r="G79" i="51"/>
  <c r="H79" i="51" s="1"/>
  <c r="E79" i="51"/>
  <c r="D79" i="51"/>
  <c r="A79" i="51"/>
  <c r="G78" i="51"/>
  <c r="H78" i="51" s="1"/>
  <c r="E78" i="51"/>
  <c r="D78" i="51"/>
  <c r="A78" i="51"/>
  <c r="G77" i="51"/>
  <c r="H77" i="51" s="1"/>
  <c r="E77" i="51"/>
  <c r="D77" i="51"/>
  <c r="A77" i="51"/>
  <c r="G76" i="51"/>
  <c r="H76" i="51" s="1"/>
  <c r="E76" i="51"/>
  <c r="D76" i="51"/>
  <c r="A76" i="51"/>
  <c r="G75" i="51"/>
  <c r="H75" i="51" s="1"/>
  <c r="E75" i="51"/>
  <c r="D75" i="51"/>
  <c r="A75" i="51"/>
  <c r="G74" i="51"/>
  <c r="H74" i="51" s="1"/>
  <c r="E74" i="51"/>
  <c r="D74" i="51"/>
  <c r="A74" i="51"/>
  <c r="G73" i="51"/>
  <c r="H73" i="51" s="1"/>
  <c r="E73" i="51"/>
  <c r="D73" i="51"/>
  <c r="A73" i="51"/>
  <c r="G72" i="51"/>
  <c r="H72" i="51" s="1"/>
  <c r="E72" i="51"/>
  <c r="D72" i="51"/>
  <c r="A72" i="51"/>
  <c r="G71" i="51"/>
  <c r="H71" i="51" s="1"/>
  <c r="E71" i="51"/>
  <c r="D71" i="51"/>
  <c r="A71" i="51"/>
  <c r="G70" i="51"/>
  <c r="H70" i="51" s="1"/>
  <c r="E70" i="51"/>
  <c r="D70" i="51"/>
  <c r="A70" i="51"/>
  <c r="G69" i="51"/>
  <c r="H69" i="51" s="1"/>
  <c r="E69" i="51"/>
  <c r="D69" i="51"/>
  <c r="A69" i="51"/>
  <c r="G68" i="51"/>
  <c r="H68" i="51" s="1"/>
  <c r="E68" i="51"/>
  <c r="D68" i="51"/>
  <c r="A68" i="51"/>
  <c r="G67" i="51"/>
  <c r="H67" i="51" s="1"/>
  <c r="E67" i="51"/>
  <c r="D67" i="51"/>
  <c r="A67" i="51"/>
  <c r="G66" i="51"/>
  <c r="H66" i="51" s="1"/>
  <c r="E66" i="51"/>
  <c r="D66" i="51"/>
  <c r="A66" i="51"/>
  <c r="G65" i="51"/>
  <c r="H65" i="51" s="1"/>
  <c r="E65" i="51"/>
  <c r="D65" i="51"/>
  <c r="A65" i="51"/>
  <c r="G64" i="51"/>
  <c r="H64" i="51" s="1"/>
  <c r="E64" i="51"/>
  <c r="D64" i="51"/>
  <c r="C64" i="51"/>
  <c r="A64" i="51"/>
  <c r="G63" i="51"/>
  <c r="H63" i="51" s="1"/>
  <c r="E63" i="51"/>
  <c r="D63" i="51"/>
  <c r="C63" i="51"/>
  <c r="A63" i="51"/>
  <c r="G62" i="51"/>
  <c r="H62" i="51" s="1"/>
  <c r="E62" i="51"/>
  <c r="D62" i="51"/>
  <c r="C62" i="51"/>
  <c r="A62" i="51"/>
  <c r="G61" i="51"/>
  <c r="H61" i="51" s="1"/>
  <c r="E61" i="51"/>
  <c r="D61" i="51"/>
  <c r="C61" i="51"/>
  <c r="A61" i="51"/>
  <c r="G60" i="51"/>
  <c r="H60" i="51" s="1"/>
  <c r="E60" i="51"/>
  <c r="D60" i="51"/>
  <c r="C60" i="51"/>
  <c r="A60" i="51"/>
  <c r="G59" i="51"/>
  <c r="H59" i="51" s="1"/>
  <c r="E59" i="51"/>
  <c r="D59" i="51"/>
  <c r="C59" i="51"/>
  <c r="A59" i="51"/>
  <c r="D58" i="51"/>
  <c r="C58" i="51"/>
  <c r="A58" i="51"/>
  <c r="G57" i="51"/>
  <c r="H57" i="51" s="1"/>
  <c r="E57" i="51"/>
  <c r="D57" i="51"/>
  <c r="C57" i="51"/>
  <c r="A57" i="51"/>
  <c r="G56" i="51"/>
  <c r="H56" i="51" s="1"/>
  <c r="E56" i="51"/>
  <c r="D56" i="51"/>
  <c r="C56" i="51"/>
  <c r="A56" i="51"/>
  <c r="G55" i="51"/>
  <c r="H55" i="51" s="1"/>
  <c r="E55" i="51"/>
  <c r="D55" i="51"/>
  <c r="C55" i="51"/>
  <c r="A55" i="51"/>
  <c r="G54" i="51"/>
  <c r="H54" i="51" s="1"/>
  <c r="E54" i="51"/>
  <c r="D54" i="51"/>
  <c r="C54" i="51"/>
  <c r="A54" i="51"/>
  <c r="G53" i="51"/>
  <c r="H53" i="51" s="1"/>
  <c r="E53" i="51"/>
  <c r="D53" i="51"/>
  <c r="C53" i="51"/>
  <c r="A53" i="51"/>
  <c r="G52" i="51"/>
  <c r="H52" i="51" s="1"/>
  <c r="E52" i="51"/>
  <c r="D52" i="51"/>
  <c r="C52" i="51"/>
  <c r="A52" i="51"/>
  <c r="G51" i="51"/>
  <c r="H51" i="51" s="1"/>
  <c r="E51" i="51"/>
  <c r="D51" i="51"/>
  <c r="C51" i="51"/>
  <c r="A51" i="51"/>
  <c r="G50" i="51"/>
  <c r="H50" i="51" s="1"/>
  <c r="E50" i="51"/>
  <c r="D50" i="51"/>
  <c r="C50" i="51"/>
  <c r="A50" i="51"/>
  <c r="G49" i="51"/>
  <c r="H49" i="51" s="1"/>
  <c r="E49" i="51"/>
  <c r="D49" i="51"/>
  <c r="C49" i="51"/>
  <c r="A49" i="51"/>
  <c r="G48" i="51"/>
  <c r="H48" i="51" s="1"/>
  <c r="E48" i="51"/>
  <c r="D48" i="51"/>
  <c r="C48" i="51"/>
  <c r="A48" i="51"/>
  <c r="G47" i="51"/>
  <c r="H47" i="51" s="1"/>
  <c r="E47" i="51"/>
  <c r="D47" i="51"/>
  <c r="C47" i="51"/>
  <c r="A47" i="51"/>
  <c r="G46" i="51"/>
  <c r="H46" i="51" s="1"/>
  <c r="E46" i="51"/>
  <c r="D46" i="51"/>
  <c r="C46" i="51"/>
  <c r="A46" i="51"/>
  <c r="G45" i="51"/>
  <c r="H45" i="51" s="1"/>
  <c r="E45" i="51"/>
  <c r="D45" i="51"/>
  <c r="C45" i="51"/>
  <c r="A45" i="51"/>
  <c r="G44" i="51"/>
  <c r="H44" i="51" s="1"/>
  <c r="E44" i="51"/>
  <c r="D44" i="51"/>
  <c r="C44" i="51"/>
  <c r="A44" i="51"/>
  <c r="G43" i="51"/>
  <c r="H43" i="51" s="1"/>
  <c r="E43" i="51"/>
  <c r="D43" i="51"/>
  <c r="C43" i="51"/>
  <c r="A43" i="51"/>
  <c r="G42" i="51"/>
  <c r="H42" i="51" s="1"/>
  <c r="E42" i="51"/>
  <c r="D42" i="51"/>
  <c r="C42" i="51"/>
  <c r="A42" i="51"/>
  <c r="G41" i="51"/>
  <c r="H41" i="51" s="1"/>
  <c r="E41" i="51"/>
  <c r="D41" i="51"/>
  <c r="C41" i="51"/>
  <c r="A41" i="51"/>
  <c r="G40" i="51"/>
  <c r="H40" i="51" s="1"/>
  <c r="E40" i="51"/>
  <c r="D40" i="51"/>
  <c r="C40" i="51"/>
  <c r="A40" i="51"/>
  <c r="G39" i="51"/>
  <c r="H39" i="51" s="1"/>
  <c r="E39" i="51"/>
  <c r="D39" i="51"/>
  <c r="C39" i="51"/>
  <c r="A39" i="51"/>
  <c r="G38" i="51"/>
  <c r="H38" i="51" s="1"/>
  <c r="E38" i="51"/>
  <c r="D38" i="51"/>
  <c r="C38" i="51"/>
  <c r="A38" i="51"/>
  <c r="G37" i="51"/>
  <c r="H37" i="51" s="1"/>
  <c r="E37" i="51"/>
  <c r="D37" i="51"/>
  <c r="C37" i="51"/>
  <c r="A37" i="51"/>
  <c r="G36" i="51"/>
  <c r="H36" i="51" s="1"/>
  <c r="E36" i="51"/>
  <c r="D36" i="51"/>
  <c r="C36" i="51"/>
  <c r="A36" i="51"/>
  <c r="G35" i="51"/>
  <c r="H35" i="51" s="1"/>
  <c r="E35" i="51"/>
  <c r="D35" i="51"/>
  <c r="C35" i="51"/>
  <c r="A35" i="51"/>
  <c r="G34" i="51"/>
  <c r="H34" i="51" s="1"/>
  <c r="E34" i="51"/>
  <c r="D34" i="51"/>
  <c r="C34" i="51"/>
  <c r="A34" i="51"/>
  <c r="G33" i="51"/>
  <c r="H33" i="51" s="1"/>
  <c r="E33" i="51"/>
  <c r="D33" i="51"/>
  <c r="C33" i="51"/>
  <c r="A33" i="51"/>
  <c r="D32" i="51"/>
  <c r="C32" i="51"/>
  <c r="A32" i="51"/>
  <c r="G31" i="51"/>
  <c r="H31" i="51" s="1"/>
  <c r="E31" i="51"/>
  <c r="D31" i="51"/>
  <c r="C31" i="51"/>
  <c r="A31" i="51"/>
  <c r="G30" i="51"/>
  <c r="H30" i="51" s="1"/>
  <c r="E30" i="51"/>
  <c r="D30" i="51"/>
  <c r="C30" i="51"/>
  <c r="A30" i="51"/>
  <c r="G29" i="51"/>
  <c r="H29" i="51" s="1"/>
  <c r="E29" i="51"/>
  <c r="D29" i="51"/>
  <c r="C29" i="51"/>
  <c r="A29" i="51"/>
  <c r="G28" i="51"/>
  <c r="H28" i="51" s="1"/>
  <c r="E28" i="51"/>
  <c r="D28" i="51"/>
  <c r="C28" i="51"/>
  <c r="A28" i="51"/>
  <c r="G27" i="51"/>
  <c r="H27" i="51" s="1"/>
  <c r="E27" i="51"/>
  <c r="D27" i="51"/>
  <c r="C27" i="51"/>
  <c r="A27" i="51"/>
  <c r="G26" i="51"/>
  <c r="H26" i="51" s="1"/>
  <c r="E26" i="51"/>
  <c r="D26" i="51"/>
  <c r="C26" i="51"/>
  <c r="A26" i="51"/>
  <c r="G25" i="51"/>
  <c r="H25" i="51" s="1"/>
  <c r="E25" i="51"/>
  <c r="D25" i="51"/>
  <c r="C25" i="51"/>
  <c r="A25" i="51"/>
  <c r="G24" i="51"/>
  <c r="H24" i="51" s="1"/>
  <c r="E24" i="51"/>
  <c r="D24" i="51"/>
  <c r="C24" i="51"/>
  <c r="A24" i="51"/>
  <c r="G23" i="51"/>
  <c r="H23" i="51" s="1"/>
  <c r="E23" i="51"/>
  <c r="D23" i="51"/>
  <c r="C23" i="51"/>
  <c r="A23" i="51"/>
  <c r="G22" i="51"/>
  <c r="H22" i="51" s="1"/>
  <c r="E22" i="51"/>
  <c r="D22" i="51"/>
  <c r="C22" i="51"/>
  <c r="A22" i="51"/>
  <c r="G21" i="51"/>
  <c r="H21" i="51" s="1"/>
  <c r="E21" i="51"/>
  <c r="D21" i="51"/>
  <c r="C21" i="51"/>
  <c r="A21" i="51"/>
  <c r="G20" i="51"/>
  <c r="H20" i="51" s="1"/>
  <c r="E20" i="51"/>
  <c r="D20" i="51"/>
  <c r="C20" i="51"/>
  <c r="A20" i="51"/>
  <c r="G19" i="51"/>
  <c r="H19" i="51" s="1"/>
  <c r="E19" i="51"/>
  <c r="D19" i="51"/>
  <c r="C19" i="51"/>
  <c r="A19" i="51"/>
  <c r="G18" i="51"/>
  <c r="H18" i="51" s="1"/>
  <c r="E18" i="51"/>
  <c r="D18" i="51"/>
  <c r="C18" i="51"/>
  <c r="A18" i="51"/>
  <c r="G17" i="51"/>
  <c r="H17" i="51" s="1"/>
  <c r="E17" i="51"/>
  <c r="D17" i="51"/>
  <c r="C17" i="51"/>
  <c r="A17" i="51"/>
  <c r="G16" i="51"/>
  <c r="H16" i="51" s="1"/>
  <c r="E16" i="51"/>
  <c r="D16" i="51"/>
  <c r="C16" i="51"/>
  <c r="A16" i="51"/>
  <c r="G15" i="51"/>
  <c r="H15" i="51" s="1"/>
  <c r="E15" i="51"/>
  <c r="D15" i="51"/>
  <c r="C15" i="51"/>
  <c r="A15" i="51"/>
  <c r="G14" i="51"/>
  <c r="H14" i="51" s="1"/>
  <c r="E14" i="51"/>
  <c r="D14" i="51"/>
  <c r="C14" i="51"/>
  <c r="A14" i="51"/>
  <c r="G13" i="51"/>
  <c r="H13" i="51" s="1"/>
  <c r="E13" i="51"/>
  <c r="D13" i="51"/>
  <c r="C13" i="51"/>
  <c r="A13" i="51"/>
  <c r="G12" i="51"/>
  <c r="H12" i="51" s="1"/>
  <c r="E12" i="51"/>
  <c r="D12" i="51"/>
  <c r="C12" i="51"/>
  <c r="A12" i="51"/>
  <c r="G11" i="51"/>
  <c r="H11" i="51" s="1"/>
  <c r="E11" i="51"/>
  <c r="D11" i="51"/>
  <c r="C11" i="51"/>
  <c r="A11" i="51"/>
  <c r="G10" i="51"/>
  <c r="H10" i="51" s="1"/>
  <c r="E10" i="51"/>
  <c r="D10" i="51"/>
  <c r="C10" i="51"/>
  <c r="A10" i="51"/>
  <c r="G9" i="51"/>
  <c r="H9" i="51" s="1"/>
  <c r="E9" i="51"/>
  <c r="D9" i="51"/>
  <c r="C9" i="51"/>
  <c r="A9" i="51"/>
  <c r="D8" i="51"/>
  <c r="C8" i="51"/>
  <c r="A8" i="51"/>
  <c r="D7" i="51"/>
  <c r="C7" i="51"/>
  <c r="D6" i="51"/>
  <c r="C6" i="51"/>
  <c r="I5" i="51"/>
  <c r="B5" i="51"/>
  <c r="A5" i="51"/>
  <c r="F282" i="50"/>
  <c r="F281" i="50"/>
  <c r="B4" i="50"/>
  <c r="G520" i="50"/>
  <c r="H520" i="50" s="1"/>
  <c r="H519" i="50" s="1"/>
  <c r="E520" i="50"/>
  <c r="D520" i="50"/>
  <c r="C520" i="50"/>
  <c r="A520" i="50"/>
  <c r="D519" i="50"/>
  <c r="C519" i="50"/>
  <c r="G518" i="50"/>
  <c r="H518" i="50" s="1"/>
  <c r="E518" i="50"/>
  <c r="D518" i="50"/>
  <c r="C518" i="50"/>
  <c r="A518" i="50"/>
  <c r="G517" i="50"/>
  <c r="H517" i="50" s="1"/>
  <c r="E517" i="50"/>
  <c r="D517" i="50"/>
  <c r="C517" i="50"/>
  <c r="A517" i="50"/>
  <c r="G516" i="50"/>
  <c r="H516" i="50" s="1"/>
  <c r="E516" i="50"/>
  <c r="D516" i="50"/>
  <c r="C516" i="50"/>
  <c r="A516" i="50"/>
  <c r="D515" i="50"/>
  <c r="C515" i="50"/>
  <c r="G514" i="50"/>
  <c r="H514" i="50" s="1"/>
  <c r="E514" i="50"/>
  <c r="D514" i="50"/>
  <c r="C514" i="50"/>
  <c r="A514" i="50"/>
  <c r="G513" i="50"/>
  <c r="H513" i="50" s="1"/>
  <c r="E513" i="50"/>
  <c r="D513" i="50"/>
  <c r="C513" i="50"/>
  <c r="A513" i="50"/>
  <c r="G512" i="50"/>
  <c r="H512" i="50" s="1"/>
  <c r="E512" i="50"/>
  <c r="D512" i="50"/>
  <c r="C512" i="50"/>
  <c r="A512" i="50"/>
  <c r="G511" i="50"/>
  <c r="H511" i="50" s="1"/>
  <c r="E511" i="50"/>
  <c r="D511" i="50"/>
  <c r="C511" i="50"/>
  <c r="A511" i="50"/>
  <c r="G510" i="50"/>
  <c r="H510" i="50" s="1"/>
  <c r="E510" i="50"/>
  <c r="D510" i="50"/>
  <c r="C510" i="50"/>
  <c r="A510" i="50"/>
  <c r="G509" i="50"/>
  <c r="H509" i="50" s="1"/>
  <c r="E509" i="50"/>
  <c r="D509" i="50"/>
  <c r="C509" i="50"/>
  <c r="A509" i="50"/>
  <c r="G508" i="50"/>
  <c r="H508" i="50" s="1"/>
  <c r="E508" i="50"/>
  <c r="D508" i="50"/>
  <c r="C508" i="50"/>
  <c r="A508" i="50"/>
  <c r="G507" i="50"/>
  <c r="H507" i="50" s="1"/>
  <c r="E507" i="50"/>
  <c r="D507" i="50"/>
  <c r="C507" i="50"/>
  <c r="A507" i="50"/>
  <c r="G506" i="50"/>
  <c r="H506" i="50" s="1"/>
  <c r="E506" i="50"/>
  <c r="D506" i="50"/>
  <c r="C506" i="50"/>
  <c r="A506" i="50"/>
  <c r="G505" i="50"/>
  <c r="H505" i="50" s="1"/>
  <c r="E505" i="50"/>
  <c r="D505" i="50"/>
  <c r="C505" i="50"/>
  <c r="A505" i="50"/>
  <c r="G504" i="50"/>
  <c r="H504" i="50" s="1"/>
  <c r="E504" i="50"/>
  <c r="D504" i="50"/>
  <c r="C504" i="50"/>
  <c r="A504" i="50"/>
  <c r="G503" i="50"/>
  <c r="H503" i="50" s="1"/>
  <c r="E503" i="50"/>
  <c r="D503" i="50"/>
  <c r="C503" i="50"/>
  <c r="A503" i="50"/>
  <c r="G502" i="50"/>
  <c r="H502" i="50" s="1"/>
  <c r="E502" i="50"/>
  <c r="D502" i="50"/>
  <c r="C502" i="50"/>
  <c r="A502" i="50"/>
  <c r="G501" i="50"/>
  <c r="H501" i="50" s="1"/>
  <c r="E501" i="50"/>
  <c r="D501" i="50"/>
  <c r="C501" i="50"/>
  <c r="A501" i="50"/>
  <c r="G500" i="50"/>
  <c r="H500" i="50" s="1"/>
  <c r="E500" i="50"/>
  <c r="D500" i="50"/>
  <c r="C500" i="50"/>
  <c r="A500" i="50"/>
  <c r="G499" i="50"/>
  <c r="H499" i="50" s="1"/>
  <c r="E499" i="50"/>
  <c r="D499" i="50"/>
  <c r="C499" i="50"/>
  <c r="A499" i="50"/>
  <c r="G498" i="50"/>
  <c r="H498" i="50" s="1"/>
  <c r="E498" i="50"/>
  <c r="D498" i="50"/>
  <c r="C498" i="50"/>
  <c r="A498" i="50"/>
  <c r="G497" i="50"/>
  <c r="H497" i="50" s="1"/>
  <c r="E497" i="50"/>
  <c r="D497" i="50"/>
  <c r="C497" i="50"/>
  <c r="A497" i="50"/>
  <c r="G496" i="50"/>
  <c r="H496" i="50" s="1"/>
  <c r="E496" i="50"/>
  <c r="D496" i="50"/>
  <c r="C496" i="50"/>
  <c r="A496" i="50"/>
  <c r="G495" i="50"/>
  <c r="H495" i="50" s="1"/>
  <c r="E495" i="50"/>
  <c r="D495" i="50"/>
  <c r="C495" i="50"/>
  <c r="A495" i="50"/>
  <c r="G494" i="50"/>
  <c r="H494" i="50" s="1"/>
  <c r="E494" i="50"/>
  <c r="D494" i="50"/>
  <c r="C494" i="50"/>
  <c r="A494" i="50"/>
  <c r="G493" i="50"/>
  <c r="H493" i="50" s="1"/>
  <c r="E493" i="50"/>
  <c r="D493" i="50"/>
  <c r="C493" i="50"/>
  <c r="A493" i="50"/>
  <c r="G492" i="50"/>
  <c r="H492" i="50" s="1"/>
  <c r="E492" i="50"/>
  <c r="D492" i="50"/>
  <c r="C492" i="50"/>
  <c r="A492" i="50"/>
  <c r="G491" i="50"/>
  <c r="H491" i="50" s="1"/>
  <c r="E491" i="50"/>
  <c r="D491" i="50"/>
  <c r="C491" i="50"/>
  <c r="A491" i="50"/>
  <c r="G490" i="50"/>
  <c r="H490" i="50" s="1"/>
  <c r="E490" i="50"/>
  <c r="D490" i="50"/>
  <c r="C490" i="50"/>
  <c r="A490" i="50"/>
  <c r="D489" i="50"/>
  <c r="C489" i="50"/>
  <c r="A489" i="50"/>
  <c r="D488" i="50"/>
  <c r="C488" i="50"/>
  <c r="D487" i="50"/>
  <c r="C487" i="50"/>
  <c r="A485" i="50"/>
  <c r="A483" i="50"/>
  <c r="G482" i="50"/>
  <c r="H482" i="50" s="1"/>
  <c r="E482" i="50"/>
  <c r="D482" i="50"/>
  <c r="C482" i="50"/>
  <c r="A482" i="50"/>
  <c r="D481" i="50"/>
  <c r="C481" i="50"/>
  <c r="D477" i="50"/>
  <c r="C477" i="50"/>
  <c r="A477" i="50"/>
  <c r="G476" i="50"/>
  <c r="H476" i="50" s="1"/>
  <c r="E476" i="50"/>
  <c r="D476" i="50"/>
  <c r="C476" i="50"/>
  <c r="A476" i="50"/>
  <c r="G474" i="50"/>
  <c r="H474" i="50" s="1"/>
  <c r="E474" i="50"/>
  <c r="D474" i="50"/>
  <c r="C474" i="50"/>
  <c r="A474" i="50"/>
  <c r="D473" i="50"/>
  <c r="C473" i="50"/>
  <c r="G471" i="50"/>
  <c r="H471" i="50" s="1"/>
  <c r="A471" i="50"/>
  <c r="G468" i="50"/>
  <c r="H468" i="50" s="1"/>
  <c r="C468" i="50"/>
  <c r="A468" i="50"/>
  <c r="G467" i="50"/>
  <c r="H467" i="50" s="1"/>
  <c r="E467" i="50"/>
  <c r="D467" i="50"/>
  <c r="C467" i="50"/>
  <c r="A467" i="50"/>
  <c r="D466" i="50"/>
  <c r="C466" i="50"/>
  <c r="A464" i="50"/>
  <c r="A460" i="50"/>
  <c r="A459" i="50"/>
  <c r="A458" i="50"/>
  <c r="A457" i="50"/>
  <c r="A456" i="50"/>
  <c r="A455" i="50"/>
  <c r="G431" i="50"/>
  <c r="H431" i="50" s="1"/>
  <c r="A431" i="50"/>
  <c r="G430" i="50"/>
  <c r="H430" i="50" s="1"/>
  <c r="E430" i="50"/>
  <c r="D430" i="50"/>
  <c r="A430" i="50"/>
  <c r="G429" i="50"/>
  <c r="H429" i="50" s="1"/>
  <c r="E429" i="50"/>
  <c r="D429" i="50"/>
  <c r="C429" i="50"/>
  <c r="A429" i="50"/>
  <c r="G428" i="50"/>
  <c r="H428" i="50" s="1"/>
  <c r="E428" i="50"/>
  <c r="D428" i="50"/>
  <c r="C428" i="50"/>
  <c r="A428" i="50"/>
  <c r="D427" i="50"/>
  <c r="C427" i="50"/>
  <c r="D426" i="50"/>
  <c r="C426" i="50"/>
  <c r="G424" i="50"/>
  <c r="H424" i="50" s="1"/>
  <c r="E424" i="50"/>
  <c r="D424" i="50"/>
  <c r="C424" i="50"/>
  <c r="A424" i="50"/>
  <c r="G423" i="50"/>
  <c r="H423" i="50" s="1"/>
  <c r="E423" i="50"/>
  <c r="D423" i="50"/>
  <c r="C423" i="50"/>
  <c r="A423" i="50"/>
  <c r="G422" i="50"/>
  <c r="H422" i="50" s="1"/>
  <c r="E422" i="50"/>
  <c r="D422" i="50"/>
  <c r="C422" i="50"/>
  <c r="A422" i="50"/>
  <c r="G421" i="50"/>
  <c r="H421" i="50" s="1"/>
  <c r="E421" i="50"/>
  <c r="D421" i="50"/>
  <c r="C421" i="50"/>
  <c r="A421" i="50"/>
  <c r="G419" i="50"/>
  <c r="H419" i="50" s="1"/>
  <c r="E419" i="50"/>
  <c r="D419" i="50"/>
  <c r="C419" i="50"/>
  <c r="A419" i="50"/>
  <c r="G418" i="50"/>
  <c r="H418" i="50" s="1"/>
  <c r="E418" i="50"/>
  <c r="D418" i="50"/>
  <c r="C418" i="50"/>
  <c r="A418" i="50"/>
  <c r="G417" i="50"/>
  <c r="H417" i="50" s="1"/>
  <c r="E417" i="50"/>
  <c r="D417" i="50"/>
  <c r="C417" i="50"/>
  <c r="A417" i="50"/>
  <c r="G416" i="50"/>
  <c r="H416" i="50" s="1"/>
  <c r="E416" i="50"/>
  <c r="D416" i="50"/>
  <c r="C416" i="50"/>
  <c r="A416" i="50"/>
  <c r="D415" i="50"/>
  <c r="C415" i="50"/>
  <c r="G409" i="50"/>
  <c r="H409" i="50" s="1"/>
  <c r="E409" i="50"/>
  <c r="D409" i="50"/>
  <c r="C409" i="50"/>
  <c r="A409" i="50"/>
  <c r="G408" i="50"/>
  <c r="H408" i="50" s="1"/>
  <c r="E408" i="50"/>
  <c r="D408" i="50"/>
  <c r="C408" i="50"/>
  <c r="A408" i="50"/>
  <c r="D407" i="50"/>
  <c r="C407" i="50"/>
  <c r="G406" i="50"/>
  <c r="H406" i="50" s="1"/>
  <c r="E406" i="50"/>
  <c r="D406" i="50"/>
  <c r="C406" i="50"/>
  <c r="A406" i="50"/>
  <c r="G404" i="50"/>
  <c r="H404" i="50" s="1"/>
  <c r="E404" i="50"/>
  <c r="D404" i="50"/>
  <c r="C404" i="50"/>
  <c r="A404" i="50"/>
  <c r="G403" i="50"/>
  <c r="H403" i="50" s="1"/>
  <c r="E403" i="50"/>
  <c r="D403" i="50"/>
  <c r="C403" i="50"/>
  <c r="A403" i="50"/>
  <c r="G402" i="50"/>
  <c r="H402" i="50" s="1"/>
  <c r="E402" i="50"/>
  <c r="D402" i="50"/>
  <c r="C402" i="50"/>
  <c r="A402" i="50"/>
  <c r="G401" i="50"/>
  <c r="H401" i="50" s="1"/>
  <c r="E401" i="50"/>
  <c r="D401" i="50"/>
  <c r="C401" i="50"/>
  <c r="A401" i="50"/>
  <c r="D400" i="50"/>
  <c r="C400" i="50"/>
  <c r="G399" i="50"/>
  <c r="H399" i="50" s="1"/>
  <c r="E399" i="50"/>
  <c r="D399" i="50"/>
  <c r="C399" i="50"/>
  <c r="A399" i="50"/>
  <c r="G398" i="50"/>
  <c r="H398" i="50" s="1"/>
  <c r="E398" i="50"/>
  <c r="D398" i="50"/>
  <c r="C398" i="50"/>
  <c r="A398" i="50"/>
  <c r="G374" i="50"/>
  <c r="H374" i="50" s="1"/>
  <c r="D374" i="50"/>
  <c r="C374" i="50"/>
  <c r="A374" i="50"/>
  <c r="D373" i="50"/>
  <c r="C373" i="50"/>
  <c r="G364" i="50"/>
  <c r="H364" i="50" s="1"/>
  <c r="H362" i="50" s="1"/>
  <c r="E364" i="50"/>
  <c r="D364" i="50"/>
  <c r="C364" i="50"/>
  <c r="A364" i="50"/>
  <c r="E363" i="50"/>
  <c r="D363" i="50"/>
  <c r="C363" i="50"/>
  <c r="A363" i="50"/>
  <c r="D362" i="50"/>
  <c r="C362" i="50"/>
  <c r="D361" i="50"/>
  <c r="C361" i="50"/>
  <c r="G359" i="50"/>
  <c r="H359" i="50" s="1"/>
  <c r="E359" i="50"/>
  <c r="D359" i="50"/>
  <c r="C359" i="50"/>
  <c r="A359" i="50"/>
  <c r="G358" i="50"/>
  <c r="H358" i="50" s="1"/>
  <c r="E358" i="50"/>
  <c r="D358" i="50"/>
  <c r="C358" i="50"/>
  <c r="A358" i="50"/>
  <c r="D357" i="50"/>
  <c r="C357" i="50"/>
  <c r="D356" i="50"/>
  <c r="C356" i="50"/>
  <c r="G354" i="50"/>
  <c r="H354" i="50" s="1"/>
  <c r="A354" i="50"/>
  <c r="G351" i="50"/>
  <c r="H351" i="50" s="1"/>
  <c r="E351" i="50"/>
  <c r="D351" i="50"/>
  <c r="C351" i="50"/>
  <c r="A351" i="50"/>
  <c r="D350" i="50"/>
  <c r="C350" i="50"/>
  <c r="G349" i="50"/>
  <c r="H349" i="50" s="1"/>
  <c r="A349" i="50"/>
  <c r="G347" i="50"/>
  <c r="H347" i="50" s="1"/>
  <c r="E347" i="50"/>
  <c r="D347" i="50"/>
  <c r="C347" i="50"/>
  <c r="A347" i="50"/>
  <c r="D346" i="50"/>
  <c r="C346" i="50"/>
  <c r="G345" i="50"/>
  <c r="H345" i="50" s="1"/>
  <c r="A345" i="50"/>
  <c r="G342" i="50"/>
  <c r="H342" i="50" s="1"/>
  <c r="E342" i="50"/>
  <c r="D342" i="50"/>
  <c r="C342" i="50"/>
  <c r="A342" i="50"/>
  <c r="D341" i="50"/>
  <c r="C341" i="50"/>
  <c r="D340" i="50"/>
  <c r="C340" i="50"/>
  <c r="G338" i="50"/>
  <c r="H338" i="50" s="1"/>
  <c r="E338" i="50"/>
  <c r="D338" i="50"/>
  <c r="C338" i="50"/>
  <c r="A338" i="50"/>
  <c r="G337" i="50"/>
  <c r="H337" i="50" s="1"/>
  <c r="E337" i="50"/>
  <c r="D337" i="50"/>
  <c r="C337" i="50"/>
  <c r="A337" i="50"/>
  <c r="G336" i="50"/>
  <c r="H336" i="50" s="1"/>
  <c r="E336" i="50"/>
  <c r="D336" i="50"/>
  <c r="C336" i="50"/>
  <c r="A336" i="50"/>
  <c r="D335" i="50"/>
  <c r="C335" i="50"/>
  <c r="G334" i="50"/>
  <c r="H334" i="50" s="1"/>
  <c r="E334" i="50"/>
  <c r="D334" i="50"/>
  <c r="C334" i="50"/>
  <c r="A334" i="50"/>
  <c r="G333" i="50"/>
  <c r="H333" i="50" s="1"/>
  <c r="E333" i="50"/>
  <c r="D333" i="50"/>
  <c r="C333" i="50"/>
  <c r="A333" i="50"/>
  <c r="G332" i="50"/>
  <c r="H332" i="50" s="1"/>
  <c r="E332" i="50"/>
  <c r="D332" i="50"/>
  <c r="C332" i="50"/>
  <c r="A332" i="50"/>
  <c r="G331" i="50"/>
  <c r="H331" i="50" s="1"/>
  <c r="E331" i="50"/>
  <c r="D331" i="50"/>
  <c r="C331" i="50"/>
  <c r="A331" i="50"/>
  <c r="D330" i="50"/>
  <c r="C330" i="50"/>
  <c r="G329" i="50"/>
  <c r="H329" i="50" s="1"/>
  <c r="E329" i="50"/>
  <c r="D329" i="50"/>
  <c r="C329" i="50"/>
  <c r="A329" i="50"/>
  <c r="G328" i="50"/>
  <c r="H328" i="50" s="1"/>
  <c r="E328" i="50"/>
  <c r="D328" i="50"/>
  <c r="C328" i="50"/>
  <c r="A328" i="50"/>
  <c r="G326" i="50"/>
  <c r="H326" i="50" s="1"/>
  <c r="E326" i="50"/>
  <c r="D326" i="50"/>
  <c r="C326" i="50"/>
  <c r="A326" i="50"/>
  <c r="G325" i="50"/>
  <c r="H325" i="50" s="1"/>
  <c r="E325" i="50"/>
  <c r="D325" i="50"/>
  <c r="C325" i="50"/>
  <c r="A325" i="50"/>
  <c r="G324" i="50"/>
  <c r="H324" i="50" s="1"/>
  <c r="E324" i="50"/>
  <c r="D324" i="50"/>
  <c r="C324" i="50"/>
  <c r="A324" i="50"/>
  <c r="G323" i="50"/>
  <c r="H323" i="50" s="1"/>
  <c r="E323" i="50"/>
  <c r="D323" i="50"/>
  <c r="C323" i="50"/>
  <c r="A323" i="50"/>
  <c r="G322" i="50"/>
  <c r="H322" i="50" s="1"/>
  <c r="E322" i="50"/>
  <c r="D322" i="50"/>
  <c r="C322" i="50"/>
  <c r="A322" i="50"/>
  <c r="G321" i="50"/>
  <c r="H321" i="50" s="1"/>
  <c r="E321" i="50"/>
  <c r="D321" i="50"/>
  <c r="C321" i="50"/>
  <c r="A321" i="50"/>
  <c r="G320" i="50"/>
  <c r="H320" i="50" s="1"/>
  <c r="E320" i="50"/>
  <c r="D320" i="50"/>
  <c r="C320" i="50"/>
  <c r="A320" i="50"/>
  <c r="D319" i="50"/>
  <c r="C319" i="50"/>
  <c r="G318" i="50"/>
  <c r="H318" i="50" s="1"/>
  <c r="E318" i="50"/>
  <c r="D318" i="50"/>
  <c r="C318" i="50"/>
  <c r="A318" i="50"/>
  <c r="G316" i="50"/>
  <c r="H316" i="50" s="1"/>
  <c r="E316" i="50"/>
  <c r="D316" i="50"/>
  <c r="C316" i="50"/>
  <c r="A316" i="50"/>
  <c r="G315" i="50"/>
  <c r="H315" i="50" s="1"/>
  <c r="E315" i="50"/>
  <c r="D315" i="50"/>
  <c r="C315" i="50"/>
  <c r="A315" i="50"/>
  <c r="G314" i="50"/>
  <c r="H314" i="50" s="1"/>
  <c r="E314" i="50"/>
  <c r="D314" i="50"/>
  <c r="C314" i="50"/>
  <c r="A314" i="50"/>
  <c r="G313" i="50"/>
  <c r="H313" i="50" s="1"/>
  <c r="E313" i="50"/>
  <c r="D313" i="50"/>
  <c r="C313" i="50"/>
  <c r="A313" i="50"/>
  <c r="D312" i="50"/>
  <c r="C312" i="50"/>
  <c r="D311" i="50"/>
  <c r="C311" i="50"/>
  <c r="G309" i="50"/>
  <c r="H309" i="50" s="1"/>
  <c r="E309" i="50"/>
  <c r="D309" i="50"/>
  <c r="C309" i="50"/>
  <c r="A309" i="50"/>
  <c r="G306" i="50"/>
  <c r="H306" i="50" s="1"/>
  <c r="E306" i="50"/>
  <c r="D306" i="50"/>
  <c r="C306" i="50"/>
  <c r="A306" i="50"/>
  <c r="G305" i="50"/>
  <c r="H305" i="50" s="1"/>
  <c r="E305" i="50"/>
  <c r="D305" i="50"/>
  <c r="C305" i="50"/>
  <c r="A305" i="50"/>
  <c r="G304" i="50"/>
  <c r="H304" i="50" s="1"/>
  <c r="E304" i="50"/>
  <c r="D304" i="50"/>
  <c r="C304" i="50"/>
  <c r="A304" i="50"/>
  <c r="G303" i="50"/>
  <c r="H303" i="50" s="1"/>
  <c r="E303" i="50"/>
  <c r="D303" i="50"/>
  <c r="C303" i="50"/>
  <c r="A303" i="50"/>
  <c r="G302" i="50"/>
  <c r="H302" i="50" s="1"/>
  <c r="E302" i="50"/>
  <c r="D302" i="50"/>
  <c r="C302" i="50"/>
  <c r="A302" i="50"/>
  <c r="G301" i="50"/>
  <c r="H301" i="50" s="1"/>
  <c r="E301" i="50"/>
  <c r="D301" i="50"/>
  <c r="C301" i="50"/>
  <c r="A301" i="50"/>
  <c r="G300" i="50"/>
  <c r="H300" i="50" s="1"/>
  <c r="E300" i="50"/>
  <c r="D300" i="50"/>
  <c r="C300" i="50"/>
  <c r="A300" i="50"/>
  <c r="G299" i="50"/>
  <c r="H299" i="50" s="1"/>
  <c r="E299" i="50"/>
  <c r="D299" i="50"/>
  <c r="C299" i="50"/>
  <c r="A299" i="50"/>
  <c r="G298" i="50"/>
  <c r="H298" i="50" s="1"/>
  <c r="E298" i="50"/>
  <c r="D298" i="50"/>
  <c r="C298" i="50"/>
  <c r="A298" i="50"/>
  <c r="G297" i="50"/>
  <c r="H297" i="50" s="1"/>
  <c r="E297" i="50"/>
  <c r="D297" i="50"/>
  <c r="C297" i="50"/>
  <c r="A297" i="50"/>
  <c r="G296" i="50"/>
  <c r="H296" i="50" s="1"/>
  <c r="E296" i="50"/>
  <c r="D296" i="50"/>
  <c r="C296" i="50"/>
  <c r="A296" i="50"/>
  <c r="G295" i="50"/>
  <c r="H295" i="50" s="1"/>
  <c r="E295" i="50"/>
  <c r="D295" i="50"/>
  <c r="C295" i="50"/>
  <c r="A295" i="50"/>
  <c r="D294" i="50"/>
  <c r="C294" i="50"/>
  <c r="G293" i="50"/>
  <c r="H293" i="50" s="1"/>
  <c r="C293" i="50"/>
  <c r="A293" i="50"/>
  <c r="G292" i="50"/>
  <c r="H292" i="50" s="1"/>
  <c r="C292" i="50"/>
  <c r="A292" i="50"/>
  <c r="G291" i="50"/>
  <c r="H291" i="50" s="1"/>
  <c r="C291" i="50"/>
  <c r="A291" i="50"/>
  <c r="G290" i="50"/>
  <c r="H290" i="50" s="1"/>
  <c r="C290" i="50"/>
  <c r="A290" i="50"/>
  <c r="G287" i="50"/>
  <c r="H287" i="50" s="1"/>
  <c r="E287" i="50"/>
  <c r="C287" i="50"/>
  <c r="A287" i="50"/>
  <c r="G285" i="50"/>
  <c r="H285" i="50" s="1"/>
  <c r="E285" i="50"/>
  <c r="D285" i="50"/>
  <c r="C285" i="50"/>
  <c r="A285" i="50"/>
  <c r="D284" i="50"/>
  <c r="C284" i="50"/>
  <c r="G283" i="50"/>
  <c r="H283" i="50" s="1"/>
  <c r="E283" i="50"/>
  <c r="D283" i="50"/>
  <c r="A283" i="50"/>
  <c r="G282" i="50"/>
  <c r="E282" i="50"/>
  <c r="D282" i="50"/>
  <c r="A282" i="50"/>
  <c r="G281" i="50"/>
  <c r="E281" i="50"/>
  <c r="D281" i="50"/>
  <c r="A281" i="50"/>
  <c r="G280" i="50"/>
  <c r="H280" i="50" s="1"/>
  <c r="E280" i="50"/>
  <c r="D280" i="50"/>
  <c r="A280" i="50"/>
  <c r="G279" i="50"/>
  <c r="H279" i="50" s="1"/>
  <c r="E279" i="50"/>
  <c r="D279" i="50"/>
  <c r="A279" i="50"/>
  <c r="G278" i="50"/>
  <c r="H278" i="50" s="1"/>
  <c r="E278" i="50"/>
  <c r="D278" i="50"/>
  <c r="C278" i="50"/>
  <c r="A278" i="50"/>
  <c r="D277" i="50"/>
  <c r="C277" i="50"/>
  <c r="G268" i="50"/>
  <c r="H268" i="50" s="1"/>
  <c r="E268" i="50"/>
  <c r="D268" i="50"/>
  <c r="C268" i="50"/>
  <c r="A268" i="50"/>
  <c r="G267" i="50"/>
  <c r="H267" i="50" s="1"/>
  <c r="E267" i="50"/>
  <c r="D267" i="50"/>
  <c r="C267" i="50"/>
  <c r="A267" i="50"/>
  <c r="G266" i="50"/>
  <c r="H266" i="50" s="1"/>
  <c r="E266" i="50"/>
  <c r="D266" i="50"/>
  <c r="C266" i="50"/>
  <c r="A266" i="50"/>
  <c r="G265" i="50"/>
  <c r="H265" i="50" s="1"/>
  <c r="E265" i="50"/>
  <c r="D265" i="50"/>
  <c r="C265" i="50"/>
  <c r="A265" i="50"/>
  <c r="G264" i="50"/>
  <c r="H264" i="50" s="1"/>
  <c r="E264" i="50"/>
  <c r="D264" i="50"/>
  <c r="C264" i="50"/>
  <c r="A264" i="50"/>
  <c r="G263" i="50"/>
  <c r="H263" i="50" s="1"/>
  <c r="E263" i="50"/>
  <c r="D263" i="50"/>
  <c r="C263" i="50"/>
  <c r="A263" i="50"/>
  <c r="G262" i="50"/>
  <c r="H262" i="50" s="1"/>
  <c r="E262" i="50"/>
  <c r="D262" i="50"/>
  <c r="C262" i="50"/>
  <c r="A262" i="50"/>
  <c r="D261" i="50"/>
  <c r="C261" i="50"/>
  <c r="D260" i="50"/>
  <c r="C260" i="50"/>
  <c r="G258" i="50"/>
  <c r="H258" i="50" s="1"/>
  <c r="E258" i="50"/>
  <c r="D258" i="50"/>
  <c r="C258" i="50"/>
  <c r="A258" i="50"/>
  <c r="G255" i="50"/>
  <c r="H255" i="50" s="1"/>
  <c r="E255" i="50"/>
  <c r="D255" i="50"/>
  <c r="C255" i="50"/>
  <c r="A255" i="50"/>
  <c r="G254" i="50"/>
  <c r="H254" i="50" s="1"/>
  <c r="E254" i="50"/>
  <c r="D254" i="50"/>
  <c r="C254" i="50"/>
  <c r="A254" i="50"/>
  <c r="G253" i="50"/>
  <c r="H253" i="50" s="1"/>
  <c r="E253" i="50"/>
  <c r="D253" i="50"/>
  <c r="C253" i="50"/>
  <c r="A253" i="50"/>
  <c r="G252" i="50"/>
  <c r="H252" i="50" s="1"/>
  <c r="E252" i="50"/>
  <c r="D252" i="50"/>
  <c r="C252" i="50"/>
  <c r="A252" i="50"/>
  <c r="G251" i="50"/>
  <c r="H251" i="50" s="1"/>
  <c r="E251" i="50"/>
  <c r="D251" i="50"/>
  <c r="C251" i="50"/>
  <c r="A251" i="50"/>
  <c r="G250" i="50"/>
  <c r="H250" i="50" s="1"/>
  <c r="E250" i="50"/>
  <c r="D250" i="50"/>
  <c r="C250" i="50"/>
  <c r="A250" i="50"/>
  <c r="G249" i="50"/>
  <c r="H249" i="50" s="1"/>
  <c r="E249" i="50"/>
  <c r="D249" i="50"/>
  <c r="C249" i="50"/>
  <c r="A249" i="50"/>
  <c r="G248" i="50"/>
  <c r="H248" i="50" s="1"/>
  <c r="E248" i="50"/>
  <c r="D248" i="50"/>
  <c r="C248" i="50"/>
  <c r="A248" i="50"/>
  <c r="G247" i="50"/>
  <c r="H247" i="50" s="1"/>
  <c r="E247" i="50"/>
  <c r="D247" i="50"/>
  <c r="C247" i="50"/>
  <c r="A247" i="50"/>
  <c r="G246" i="50"/>
  <c r="H246" i="50" s="1"/>
  <c r="E246" i="50"/>
  <c r="D246" i="50"/>
  <c r="C246" i="50"/>
  <c r="A246" i="50"/>
  <c r="G245" i="50"/>
  <c r="H245" i="50" s="1"/>
  <c r="E245" i="50"/>
  <c r="D245" i="50"/>
  <c r="C245" i="50"/>
  <c r="A245" i="50"/>
  <c r="G244" i="50"/>
  <c r="H244" i="50" s="1"/>
  <c r="E244" i="50"/>
  <c r="D244" i="50"/>
  <c r="C244" i="50"/>
  <c r="A244" i="50"/>
  <c r="G243" i="50"/>
  <c r="H243" i="50" s="1"/>
  <c r="E243" i="50"/>
  <c r="D243" i="50"/>
  <c r="C243" i="50"/>
  <c r="A243" i="50"/>
  <c r="G242" i="50"/>
  <c r="H242" i="50" s="1"/>
  <c r="E242" i="50"/>
  <c r="D242" i="50"/>
  <c r="C242" i="50"/>
  <c r="A242" i="50"/>
  <c r="G241" i="50"/>
  <c r="H241" i="50" s="1"/>
  <c r="E241" i="50"/>
  <c r="D241" i="50"/>
  <c r="C241" i="50"/>
  <c r="A241" i="50"/>
  <c r="G240" i="50"/>
  <c r="H240" i="50" s="1"/>
  <c r="E240" i="50"/>
  <c r="D240" i="50"/>
  <c r="C240" i="50"/>
  <c r="A240" i="50"/>
  <c r="G239" i="50"/>
  <c r="H239" i="50" s="1"/>
  <c r="E239" i="50"/>
  <c r="D239" i="50"/>
  <c r="C239" i="50"/>
  <c r="A239" i="50"/>
  <c r="G238" i="50"/>
  <c r="H238" i="50" s="1"/>
  <c r="E238" i="50"/>
  <c r="D238" i="50"/>
  <c r="C238" i="50"/>
  <c r="A238" i="50"/>
  <c r="G237" i="50"/>
  <c r="H237" i="50" s="1"/>
  <c r="E237" i="50"/>
  <c r="D237" i="50"/>
  <c r="C237" i="50"/>
  <c r="A237" i="50"/>
  <c r="G236" i="50"/>
  <c r="H236" i="50" s="1"/>
  <c r="E236" i="50"/>
  <c r="D236" i="50"/>
  <c r="C236" i="50"/>
  <c r="A236" i="50"/>
  <c r="G235" i="50"/>
  <c r="H235" i="50" s="1"/>
  <c r="E235" i="50"/>
  <c r="D235" i="50"/>
  <c r="C235" i="50"/>
  <c r="A235" i="50"/>
  <c r="G233" i="50"/>
  <c r="H233" i="50" s="1"/>
  <c r="E233" i="50"/>
  <c r="D233" i="50"/>
  <c r="C233" i="50"/>
  <c r="A233" i="50"/>
  <c r="G232" i="50"/>
  <c r="H232" i="50" s="1"/>
  <c r="E232" i="50"/>
  <c r="D232" i="50"/>
  <c r="C232" i="50"/>
  <c r="A232" i="50"/>
  <c r="D231" i="50"/>
  <c r="C231" i="50"/>
  <c r="A230" i="50"/>
  <c r="A225" i="50"/>
  <c r="A224" i="50"/>
  <c r="A223" i="50"/>
  <c r="A222" i="50"/>
  <c r="C221" i="50"/>
  <c r="A221" i="50"/>
  <c r="C220" i="50"/>
  <c r="A220" i="50"/>
  <c r="G219" i="50"/>
  <c r="H219" i="50" s="1"/>
  <c r="E219" i="50"/>
  <c r="D219" i="50"/>
  <c r="C219" i="50"/>
  <c r="A219" i="50"/>
  <c r="G218" i="50"/>
  <c r="H218" i="50" s="1"/>
  <c r="E218" i="50"/>
  <c r="D218" i="50"/>
  <c r="C218" i="50"/>
  <c r="A218" i="50"/>
  <c r="G217" i="50"/>
  <c r="H217" i="50" s="1"/>
  <c r="E217" i="50"/>
  <c r="D217" i="50"/>
  <c r="C217" i="50"/>
  <c r="A217" i="50"/>
  <c r="G216" i="50"/>
  <c r="H216" i="50" s="1"/>
  <c r="E216" i="50"/>
  <c r="D216" i="50"/>
  <c r="C216" i="50"/>
  <c r="A216" i="50"/>
  <c r="D215" i="50"/>
  <c r="C215" i="50"/>
  <c r="D214" i="50"/>
  <c r="C214" i="50"/>
  <c r="G212" i="50"/>
  <c r="H212" i="50" s="1"/>
  <c r="E212" i="50"/>
  <c r="D212" i="50"/>
  <c r="C212" i="50"/>
  <c r="A212" i="50"/>
  <c r="G210" i="50"/>
  <c r="H210" i="50" s="1"/>
  <c r="E210" i="50"/>
  <c r="D210" i="50"/>
  <c r="C210" i="50"/>
  <c r="A210" i="50"/>
  <c r="G209" i="50"/>
  <c r="H209" i="50" s="1"/>
  <c r="E209" i="50"/>
  <c r="D209" i="50"/>
  <c r="C209" i="50"/>
  <c r="A209" i="50"/>
  <c r="G208" i="50"/>
  <c r="H208" i="50" s="1"/>
  <c r="E208" i="50"/>
  <c r="D208" i="50"/>
  <c r="C208" i="50"/>
  <c r="A208" i="50"/>
  <c r="G207" i="50"/>
  <c r="H207" i="50" s="1"/>
  <c r="E207" i="50"/>
  <c r="D207" i="50"/>
  <c r="C207" i="50"/>
  <c r="A207" i="50"/>
  <c r="G206" i="50"/>
  <c r="H206" i="50" s="1"/>
  <c r="E206" i="50"/>
  <c r="D206" i="50"/>
  <c r="C206" i="50"/>
  <c r="A206" i="50"/>
  <c r="G205" i="50"/>
  <c r="H205" i="50" s="1"/>
  <c r="E205" i="50"/>
  <c r="D205" i="50"/>
  <c r="C205" i="50"/>
  <c r="A205" i="50"/>
  <c r="G204" i="50"/>
  <c r="H204" i="50" s="1"/>
  <c r="E204" i="50"/>
  <c r="D204" i="50"/>
  <c r="C204" i="50"/>
  <c r="A204" i="50"/>
  <c r="G203" i="50"/>
  <c r="H203" i="50" s="1"/>
  <c r="E203" i="50"/>
  <c r="D203" i="50"/>
  <c r="C203" i="50"/>
  <c r="A203" i="50"/>
  <c r="G202" i="50"/>
  <c r="H202" i="50" s="1"/>
  <c r="E202" i="50"/>
  <c r="D202" i="50"/>
  <c r="C202" i="50"/>
  <c r="A202" i="50"/>
  <c r="G201" i="50"/>
  <c r="H201" i="50" s="1"/>
  <c r="E201" i="50"/>
  <c r="D201" i="50"/>
  <c r="C201" i="50"/>
  <c r="A201" i="50"/>
  <c r="G200" i="50"/>
  <c r="H200" i="50" s="1"/>
  <c r="E200" i="50"/>
  <c r="D200" i="50"/>
  <c r="C200" i="50"/>
  <c r="A200" i="50"/>
  <c r="G199" i="50"/>
  <c r="H199" i="50" s="1"/>
  <c r="E199" i="50"/>
  <c r="D199" i="50"/>
  <c r="C199" i="50"/>
  <c r="A199" i="50"/>
  <c r="G198" i="50"/>
  <c r="H198" i="50" s="1"/>
  <c r="E198" i="50"/>
  <c r="D198" i="50"/>
  <c r="C198" i="50"/>
  <c r="A198" i="50"/>
  <c r="G197" i="50"/>
  <c r="H197" i="50" s="1"/>
  <c r="E197" i="50"/>
  <c r="D197" i="50"/>
  <c r="C197" i="50"/>
  <c r="A197" i="50"/>
  <c r="G196" i="50"/>
  <c r="H196" i="50" s="1"/>
  <c r="E196" i="50"/>
  <c r="D196" i="50"/>
  <c r="C196" i="50"/>
  <c r="A196" i="50"/>
  <c r="G195" i="50"/>
  <c r="H195" i="50" s="1"/>
  <c r="E195" i="50"/>
  <c r="D195" i="50"/>
  <c r="C195" i="50"/>
  <c r="A195" i="50"/>
  <c r="G194" i="50"/>
  <c r="H194" i="50" s="1"/>
  <c r="E194" i="50"/>
  <c r="D194" i="50"/>
  <c r="C194" i="50"/>
  <c r="A194" i="50"/>
  <c r="G193" i="50"/>
  <c r="H193" i="50" s="1"/>
  <c r="E193" i="50"/>
  <c r="D193" i="50"/>
  <c r="C193" i="50"/>
  <c r="A193" i="50"/>
  <c r="G192" i="50"/>
  <c r="H192" i="50" s="1"/>
  <c r="E192" i="50"/>
  <c r="D192" i="50"/>
  <c r="C192" i="50"/>
  <c r="A192" i="50"/>
  <c r="G191" i="50"/>
  <c r="H191" i="50" s="1"/>
  <c r="E191" i="50"/>
  <c r="D191" i="50"/>
  <c r="C191" i="50"/>
  <c r="A191" i="50"/>
  <c r="G190" i="50"/>
  <c r="H190" i="50" s="1"/>
  <c r="E190" i="50"/>
  <c r="D190" i="50"/>
  <c r="C190" i="50"/>
  <c r="A190" i="50"/>
  <c r="G189" i="50"/>
  <c r="H189" i="50" s="1"/>
  <c r="E189" i="50"/>
  <c r="D189" i="50"/>
  <c r="C189" i="50"/>
  <c r="A189" i="50"/>
  <c r="G188" i="50"/>
  <c r="H188" i="50" s="1"/>
  <c r="E188" i="50"/>
  <c r="D188" i="50"/>
  <c r="C188" i="50"/>
  <c r="A188" i="50"/>
  <c r="G187" i="50"/>
  <c r="H187" i="50" s="1"/>
  <c r="E187" i="50"/>
  <c r="D187" i="50"/>
  <c r="C187" i="50"/>
  <c r="A187" i="50"/>
  <c r="G186" i="50"/>
  <c r="H186" i="50" s="1"/>
  <c r="E186" i="50"/>
  <c r="D186" i="50"/>
  <c r="C186" i="50"/>
  <c r="A186" i="50"/>
  <c r="G185" i="50"/>
  <c r="H185" i="50" s="1"/>
  <c r="E185" i="50"/>
  <c r="D185" i="50"/>
  <c r="C185" i="50"/>
  <c r="A185" i="50"/>
  <c r="G184" i="50"/>
  <c r="H184" i="50" s="1"/>
  <c r="E184" i="50"/>
  <c r="D184" i="50"/>
  <c r="C184" i="50"/>
  <c r="A184" i="50"/>
  <c r="G183" i="50"/>
  <c r="H183" i="50" s="1"/>
  <c r="E183" i="50"/>
  <c r="D183" i="50"/>
  <c r="C183" i="50"/>
  <c r="A183" i="50"/>
  <c r="D182" i="50"/>
  <c r="C182" i="50"/>
  <c r="A182" i="50"/>
  <c r="G181" i="50"/>
  <c r="H181" i="50" s="1"/>
  <c r="E181" i="50"/>
  <c r="D181" i="50"/>
  <c r="C181" i="50"/>
  <c r="A181" i="50"/>
  <c r="G180" i="50"/>
  <c r="H180" i="50" s="1"/>
  <c r="E180" i="50"/>
  <c r="D180" i="50"/>
  <c r="C180" i="50"/>
  <c r="A180" i="50"/>
  <c r="G179" i="50"/>
  <c r="H179" i="50" s="1"/>
  <c r="E179" i="50"/>
  <c r="D179" i="50"/>
  <c r="C179" i="50"/>
  <c r="A179" i="50"/>
  <c r="G178" i="50"/>
  <c r="H178" i="50" s="1"/>
  <c r="E178" i="50"/>
  <c r="D178" i="50"/>
  <c r="C178" i="50"/>
  <c r="A178" i="50"/>
  <c r="G177" i="50"/>
  <c r="H177" i="50" s="1"/>
  <c r="E177" i="50"/>
  <c r="D177" i="50"/>
  <c r="C177" i="50"/>
  <c r="A177" i="50"/>
  <c r="G176" i="50"/>
  <c r="H176" i="50" s="1"/>
  <c r="E176" i="50"/>
  <c r="D176" i="50"/>
  <c r="C176" i="50"/>
  <c r="A176" i="50"/>
  <c r="G175" i="50"/>
  <c r="H175" i="50" s="1"/>
  <c r="E175" i="50"/>
  <c r="D175" i="50"/>
  <c r="C175" i="50"/>
  <c r="A175" i="50"/>
  <c r="G174" i="50"/>
  <c r="H174" i="50" s="1"/>
  <c r="E174" i="50"/>
  <c r="D174" i="50"/>
  <c r="C174" i="50"/>
  <c r="A174" i="50"/>
  <c r="G173" i="50"/>
  <c r="H173" i="50" s="1"/>
  <c r="E173" i="50"/>
  <c r="D173" i="50"/>
  <c r="C173" i="50"/>
  <c r="A173" i="50"/>
  <c r="G172" i="50"/>
  <c r="H172" i="50" s="1"/>
  <c r="E172" i="50"/>
  <c r="D172" i="50"/>
  <c r="C172" i="50"/>
  <c r="A172" i="50"/>
  <c r="G171" i="50"/>
  <c r="H171" i="50" s="1"/>
  <c r="E171" i="50"/>
  <c r="D171" i="50"/>
  <c r="C171" i="50"/>
  <c r="A171" i="50"/>
  <c r="G170" i="50"/>
  <c r="H170" i="50" s="1"/>
  <c r="E170" i="50"/>
  <c r="D170" i="50"/>
  <c r="C170" i="50"/>
  <c r="A170" i="50"/>
  <c r="G169" i="50"/>
  <c r="H169" i="50" s="1"/>
  <c r="E169" i="50"/>
  <c r="D169" i="50"/>
  <c r="C169" i="50"/>
  <c r="A169" i="50"/>
  <c r="G168" i="50"/>
  <c r="H168" i="50" s="1"/>
  <c r="E168" i="50"/>
  <c r="D168" i="50"/>
  <c r="C168" i="50"/>
  <c r="A168" i="50"/>
  <c r="G167" i="50"/>
  <c r="H167" i="50" s="1"/>
  <c r="E167" i="50"/>
  <c r="D167" i="50"/>
  <c r="C167" i="50"/>
  <c r="A167" i="50"/>
  <c r="G166" i="50"/>
  <c r="H166" i="50" s="1"/>
  <c r="E166" i="50"/>
  <c r="D166" i="50"/>
  <c r="C166" i="50"/>
  <c r="A166" i="50"/>
  <c r="G165" i="50"/>
  <c r="H165" i="50" s="1"/>
  <c r="E165" i="50"/>
  <c r="D165" i="50"/>
  <c r="C165" i="50"/>
  <c r="A165" i="50"/>
  <c r="G164" i="50"/>
  <c r="H164" i="50" s="1"/>
  <c r="E164" i="50"/>
  <c r="D164" i="50"/>
  <c r="C164" i="50"/>
  <c r="A164" i="50"/>
  <c r="G163" i="50"/>
  <c r="H163" i="50" s="1"/>
  <c r="E163" i="50"/>
  <c r="D163" i="50"/>
  <c r="C163" i="50"/>
  <c r="A163" i="50"/>
  <c r="G162" i="50"/>
  <c r="H162" i="50" s="1"/>
  <c r="E162" i="50"/>
  <c r="D162" i="50"/>
  <c r="C162" i="50"/>
  <c r="A162" i="50"/>
  <c r="G161" i="50"/>
  <c r="H161" i="50" s="1"/>
  <c r="E161" i="50"/>
  <c r="D161" i="50"/>
  <c r="C161" i="50"/>
  <c r="A161" i="50"/>
  <c r="G160" i="50"/>
  <c r="H160" i="50" s="1"/>
  <c r="E160" i="50"/>
  <c r="D160" i="50"/>
  <c r="C160" i="50"/>
  <c r="A160" i="50"/>
  <c r="G159" i="50"/>
  <c r="H159" i="50" s="1"/>
  <c r="E159" i="50"/>
  <c r="D159" i="50"/>
  <c r="C159" i="50"/>
  <c r="A159" i="50"/>
  <c r="D158" i="50"/>
  <c r="C158" i="50"/>
  <c r="A158" i="50"/>
  <c r="D157" i="50"/>
  <c r="C157" i="50"/>
  <c r="G156" i="50"/>
  <c r="H156" i="50" s="1"/>
  <c r="E156" i="50"/>
  <c r="D156" i="50"/>
  <c r="C156" i="50"/>
  <c r="A156" i="50"/>
  <c r="G155" i="50"/>
  <c r="H155" i="50" s="1"/>
  <c r="E155" i="50"/>
  <c r="D155" i="50"/>
  <c r="C155" i="50"/>
  <c r="A155" i="50"/>
  <c r="G154" i="50"/>
  <c r="H154" i="50" s="1"/>
  <c r="E154" i="50"/>
  <c r="D154" i="50"/>
  <c r="C154" i="50"/>
  <c r="A154" i="50"/>
  <c r="G153" i="50"/>
  <c r="H153" i="50" s="1"/>
  <c r="E153" i="50"/>
  <c r="D153" i="50"/>
  <c r="C153" i="50"/>
  <c r="A153" i="50"/>
  <c r="G152" i="50"/>
  <c r="H152" i="50" s="1"/>
  <c r="E152" i="50"/>
  <c r="D152" i="50"/>
  <c r="C152" i="50"/>
  <c r="A152" i="50"/>
  <c r="G151" i="50"/>
  <c r="H151" i="50" s="1"/>
  <c r="E151" i="50"/>
  <c r="D151" i="50"/>
  <c r="C151" i="50"/>
  <c r="A151" i="50"/>
  <c r="G150" i="50"/>
  <c r="H150" i="50" s="1"/>
  <c r="E150" i="50"/>
  <c r="D150" i="50"/>
  <c r="C150" i="50"/>
  <c r="A150" i="50"/>
  <c r="G149" i="50"/>
  <c r="H149" i="50" s="1"/>
  <c r="E149" i="50"/>
  <c r="D149" i="50"/>
  <c r="C149" i="50"/>
  <c r="A149" i="50"/>
  <c r="G148" i="50"/>
  <c r="H148" i="50" s="1"/>
  <c r="E148" i="50"/>
  <c r="D148" i="50"/>
  <c r="C148" i="50"/>
  <c r="A148" i="50"/>
  <c r="G147" i="50"/>
  <c r="H147" i="50" s="1"/>
  <c r="E147" i="50"/>
  <c r="D147" i="50"/>
  <c r="C147" i="50"/>
  <c r="A147" i="50"/>
  <c r="G146" i="50"/>
  <c r="H146" i="50" s="1"/>
  <c r="E146" i="50"/>
  <c r="D146" i="50"/>
  <c r="C146" i="50"/>
  <c r="A146" i="50"/>
  <c r="G145" i="50"/>
  <c r="H145" i="50" s="1"/>
  <c r="E145" i="50"/>
  <c r="D145" i="50"/>
  <c r="C145" i="50"/>
  <c r="A145" i="50"/>
  <c r="G144" i="50"/>
  <c r="H144" i="50" s="1"/>
  <c r="E144" i="50"/>
  <c r="D144" i="50"/>
  <c r="C144" i="50"/>
  <c r="A144" i="50"/>
  <c r="G143" i="50"/>
  <c r="H143" i="50" s="1"/>
  <c r="E143" i="50"/>
  <c r="D143" i="50"/>
  <c r="C143" i="50"/>
  <c r="A143" i="50"/>
  <c r="G142" i="50"/>
  <c r="H142" i="50" s="1"/>
  <c r="E142" i="50"/>
  <c r="D142" i="50"/>
  <c r="C142" i="50"/>
  <c r="A142" i="50"/>
  <c r="G141" i="50"/>
  <c r="H141" i="50" s="1"/>
  <c r="E141" i="50"/>
  <c r="D141" i="50"/>
  <c r="C141" i="50"/>
  <c r="A141" i="50"/>
  <c r="G140" i="50"/>
  <c r="H140" i="50" s="1"/>
  <c r="E140" i="50"/>
  <c r="D140" i="50"/>
  <c r="C140" i="50"/>
  <c r="A140" i="50"/>
  <c r="G139" i="50"/>
  <c r="H139" i="50" s="1"/>
  <c r="E139" i="50"/>
  <c r="D139" i="50"/>
  <c r="C139" i="50"/>
  <c r="A139" i="50"/>
  <c r="G138" i="50"/>
  <c r="H138" i="50" s="1"/>
  <c r="E138" i="50"/>
  <c r="D138" i="50"/>
  <c r="C138" i="50"/>
  <c r="A138" i="50"/>
  <c r="G137" i="50"/>
  <c r="H137" i="50" s="1"/>
  <c r="E137" i="50"/>
  <c r="D137" i="50"/>
  <c r="C137" i="50"/>
  <c r="A137" i="50"/>
  <c r="G136" i="50"/>
  <c r="H136" i="50" s="1"/>
  <c r="E136" i="50"/>
  <c r="D136" i="50"/>
  <c r="C136" i="50"/>
  <c r="A136" i="50"/>
  <c r="G135" i="50"/>
  <c r="H135" i="50" s="1"/>
  <c r="E135" i="50"/>
  <c r="D135" i="50"/>
  <c r="C135" i="50"/>
  <c r="A135" i="50"/>
  <c r="G134" i="50"/>
  <c r="H134" i="50" s="1"/>
  <c r="E134" i="50"/>
  <c r="D134" i="50"/>
  <c r="C134" i="50"/>
  <c r="A134" i="50"/>
  <c r="D133" i="50"/>
  <c r="C133" i="50"/>
  <c r="A133" i="50"/>
  <c r="G132" i="50"/>
  <c r="H132" i="50" s="1"/>
  <c r="E132" i="50"/>
  <c r="D132" i="50"/>
  <c r="C132" i="50"/>
  <c r="A132" i="50"/>
  <c r="G131" i="50"/>
  <c r="H131" i="50" s="1"/>
  <c r="E131" i="50"/>
  <c r="D131" i="50"/>
  <c r="C131" i="50"/>
  <c r="A131" i="50"/>
  <c r="G130" i="50"/>
  <c r="H130" i="50" s="1"/>
  <c r="E130" i="50"/>
  <c r="D130" i="50"/>
  <c r="C130" i="50"/>
  <c r="A130" i="50"/>
  <c r="G129" i="50"/>
  <c r="H129" i="50" s="1"/>
  <c r="E129" i="50"/>
  <c r="D129" i="50"/>
  <c r="C129" i="50"/>
  <c r="A129" i="50"/>
  <c r="G128" i="50"/>
  <c r="H128" i="50" s="1"/>
  <c r="E128" i="50"/>
  <c r="D128" i="50"/>
  <c r="C128" i="50"/>
  <c r="A128" i="50"/>
  <c r="G127" i="50"/>
  <c r="H127" i="50" s="1"/>
  <c r="E127" i="50"/>
  <c r="D127" i="50"/>
  <c r="C127" i="50"/>
  <c r="A127" i="50"/>
  <c r="G126" i="50"/>
  <c r="H126" i="50" s="1"/>
  <c r="E126" i="50"/>
  <c r="D126" i="50"/>
  <c r="C126" i="50"/>
  <c r="A126" i="50"/>
  <c r="G125" i="50"/>
  <c r="H125" i="50" s="1"/>
  <c r="E125" i="50"/>
  <c r="D125" i="50"/>
  <c r="C125" i="50"/>
  <c r="A125" i="50"/>
  <c r="G124" i="50"/>
  <c r="H124" i="50" s="1"/>
  <c r="E124" i="50"/>
  <c r="D124" i="50"/>
  <c r="C124" i="50"/>
  <c r="A124" i="50"/>
  <c r="G123" i="50"/>
  <c r="H123" i="50" s="1"/>
  <c r="E123" i="50"/>
  <c r="D123" i="50"/>
  <c r="C123" i="50"/>
  <c r="A123" i="50"/>
  <c r="G122" i="50"/>
  <c r="H122" i="50" s="1"/>
  <c r="E122" i="50"/>
  <c r="D122" i="50"/>
  <c r="C122" i="50"/>
  <c r="A122" i="50"/>
  <c r="G121" i="50"/>
  <c r="H121" i="50" s="1"/>
  <c r="E121" i="50"/>
  <c r="D121" i="50"/>
  <c r="C121" i="50"/>
  <c r="A121" i="50"/>
  <c r="G120" i="50"/>
  <c r="H120" i="50" s="1"/>
  <c r="E120" i="50"/>
  <c r="D120" i="50"/>
  <c r="C120" i="50"/>
  <c r="A120" i="50"/>
  <c r="G119" i="50"/>
  <c r="H119" i="50" s="1"/>
  <c r="E119" i="50"/>
  <c r="D119" i="50"/>
  <c r="C119" i="50"/>
  <c r="A119" i="50"/>
  <c r="G118" i="50"/>
  <c r="H118" i="50" s="1"/>
  <c r="E118" i="50"/>
  <c r="D118" i="50"/>
  <c r="C118" i="50"/>
  <c r="A118" i="50"/>
  <c r="G117" i="50"/>
  <c r="H117" i="50" s="1"/>
  <c r="E117" i="50"/>
  <c r="D117" i="50"/>
  <c r="C117" i="50"/>
  <c r="A117" i="50"/>
  <c r="G116" i="50"/>
  <c r="H116" i="50" s="1"/>
  <c r="E116" i="50"/>
  <c r="D116" i="50"/>
  <c r="C116" i="50"/>
  <c r="A116" i="50"/>
  <c r="G115" i="50"/>
  <c r="H115" i="50" s="1"/>
  <c r="E115" i="50"/>
  <c r="D115" i="50"/>
  <c r="C115" i="50"/>
  <c r="A115" i="50"/>
  <c r="G114" i="50"/>
  <c r="H114" i="50" s="1"/>
  <c r="E114" i="50"/>
  <c r="D114" i="50"/>
  <c r="C114" i="50"/>
  <c r="A114" i="50"/>
  <c r="G113" i="50"/>
  <c r="H113" i="50" s="1"/>
  <c r="E113" i="50"/>
  <c r="D113" i="50"/>
  <c r="C113" i="50"/>
  <c r="A113" i="50"/>
  <c r="G112" i="50"/>
  <c r="H112" i="50" s="1"/>
  <c r="E112" i="50"/>
  <c r="D112" i="50"/>
  <c r="C112" i="50"/>
  <c r="A112" i="50"/>
  <c r="G111" i="50"/>
  <c r="H111" i="50" s="1"/>
  <c r="E111" i="50"/>
  <c r="D111" i="50"/>
  <c r="C111" i="50"/>
  <c r="A111" i="50"/>
  <c r="G110" i="50"/>
  <c r="H110" i="50" s="1"/>
  <c r="E110" i="50"/>
  <c r="D110" i="50"/>
  <c r="C110" i="50"/>
  <c r="A110" i="50"/>
  <c r="D109" i="50"/>
  <c r="C109" i="50"/>
  <c r="A109" i="50"/>
  <c r="G108" i="50"/>
  <c r="H108" i="50" s="1"/>
  <c r="E108" i="50"/>
  <c r="D108" i="50"/>
  <c r="C108" i="50"/>
  <c r="A108" i="50"/>
  <c r="G107" i="50"/>
  <c r="H107" i="50" s="1"/>
  <c r="E107" i="50"/>
  <c r="D107" i="50"/>
  <c r="C107" i="50"/>
  <c r="A107" i="50"/>
  <c r="G106" i="50"/>
  <c r="H106" i="50" s="1"/>
  <c r="E106" i="50"/>
  <c r="D106" i="50"/>
  <c r="C106" i="50"/>
  <c r="A106" i="50"/>
  <c r="G105" i="50"/>
  <c r="H105" i="50" s="1"/>
  <c r="E105" i="50"/>
  <c r="D105" i="50"/>
  <c r="C105" i="50"/>
  <c r="A105" i="50"/>
  <c r="G104" i="50"/>
  <c r="H104" i="50" s="1"/>
  <c r="E104" i="50"/>
  <c r="D104" i="50"/>
  <c r="C104" i="50"/>
  <c r="A104" i="50"/>
  <c r="G103" i="50"/>
  <c r="H103" i="50" s="1"/>
  <c r="E103" i="50"/>
  <c r="D103" i="50"/>
  <c r="C103" i="50"/>
  <c r="A103" i="50"/>
  <c r="G102" i="50"/>
  <c r="H102" i="50" s="1"/>
  <c r="E102" i="50"/>
  <c r="D102" i="50"/>
  <c r="C102" i="50"/>
  <c r="A102" i="50"/>
  <c r="G101" i="50"/>
  <c r="H101" i="50" s="1"/>
  <c r="E101" i="50"/>
  <c r="D101" i="50"/>
  <c r="C101" i="50"/>
  <c r="A101" i="50"/>
  <c r="G100" i="50"/>
  <c r="H100" i="50" s="1"/>
  <c r="E100" i="50"/>
  <c r="D100" i="50"/>
  <c r="C100" i="50"/>
  <c r="A100" i="50"/>
  <c r="G99" i="50"/>
  <c r="H99" i="50" s="1"/>
  <c r="E99" i="50"/>
  <c r="D99" i="50"/>
  <c r="C99" i="50"/>
  <c r="A99" i="50"/>
  <c r="G98" i="50"/>
  <c r="H98" i="50" s="1"/>
  <c r="E98" i="50"/>
  <c r="D98" i="50"/>
  <c r="C98" i="50"/>
  <c r="A98" i="50"/>
  <c r="G97" i="50"/>
  <c r="H97" i="50" s="1"/>
  <c r="E97" i="50"/>
  <c r="D97" i="50"/>
  <c r="C97" i="50"/>
  <c r="A97" i="50"/>
  <c r="G96" i="50"/>
  <c r="H96" i="50" s="1"/>
  <c r="E96" i="50"/>
  <c r="D96" i="50"/>
  <c r="C96" i="50"/>
  <c r="A96" i="50"/>
  <c r="G95" i="50"/>
  <c r="H95" i="50" s="1"/>
  <c r="E95" i="50"/>
  <c r="D95" i="50"/>
  <c r="C95" i="50"/>
  <c r="A95" i="50"/>
  <c r="G94" i="50"/>
  <c r="H94" i="50" s="1"/>
  <c r="E94" i="50"/>
  <c r="D94" i="50"/>
  <c r="C94" i="50"/>
  <c r="A94" i="50"/>
  <c r="G93" i="50"/>
  <c r="H93" i="50" s="1"/>
  <c r="E93" i="50"/>
  <c r="D93" i="50"/>
  <c r="C93" i="50"/>
  <c r="A93" i="50"/>
  <c r="G92" i="50"/>
  <c r="H92" i="50" s="1"/>
  <c r="E92" i="50"/>
  <c r="D92" i="50"/>
  <c r="C92" i="50"/>
  <c r="A92" i="50"/>
  <c r="G91" i="50"/>
  <c r="H91" i="50" s="1"/>
  <c r="E91" i="50"/>
  <c r="D91" i="50"/>
  <c r="C91" i="50"/>
  <c r="A91" i="50"/>
  <c r="G90" i="50"/>
  <c r="H90" i="50" s="1"/>
  <c r="E90" i="50"/>
  <c r="D90" i="50"/>
  <c r="C90" i="50"/>
  <c r="A90" i="50"/>
  <c r="G89" i="50"/>
  <c r="H89" i="50" s="1"/>
  <c r="E89" i="50"/>
  <c r="D89" i="50"/>
  <c r="C89" i="50"/>
  <c r="A89" i="50"/>
  <c r="G88" i="50"/>
  <c r="H88" i="50" s="1"/>
  <c r="E88" i="50"/>
  <c r="D88" i="50"/>
  <c r="C88" i="50"/>
  <c r="A88" i="50"/>
  <c r="G87" i="50"/>
  <c r="H87" i="50" s="1"/>
  <c r="E87" i="50"/>
  <c r="D87" i="50"/>
  <c r="C87" i="50"/>
  <c r="A87" i="50"/>
  <c r="G86" i="50"/>
  <c r="H86" i="50" s="1"/>
  <c r="E86" i="50"/>
  <c r="D86" i="50"/>
  <c r="C86" i="50"/>
  <c r="A86" i="50"/>
  <c r="G85" i="50"/>
  <c r="H85" i="50" s="1"/>
  <c r="E85" i="50"/>
  <c r="D85" i="50"/>
  <c r="C85" i="50"/>
  <c r="A85" i="50"/>
  <c r="G84" i="50"/>
  <c r="H84" i="50" s="1"/>
  <c r="E84" i="50"/>
  <c r="D84" i="50"/>
  <c r="C84" i="50"/>
  <c r="A84" i="50"/>
  <c r="G83" i="50"/>
  <c r="H83" i="50" s="1"/>
  <c r="E83" i="50"/>
  <c r="D83" i="50"/>
  <c r="C83" i="50"/>
  <c r="A83" i="50"/>
  <c r="D82" i="50"/>
  <c r="C82" i="50"/>
  <c r="A82" i="50"/>
  <c r="G81" i="50"/>
  <c r="H81" i="50" s="1"/>
  <c r="E81" i="50"/>
  <c r="D81" i="50"/>
  <c r="C81" i="50"/>
  <c r="A81" i="50"/>
  <c r="G80" i="50"/>
  <c r="H80" i="50" s="1"/>
  <c r="E80" i="50"/>
  <c r="D80" i="50"/>
  <c r="C80" i="50"/>
  <c r="A80" i="50"/>
  <c r="G79" i="50"/>
  <c r="H79" i="50" s="1"/>
  <c r="E79" i="50"/>
  <c r="D79" i="50"/>
  <c r="C79" i="50"/>
  <c r="A79" i="50"/>
  <c r="G78" i="50"/>
  <c r="H78" i="50" s="1"/>
  <c r="E78" i="50"/>
  <c r="D78" i="50"/>
  <c r="C78" i="50"/>
  <c r="A78" i="50"/>
  <c r="G77" i="50"/>
  <c r="H77" i="50" s="1"/>
  <c r="E77" i="50"/>
  <c r="D77" i="50"/>
  <c r="C77" i="50"/>
  <c r="A77" i="50"/>
  <c r="G76" i="50"/>
  <c r="H76" i="50" s="1"/>
  <c r="E76" i="50"/>
  <c r="D76" i="50"/>
  <c r="C76" i="50"/>
  <c r="A76" i="50"/>
  <c r="G75" i="50"/>
  <c r="H75" i="50" s="1"/>
  <c r="E75" i="50"/>
  <c r="D75" i="50"/>
  <c r="C75" i="50"/>
  <c r="A75" i="50"/>
  <c r="G74" i="50"/>
  <c r="H74" i="50" s="1"/>
  <c r="E74" i="50"/>
  <c r="D74" i="50"/>
  <c r="C74" i="50"/>
  <c r="A74" i="50"/>
  <c r="G73" i="50"/>
  <c r="H73" i="50" s="1"/>
  <c r="E73" i="50"/>
  <c r="D73" i="50"/>
  <c r="C73" i="50"/>
  <c r="A73" i="50"/>
  <c r="G72" i="50"/>
  <c r="H72" i="50" s="1"/>
  <c r="E72" i="50"/>
  <c r="D72" i="50"/>
  <c r="C72" i="50"/>
  <c r="A72" i="50"/>
  <c r="G71" i="50"/>
  <c r="H71" i="50" s="1"/>
  <c r="E71" i="50"/>
  <c r="D71" i="50"/>
  <c r="C71" i="50"/>
  <c r="A71" i="50"/>
  <c r="G70" i="50"/>
  <c r="H70" i="50" s="1"/>
  <c r="E70" i="50"/>
  <c r="D70" i="50"/>
  <c r="C70" i="50"/>
  <c r="A70" i="50"/>
  <c r="G69" i="50"/>
  <c r="H69" i="50" s="1"/>
  <c r="E69" i="50"/>
  <c r="D69" i="50"/>
  <c r="C69" i="50"/>
  <c r="A69" i="50"/>
  <c r="G68" i="50"/>
  <c r="H68" i="50" s="1"/>
  <c r="E68" i="50"/>
  <c r="D68" i="50"/>
  <c r="C68" i="50"/>
  <c r="A68" i="50"/>
  <c r="G67" i="50"/>
  <c r="H67" i="50" s="1"/>
  <c r="E67" i="50"/>
  <c r="D67" i="50"/>
  <c r="C67" i="50"/>
  <c r="A67" i="50"/>
  <c r="G66" i="50"/>
  <c r="H66" i="50" s="1"/>
  <c r="E66" i="50"/>
  <c r="D66" i="50"/>
  <c r="C66" i="50"/>
  <c r="A66" i="50"/>
  <c r="G65" i="50"/>
  <c r="H65" i="50" s="1"/>
  <c r="E65" i="50"/>
  <c r="D65" i="50"/>
  <c r="C65" i="50"/>
  <c r="A65" i="50"/>
  <c r="G64" i="50"/>
  <c r="H64" i="50" s="1"/>
  <c r="E64" i="50"/>
  <c r="D64" i="50"/>
  <c r="C64" i="50"/>
  <c r="A64" i="50"/>
  <c r="G63" i="50"/>
  <c r="H63" i="50" s="1"/>
  <c r="E63" i="50"/>
  <c r="D63" i="50"/>
  <c r="C63" i="50"/>
  <c r="A63" i="50"/>
  <c r="G62" i="50"/>
  <c r="H62" i="50" s="1"/>
  <c r="E62" i="50"/>
  <c r="D62" i="50"/>
  <c r="C62" i="50"/>
  <c r="A62" i="50"/>
  <c r="G61" i="50"/>
  <c r="H61" i="50" s="1"/>
  <c r="E61" i="50"/>
  <c r="D61" i="50"/>
  <c r="C61" i="50"/>
  <c r="A61" i="50"/>
  <c r="G60" i="50"/>
  <c r="H60" i="50" s="1"/>
  <c r="E60" i="50"/>
  <c r="D60" i="50"/>
  <c r="C60" i="50"/>
  <c r="A60" i="50"/>
  <c r="G59" i="50"/>
  <c r="H59" i="50" s="1"/>
  <c r="E59" i="50"/>
  <c r="D59" i="50"/>
  <c r="C59" i="50"/>
  <c r="A59" i="50"/>
  <c r="D58" i="50"/>
  <c r="C58" i="50"/>
  <c r="A58" i="50"/>
  <c r="G57" i="50"/>
  <c r="H57" i="50" s="1"/>
  <c r="E57" i="50"/>
  <c r="D57" i="50"/>
  <c r="C57" i="50"/>
  <c r="A57" i="50"/>
  <c r="G56" i="50"/>
  <c r="H56" i="50" s="1"/>
  <c r="E56" i="50"/>
  <c r="D56" i="50"/>
  <c r="C56" i="50"/>
  <c r="A56" i="50"/>
  <c r="G55" i="50"/>
  <c r="H55" i="50" s="1"/>
  <c r="E55" i="50"/>
  <c r="D55" i="50"/>
  <c r="C55" i="50"/>
  <c r="A55" i="50"/>
  <c r="G54" i="50"/>
  <c r="H54" i="50" s="1"/>
  <c r="E54" i="50"/>
  <c r="D54" i="50"/>
  <c r="C54" i="50"/>
  <c r="A54" i="50"/>
  <c r="G53" i="50"/>
  <c r="H53" i="50" s="1"/>
  <c r="E53" i="50"/>
  <c r="D53" i="50"/>
  <c r="C53" i="50"/>
  <c r="A53" i="50"/>
  <c r="G52" i="50"/>
  <c r="H52" i="50" s="1"/>
  <c r="E52" i="50"/>
  <c r="D52" i="50"/>
  <c r="C52" i="50"/>
  <c r="A52" i="50"/>
  <c r="G51" i="50"/>
  <c r="H51" i="50" s="1"/>
  <c r="E51" i="50"/>
  <c r="D51" i="50"/>
  <c r="C51" i="50"/>
  <c r="A51" i="50"/>
  <c r="G50" i="50"/>
  <c r="H50" i="50" s="1"/>
  <c r="E50" i="50"/>
  <c r="D50" i="50"/>
  <c r="C50" i="50"/>
  <c r="A50" i="50"/>
  <c r="G49" i="50"/>
  <c r="H49" i="50" s="1"/>
  <c r="E49" i="50"/>
  <c r="D49" i="50"/>
  <c r="C49" i="50"/>
  <c r="A49" i="50"/>
  <c r="G48" i="50"/>
  <c r="H48" i="50" s="1"/>
  <c r="E48" i="50"/>
  <c r="D48" i="50"/>
  <c r="C48" i="50"/>
  <c r="A48" i="50"/>
  <c r="G47" i="50"/>
  <c r="H47" i="50" s="1"/>
  <c r="E47" i="50"/>
  <c r="D47" i="50"/>
  <c r="C47" i="50"/>
  <c r="A47" i="50"/>
  <c r="G46" i="50"/>
  <c r="H46" i="50" s="1"/>
  <c r="E46" i="50"/>
  <c r="D46" i="50"/>
  <c r="C46" i="50"/>
  <c r="A46" i="50"/>
  <c r="G45" i="50"/>
  <c r="H45" i="50" s="1"/>
  <c r="E45" i="50"/>
  <c r="D45" i="50"/>
  <c r="C45" i="50"/>
  <c r="A45" i="50"/>
  <c r="G44" i="50"/>
  <c r="H44" i="50" s="1"/>
  <c r="E44" i="50"/>
  <c r="D44" i="50"/>
  <c r="C44" i="50"/>
  <c r="A44" i="50"/>
  <c r="G43" i="50"/>
  <c r="H43" i="50" s="1"/>
  <c r="E43" i="50"/>
  <c r="D43" i="50"/>
  <c r="C43" i="50"/>
  <c r="A43" i="50"/>
  <c r="G42" i="50"/>
  <c r="H42" i="50" s="1"/>
  <c r="E42" i="50"/>
  <c r="D42" i="50"/>
  <c r="C42" i="50"/>
  <c r="A42" i="50"/>
  <c r="G41" i="50"/>
  <c r="H41" i="50" s="1"/>
  <c r="E41" i="50"/>
  <c r="D41" i="50"/>
  <c r="C41" i="50"/>
  <c r="A41" i="50"/>
  <c r="G40" i="50"/>
  <c r="H40" i="50" s="1"/>
  <c r="E40" i="50"/>
  <c r="D40" i="50"/>
  <c r="C40" i="50"/>
  <c r="A40" i="50"/>
  <c r="G39" i="50"/>
  <c r="H39" i="50" s="1"/>
  <c r="E39" i="50"/>
  <c r="D39" i="50"/>
  <c r="C39" i="50"/>
  <c r="A39" i="50"/>
  <c r="G38" i="50"/>
  <c r="H38" i="50" s="1"/>
  <c r="E38" i="50"/>
  <c r="D38" i="50"/>
  <c r="C38" i="50"/>
  <c r="A38" i="50"/>
  <c r="G37" i="50"/>
  <c r="H37" i="50" s="1"/>
  <c r="E37" i="50"/>
  <c r="D37" i="50"/>
  <c r="C37" i="50"/>
  <c r="A37" i="50"/>
  <c r="G36" i="50"/>
  <c r="H36" i="50" s="1"/>
  <c r="E36" i="50"/>
  <c r="D36" i="50"/>
  <c r="C36" i="50"/>
  <c r="A36" i="50"/>
  <c r="G35" i="50"/>
  <c r="H35" i="50" s="1"/>
  <c r="E35" i="50"/>
  <c r="D35" i="50"/>
  <c r="C35" i="50"/>
  <c r="A35" i="50"/>
  <c r="G34" i="50"/>
  <c r="H34" i="50" s="1"/>
  <c r="E34" i="50"/>
  <c r="D34" i="50"/>
  <c r="C34" i="50"/>
  <c r="A34" i="50"/>
  <c r="G33" i="50"/>
  <c r="H33" i="50" s="1"/>
  <c r="E33" i="50"/>
  <c r="D33" i="50"/>
  <c r="C33" i="50"/>
  <c r="A33" i="50"/>
  <c r="D32" i="50"/>
  <c r="C32" i="50"/>
  <c r="A32" i="50"/>
  <c r="G31" i="50"/>
  <c r="H31" i="50" s="1"/>
  <c r="E31" i="50"/>
  <c r="D31" i="50"/>
  <c r="C31" i="50"/>
  <c r="A31" i="50"/>
  <c r="G30" i="50"/>
  <c r="H30" i="50" s="1"/>
  <c r="E30" i="50"/>
  <c r="D30" i="50"/>
  <c r="C30" i="50"/>
  <c r="A30" i="50"/>
  <c r="G29" i="50"/>
  <c r="H29" i="50" s="1"/>
  <c r="E29" i="50"/>
  <c r="D29" i="50"/>
  <c r="C29" i="50"/>
  <c r="A29" i="50"/>
  <c r="G28" i="50"/>
  <c r="H28" i="50" s="1"/>
  <c r="E28" i="50"/>
  <c r="D28" i="50"/>
  <c r="C28" i="50"/>
  <c r="A28" i="50"/>
  <c r="G27" i="50"/>
  <c r="H27" i="50" s="1"/>
  <c r="E27" i="50"/>
  <c r="D27" i="50"/>
  <c r="C27" i="50"/>
  <c r="A27" i="50"/>
  <c r="G26" i="50"/>
  <c r="H26" i="50" s="1"/>
  <c r="E26" i="50"/>
  <c r="D26" i="50"/>
  <c r="C26" i="50"/>
  <c r="A26" i="50"/>
  <c r="G25" i="50"/>
  <c r="H25" i="50" s="1"/>
  <c r="E25" i="50"/>
  <c r="D25" i="50"/>
  <c r="C25" i="50"/>
  <c r="A25" i="50"/>
  <c r="G24" i="50"/>
  <c r="H24" i="50" s="1"/>
  <c r="E24" i="50"/>
  <c r="D24" i="50"/>
  <c r="C24" i="50"/>
  <c r="A24" i="50"/>
  <c r="G23" i="50"/>
  <c r="H23" i="50" s="1"/>
  <c r="E23" i="50"/>
  <c r="D23" i="50"/>
  <c r="C23" i="50"/>
  <c r="A23" i="50"/>
  <c r="G22" i="50"/>
  <c r="H22" i="50" s="1"/>
  <c r="E22" i="50"/>
  <c r="D22" i="50"/>
  <c r="C22" i="50"/>
  <c r="A22" i="50"/>
  <c r="G21" i="50"/>
  <c r="H21" i="50" s="1"/>
  <c r="E21" i="50"/>
  <c r="D21" i="50"/>
  <c r="C21" i="50"/>
  <c r="A21" i="50"/>
  <c r="G20" i="50"/>
  <c r="H20" i="50" s="1"/>
  <c r="E20" i="50"/>
  <c r="D20" i="50"/>
  <c r="C20" i="50"/>
  <c r="A20" i="50"/>
  <c r="G19" i="50"/>
  <c r="H19" i="50" s="1"/>
  <c r="E19" i="50"/>
  <c r="D19" i="50"/>
  <c r="C19" i="50"/>
  <c r="A19" i="50"/>
  <c r="G18" i="50"/>
  <c r="H18" i="50" s="1"/>
  <c r="E18" i="50"/>
  <c r="D18" i="50"/>
  <c r="C18" i="50"/>
  <c r="A18" i="50"/>
  <c r="G17" i="50"/>
  <c r="H17" i="50" s="1"/>
  <c r="E17" i="50"/>
  <c r="D17" i="50"/>
  <c r="C17" i="50"/>
  <c r="A17" i="50"/>
  <c r="G16" i="50"/>
  <c r="H16" i="50" s="1"/>
  <c r="E16" i="50"/>
  <c r="D16" i="50"/>
  <c r="C16" i="50"/>
  <c r="A16" i="50"/>
  <c r="G15" i="50"/>
  <c r="H15" i="50" s="1"/>
  <c r="E15" i="50"/>
  <c r="D15" i="50"/>
  <c r="C15" i="50"/>
  <c r="A15" i="50"/>
  <c r="G14" i="50"/>
  <c r="H14" i="50" s="1"/>
  <c r="E14" i="50"/>
  <c r="D14" i="50"/>
  <c r="C14" i="50"/>
  <c r="A14" i="50"/>
  <c r="G13" i="50"/>
  <c r="H13" i="50" s="1"/>
  <c r="E13" i="50"/>
  <c r="D13" i="50"/>
  <c r="C13" i="50"/>
  <c r="A13" i="50"/>
  <c r="G12" i="50"/>
  <c r="H12" i="50" s="1"/>
  <c r="E12" i="50"/>
  <c r="D12" i="50"/>
  <c r="C12" i="50"/>
  <c r="A12" i="50"/>
  <c r="G11" i="50"/>
  <c r="H11" i="50" s="1"/>
  <c r="E11" i="50"/>
  <c r="D11" i="50"/>
  <c r="C11" i="50"/>
  <c r="A11" i="50"/>
  <c r="G10" i="50"/>
  <c r="H10" i="50" s="1"/>
  <c r="E10" i="50"/>
  <c r="D10" i="50"/>
  <c r="C10" i="50"/>
  <c r="A10" i="50"/>
  <c r="G9" i="50"/>
  <c r="H9" i="50" s="1"/>
  <c r="E9" i="50"/>
  <c r="D9" i="50"/>
  <c r="C9" i="50"/>
  <c r="A9" i="50"/>
  <c r="D8" i="50"/>
  <c r="C8" i="50"/>
  <c r="A8" i="50"/>
  <c r="D7" i="50"/>
  <c r="C7" i="50"/>
  <c r="D6" i="50"/>
  <c r="C6" i="50"/>
  <c r="I5" i="50"/>
  <c r="B5" i="50"/>
  <c r="A5" i="50"/>
  <c r="B4" i="49"/>
  <c r="G520" i="49"/>
  <c r="H520" i="49" s="1"/>
  <c r="H519" i="49" s="1"/>
  <c r="E520" i="49"/>
  <c r="D520" i="49"/>
  <c r="C520" i="49"/>
  <c r="A520" i="49"/>
  <c r="D519" i="49"/>
  <c r="C519" i="49"/>
  <c r="G518" i="49"/>
  <c r="H518" i="49" s="1"/>
  <c r="E518" i="49"/>
  <c r="D518" i="49"/>
  <c r="C518" i="49"/>
  <c r="A518" i="49"/>
  <c r="G517" i="49"/>
  <c r="H517" i="49" s="1"/>
  <c r="E517" i="49"/>
  <c r="D517" i="49"/>
  <c r="C517" i="49"/>
  <c r="A517" i="49"/>
  <c r="G516" i="49"/>
  <c r="H516" i="49" s="1"/>
  <c r="E516" i="49"/>
  <c r="D516" i="49"/>
  <c r="C516" i="49"/>
  <c r="A516" i="49"/>
  <c r="D515" i="49"/>
  <c r="C515" i="49"/>
  <c r="G514" i="49"/>
  <c r="H514" i="49" s="1"/>
  <c r="E514" i="49"/>
  <c r="D514" i="49"/>
  <c r="C514" i="49"/>
  <c r="A514" i="49"/>
  <c r="G513" i="49"/>
  <c r="H513" i="49" s="1"/>
  <c r="E513" i="49"/>
  <c r="D513" i="49"/>
  <c r="C513" i="49"/>
  <c r="A513" i="49"/>
  <c r="G512" i="49"/>
  <c r="H512" i="49" s="1"/>
  <c r="E512" i="49"/>
  <c r="D512" i="49"/>
  <c r="C512" i="49"/>
  <c r="A512" i="49"/>
  <c r="G511" i="49"/>
  <c r="H511" i="49" s="1"/>
  <c r="E511" i="49"/>
  <c r="D511" i="49"/>
  <c r="C511" i="49"/>
  <c r="A511" i="49"/>
  <c r="G510" i="49"/>
  <c r="H510" i="49" s="1"/>
  <c r="E510" i="49"/>
  <c r="D510" i="49"/>
  <c r="C510" i="49"/>
  <c r="A510" i="49"/>
  <c r="G509" i="49"/>
  <c r="H509" i="49" s="1"/>
  <c r="E509" i="49"/>
  <c r="D509" i="49"/>
  <c r="C509" i="49"/>
  <c r="A509" i="49"/>
  <c r="G508" i="49"/>
  <c r="H508" i="49" s="1"/>
  <c r="E508" i="49"/>
  <c r="D508" i="49"/>
  <c r="C508" i="49"/>
  <c r="A508" i="49"/>
  <c r="G507" i="49"/>
  <c r="H507" i="49" s="1"/>
  <c r="E507" i="49"/>
  <c r="D507" i="49"/>
  <c r="C507" i="49"/>
  <c r="A507" i="49"/>
  <c r="G506" i="49"/>
  <c r="H506" i="49" s="1"/>
  <c r="E506" i="49"/>
  <c r="D506" i="49"/>
  <c r="C506" i="49"/>
  <c r="A506" i="49"/>
  <c r="G505" i="49"/>
  <c r="H505" i="49" s="1"/>
  <c r="E505" i="49"/>
  <c r="D505" i="49"/>
  <c r="C505" i="49"/>
  <c r="A505" i="49"/>
  <c r="G504" i="49"/>
  <c r="H504" i="49" s="1"/>
  <c r="E504" i="49"/>
  <c r="D504" i="49"/>
  <c r="C504" i="49"/>
  <c r="A504" i="49"/>
  <c r="G503" i="49"/>
  <c r="H503" i="49" s="1"/>
  <c r="E503" i="49"/>
  <c r="D503" i="49"/>
  <c r="C503" i="49"/>
  <c r="A503" i="49"/>
  <c r="G502" i="49"/>
  <c r="H502" i="49" s="1"/>
  <c r="E502" i="49"/>
  <c r="D502" i="49"/>
  <c r="C502" i="49"/>
  <c r="A502" i="49"/>
  <c r="G501" i="49"/>
  <c r="H501" i="49" s="1"/>
  <c r="E501" i="49"/>
  <c r="D501" i="49"/>
  <c r="C501" i="49"/>
  <c r="A501" i="49"/>
  <c r="G500" i="49"/>
  <c r="H500" i="49" s="1"/>
  <c r="E500" i="49"/>
  <c r="D500" i="49"/>
  <c r="C500" i="49"/>
  <c r="A500" i="49"/>
  <c r="G499" i="49"/>
  <c r="H499" i="49" s="1"/>
  <c r="E499" i="49"/>
  <c r="D499" i="49"/>
  <c r="C499" i="49"/>
  <c r="A499" i="49"/>
  <c r="G498" i="49"/>
  <c r="H498" i="49" s="1"/>
  <c r="E498" i="49"/>
  <c r="D498" i="49"/>
  <c r="C498" i="49"/>
  <c r="A498" i="49"/>
  <c r="G497" i="49"/>
  <c r="H497" i="49" s="1"/>
  <c r="E497" i="49"/>
  <c r="D497" i="49"/>
  <c r="C497" i="49"/>
  <c r="A497" i="49"/>
  <c r="G496" i="49"/>
  <c r="H496" i="49" s="1"/>
  <c r="E496" i="49"/>
  <c r="D496" i="49"/>
  <c r="C496" i="49"/>
  <c r="A496" i="49"/>
  <c r="G495" i="49"/>
  <c r="H495" i="49" s="1"/>
  <c r="E495" i="49"/>
  <c r="D495" i="49"/>
  <c r="C495" i="49"/>
  <c r="A495" i="49"/>
  <c r="G494" i="49"/>
  <c r="H494" i="49" s="1"/>
  <c r="E494" i="49"/>
  <c r="D494" i="49"/>
  <c r="C494" i="49"/>
  <c r="A494" i="49"/>
  <c r="G493" i="49"/>
  <c r="H493" i="49" s="1"/>
  <c r="E493" i="49"/>
  <c r="D493" i="49"/>
  <c r="C493" i="49"/>
  <c r="A493" i="49"/>
  <c r="G492" i="49"/>
  <c r="H492" i="49" s="1"/>
  <c r="E492" i="49"/>
  <c r="D492" i="49"/>
  <c r="C492" i="49"/>
  <c r="A492" i="49"/>
  <c r="G491" i="49"/>
  <c r="H491" i="49" s="1"/>
  <c r="E491" i="49"/>
  <c r="D491" i="49"/>
  <c r="C491" i="49"/>
  <c r="A491" i="49"/>
  <c r="G490" i="49"/>
  <c r="H490" i="49" s="1"/>
  <c r="E490" i="49"/>
  <c r="D490" i="49"/>
  <c r="C490" i="49"/>
  <c r="A490" i="49"/>
  <c r="D489" i="49"/>
  <c r="C489" i="49"/>
  <c r="A489" i="49"/>
  <c r="D488" i="49"/>
  <c r="C488" i="49"/>
  <c r="D487" i="49"/>
  <c r="C487" i="49"/>
  <c r="A485" i="49"/>
  <c r="A483" i="49"/>
  <c r="G482" i="49"/>
  <c r="H482" i="49" s="1"/>
  <c r="E482" i="49"/>
  <c r="D482" i="49"/>
  <c r="C482" i="49"/>
  <c r="A482" i="49"/>
  <c r="D481" i="49"/>
  <c r="C481" i="49"/>
  <c r="D477" i="49"/>
  <c r="C477" i="49"/>
  <c r="A477" i="49"/>
  <c r="G476" i="49"/>
  <c r="H476" i="49" s="1"/>
  <c r="E476" i="49"/>
  <c r="D476" i="49"/>
  <c r="C476" i="49"/>
  <c r="A476" i="49"/>
  <c r="G474" i="49"/>
  <c r="H474" i="49" s="1"/>
  <c r="E474" i="49"/>
  <c r="D474" i="49"/>
  <c r="C474" i="49"/>
  <c r="A474" i="49"/>
  <c r="D473" i="49"/>
  <c r="C473" i="49"/>
  <c r="G471" i="49"/>
  <c r="H471" i="49" s="1"/>
  <c r="A471" i="49"/>
  <c r="G468" i="49"/>
  <c r="H468" i="49" s="1"/>
  <c r="A468" i="49"/>
  <c r="G467" i="49"/>
  <c r="H467" i="49" s="1"/>
  <c r="E467" i="49"/>
  <c r="D467" i="49"/>
  <c r="C467" i="49"/>
  <c r="A467" i="49"/>
  <c r="D466" i="49"/>
  <c r="C466" i="49"/>
  <c r="A460" i="49"/>
  <c r="A459" i="49"/>
  <c r="A458" i="49"/>
  <c r="A457" i="49"/>
  <c r="A456" i="49"/>
  <c r="A455" i="49"/>
  <c r="H431" i="49"/>
  <c r="D431" i="49"/>
  <c r="A431" i="49"/>
  <c r="H430" i="49"/>
  <c r="E430" i="49"/>
  <c r="D430" i="49"/>
  <c r="A430" i="49"/>
  <c r="G429" i="49"/>
  <c r="H429" i="49" s="1"/>
  <c r="E429" i="49"/>
  <c r="D429" i="49"/>
  <c r="C429" i="49"/>
  <c r="A429" i="49"/>
  <c r="G428" i="49"/>
  <c r="H428" i="49" s="1"/>
  <c r="E428" i="49"/>
  <c r="D428" i="49"/>
  <c r="C428" i="49"/>
  <c r="A428" i="49"/>
  <c r="D427" i="49"/>
  <c r="C427" i="49"/>
  <c r="D426" i="49"/>
  <c r="C426" i="49"/>
  <c r="G416" i="49"/>
  <c r="H416" i="49" s="1"/>
  <c r="H415" i="49" s="1"/>
  <c r="E416" i="49"/>
  <c r="D416" i="49"/>
  <c r="C416" i="49"/>
  <c r="A416" i="49"/>
  <c r="D415" i="49"/>
  <c r="C415" i="49"/>
  <c r="G409" i="49"/>
  <c r="H409" i="49" s="1"/>
  <c r="E409" i="49"/>
  <c r="D409" i="49"/>
  <c r="C409" i="49"/>
  <c r="A409" i="49"/>
  <c r="G408" i="49"/>
  <c r="H408" i="49" s="1"/>
  <c r="E408" i="49"/>
  <c r="D408" i="49"/>
  <c r="C408" i="49"/>
  <c r="A408" i="49"/>
  <c r="D407" i="49"/>
  <c r="C407" i="49"/>
  <c r="G406" i="49"/>
  <c r="H406" i="49" s="1"/>
  <c r="E406" i="49"/>
  <c r="D406" i="49"/>
  <c r="C406" i="49"/>
  <c r="A406" i="49"/>
  <c r="G404" i="49"/>
  <c r="H404" i="49" s="1"/>
  <c r="E404" i="49"/>
  <c r="D404" i="49"/>
  <c r="C404" i="49"/>
  <c r="A404" i="49"/>
  <c r="G403" i="49"/>
  <c r="H403" i="49" s="1"/>
  <c r="E403" i="49"/>
  <c r="D403" i="49"/>
  <c r="C403" i="49"/>
  <c r="A403" i="49"/>
  <c r="G402" i="49"/>
  <c r="H402" i="49" s="1"/>
  <c r="E402" i="49"/>
  <c r="D402" i="49"/>
  <c r="C402" i="49"/>
  <c r="A402" i="49"/>
  <c r="G401" i="49"/>
  <c r="H401" i="49" s="1"/>
  <c r="E401" i="49"/>
  <c r="D401" i="49"/>
  <c r="C401" i="49"/>
  <c r="A401" i="49"/>
  <c r="D400" i="49"/>
  <c r="C400" i="49"/>
  <c r="G399" i="49"/>
  <c r="H399" i="49" s="1"/>
  <c r="E399" i="49"/>
  <c r="D399" i="49"/>
  <c r="C399" i="49"/>
  <c r="A399" i="49"/>
  <c r="G398" i="49"/>
  <c r="H398" i="49" s="1"/>
  <c r="E398" i="49"/>
  <c r="D398" i="49"/>
  <c r="C398" i="49"/>
  <c r="A398" i="49"/>
  <c r="G374" i="49"/>
  <c r="H374" i="49" s="1"/>
  <c r="D374" i="49"/>
  <c r="C374" i="49"/>
  <c r="A374" i="49"/>
  <c r="D373" i="49"/>
  <c r="C373" i="49"/>
  <c r="D362" i="49"/>
  <c r="C362" i="49"/>
  <c r="D361" i="49"/>
  <c r="C361" i="49"/>
  <c r="G359" i="49"/>
  <c r="H359" i="49" s="1"/>
  <c r="E359" i="49"/>
  <c r="D359" i="49"/>
  <c r="C359" i="49"/>
  <c r="A359" i="49"/>
  <c r="G358" i="49"/>
  <c r="H358" i="49" s="1"/>
  <c r="E358" i="49"/>
  <c r="D358" i="49"/>
  <c r="C358" i="49"/>
  <c r="A358" i="49"/>
  <c r="D357" i="49"/>
  <c r="C357" i="49"/>
  <c r="D356" i="49"/>
  <c r="C356" i="49"/>
  <c r="G354" i="49"/>
  <c r="H354" i="49" s="1"/>
  <c r="A354" i="49"/>
  <c r="G351" i="49"/>
  <c r="H351" i="49" s="1"/>
  <c r="E351" i="49"/>
  <c r="D351" i="49"/>
  <c r="C351" i="49"/>
  <c r="A351" i="49"/>
  <c r="D350" i="49"/>
  <c r="C350" i="49"/>
  <c r="G349" i="49"/>
  <c r="H349" i="49" s="1"/>
  <c r="A349" i="49"/>
  <c r="G347" i="49"/>
  <c r="H347" i="49" s="1"/>
  <c r="E347" i="49"/>
  <c r="D347" i="49"/>
  <c r="C347" i="49"/>
  <c r="A347" i="49"/>
  <c r="D346" i="49"/>
  <c r="C346" i="49"/>
  <c r="G345" i="49"/>
  <c r="H345" i="49" s="1"/>
  <c r="A345" i="49"/>
  <c r="G342" i="49"/>
  <c r="H342" i="49" s="1"/>
  <c r="E342" i="49"/>
  <c r="D342" i="49"/>
  <c r="C342" i="49"/>
  <c r="A342" i="49"/>
  <c r="D341" i="49"/>
  <c r="C341" i="49"/>
  <c r="D340" i="49"/>
  <c r="C340" i="49"/>
  <c r="G338" i="49"/>
  <c r="H338" i="49" s="1"/>
  <c r="E338" i="49"/>
  <c r="D338" i="49"/>
  <c r="C338" i="49"/>
  <c r="A338" i="49"/>
  <c r="G337" i="49"/>
  <c r="H337" i="49" s="1"/>
  <c r="E337" i="49"/>
  <c r="D337" i="49"/>
  <c r="C337" i="49"/>
  <c r="A337" i="49"/>
  <c r="G336" i="49"/>
  <c r="H336" i="49" s="1"/>
  <c r="E336" i="49"/>
  <c r="D336" i="49"/>
  <c r="C336" i="49"/>
  <c r="A336" i="49"/>
  <c r="D335" i="49"/>
  <c r="C335" i="49"/>
  <c r="G334" i="49"/>
  <c r="H334" i="49" s="1"/>
  <c r="E334" i="49"/>
  <c r="D334" i="49"/>
  <c r="C334" i="49"/>
  <c r="A334" i="49"/>
  <c r="G333" i="49"/>
  <c r="H333" i="49" s="1"/>
  <c r="E333" i="49"/>
  <c r="D333" i="49"/>
  <c r="C333" i="49"/>
  <c r="A333" i="49"/>
  <c r="G332" i="49"/>
  <c r="H332" i="49" s="1"/>
  <c r="E332" i="49"/>
  <c r="D332" i="49"/>
  <c r="C332" i="49"/>
  <c r="A332" i="49"/>
  <c r="G331" i="49"/>
  <c r="H331" i="49" s="1"/>
  <c r="E331" i="49"/>
  <c r="D331" i="49"/>
  <c r="C331" i="49"/>
  <c r="A331" i="49"/>
  <c r="D330" i="49"/>
  <c r="C330" i="49"/>
  <c r="G329" i="49"/>
  <c r="H329" i="49" s="1"/>
  <c r="E329" i="49"/>
  <c r="D329" i="49"/>
  <c r="C329" i="49"/>
  <c r="A329" i="49"/>
  <c r="G328" i="49"/>
  <c r="H328" i="49" s="1"/>
  <c r="E328" i="49"/>
  <c r="D328" i="49"/>
  <c r="C328" i="49"/>
  <c r="A328" i="49"/>
  <c r="G326" i="49"/>
  <c r="H326" i="49" s="1"/>
  <c r="E326" i="49"/>
  <c r="D326" i="49"/>
  <c r="C326" i="49"/>
  <c r="A326" i="49"/>
  <c r="G325" i="49"/>
  <c r="H325" i="49" s="1"/>
  <c r="E325" i="49"/>
  <c r="D325" i="49"/>
  <c r="C325" i="49"/>
  <c r="A325" i="49"/>
  <c r="G324" i="49"/>
  <c r="H324" i="49" s="1"/>
  <c r="E324" i="49"/>
  <c r="D324" i="49"/>
  <c r="C324" i="49"/>
  <c r="A324" i="49"/>
  <c r="G323" i="49"/>
  <c r="H323" i="49" s="1"/>
  <c r="E323" i="49"/>
  <c r="D323" i="49"/>
  <c r="C323" i="49"/>
  <c r="A323" i="49"/>
  <c r="G322" i="49"/>
  <c r="H322" i="49" s="1"/>
  <c r="E322" i="49"/>
  <c r="D322" i="49"/>
  <c r="C322" i="49"/>
  <c r="A322" i="49"/>
  <c r="G321" i="49"/>
  <c r="H321" i="49" s="1"/>
  <c r="E321" i="49"/>
  <c r="D321" i="49"/>
  <c r="C321" i="49"/>
  <c r="A321" i="49"/>
  <c r="G320" i="49"/>
  <c r="H320" i="49" s="1"/>
  <c r="E320" i="49"/>
  <c r="D320" i="49"/>
  <c r="C320" i="49"/>
  <c r="A320" i="49"/>
  <c r="D319" i="49"/>
  <c r="C319" i="49"/>
  <c r="G318" i="49"/>
  <c r="H318" i="49" s="1"/>
  <c r="E318" i="49"/>
  <c r="D318" i="49"/>
  <c r="C318" i="49"/>
  <c r="A318" i="49"/>
  <c r="G316" i="49"/>
  <c r="H316" i="49" s="1"/>
  <c r="E316" i="49"/>
  <c r="D316" i="49"/>
  <c r="C316" i="49"/>
  <c r="A316" i="49"/>
  <c r="G315" i="49"/>
  <c r="H315" i="49" s="1"/>
  <c r="E315" i="49"/>
  <c r="D315" i="49"/>
  <c r="C315" i="49"/>
  <c r="A315" i="49"/>
  <c r="G314" i="49"/>
  <c r="H314" i="49" s="1"/>
  <c r="E314" i="49"/>
  <c r="D314" i="49"/>
  <c r="C314" i="49"/>
  <c r="A314" i="49"/>
  <c r="G313" i="49"/>
  <c r="H313" i="49" s="1"/>
  <c r="E313" i="49"/>
  <c r="D313" i="49"/>
  <c r="C313" i="49"/>
  <c r="A313" i="49"/>
  <c r="D312" i="49"/>
  <c r="C312" i="49"/>
  <c r="D311" i="49"/>
  <c r="C311" i="49"/>
  <c r="G309" i="49"/>
  <c r="H309" i="49" s="1"/>
  <c r="E309" i="49"/>
  <c r="D309" i="49"/>
  <c r="C309" i="49"/>
  <c r="A309" i="49"/>
  <c r="G306" i="49"/>
  <c r="H306" i="49" s="1"/>
  <c r="E306" i="49"/>
  <c r="D306" i="49"/>
  <c r="C306" i="49"/>
  <c r="A306" i="49"/>
  <c r="G305" i="49"/>
  <c r="H305" i="49" s="1"/>
  <c r="E305" i="49"/>
  <c r="D305" i="49"/>
  <c r="C305" i="49"/>
  <c r="A305" i="49"/>
  <c r="G304" i="49"/>
  <c r="H304" i="49" s="1"/>
  <c r="E304" i="49"/>
  <c r="D304" i="49"/>
  <c r="C304" i="49"/>
  <c r="A304" i="49"/>
  <c r="G303" i="49"/>
  <c r="H303" i="49" s="1"/>
  <c r="E303" i="49"/>
  <c r="D303" i="49"/>
  <c r="C303" i="49"/>
  <c r="A303" i="49"/>
  <c r="G302" i="49"/>
  <c r="H302" i="49" s="1"/>
  <c r="E302" i="49"/>
  <c r="D302" i="49"/>
  <c r="C302" i="49"/>
  <c r="A302" i="49"/>
  <c r="G301" i="49"/>
  <c r="H301" i="49" s="1"/>
  <c r="E301" i="49"/>
  <c r="D301" i="49"/>
  <c r="C301" i="49"/>
  <c r="A301" i="49"/>
  <c r="G300" i="49"/>
  <c r="H300" i="49" s="1"/>
  <c r="E300" i="49"/>
  <c r="D300" i="49"/>
  <c r="C300" i="49"/>
  <c r="A300" i="49"/>
  <c r="G299" i="49"/>
  <c r="H299" i="49" s="1"/>
  <c r="E299" i="49"/>
  <c r="D299" i="49"/>
  <c r="C299" i="49"/>
  <c r="A299" i="49"/>
  <c r="G298" i="49"/>
  <c r="H298" i="49" s="1"/>
  <c r="E298" i="49"/>
  <c r="D298" i="49"/>
  <c r="C298" i="49"/>
  <c r="A298" i="49"/>
  <c r="G297" i="49"/>
  <c r="H297" i="49" s="1"/>
  <c r="E297" i="49"/>
  <c r="D297" i="49"/>
  <c r="C297" i="49"/>
  <c r="A297" i="49"/>
  <c r="G296" i="49"/>
  <c r="H296" i="49" s="1"/>
  <c r="E296" i="49"/>
  <c r="D296" i="49"/>
  <c r="C296" i="49"/>
  <c r="A296" i="49"/>
  <c r="G295" i="49"/>
  <c r="H295" i="49" s="1"/>
  <c r="E295" i="49"/>
  <c r="D295" i="49"/>
  <c r="C295" i="49"/>
  <c r="A295" i="49"/>
  <c r="D294" i="49"/>
  <c r="C294" i="49"/>
  <c r="G293" i="49"/>
  <c r="H293" i="49" s="1"/>
  <c r="C293" i="49"/>
  <c r="A293" i="49"/>
  <c r="G292" i="49"/>
  <c r="H292" i="49" s="1"/>
  <c r="A292" i="49"/>
  <c r="G291" i="49"/>
  <c r="H291" i="49" s="1"/>
  <c r="A291" i="49"/>
  <c r="G290" i="49"/>
  <c r="H290" i="49" s="1"/>
  <c r="A290" i="49"/>
  <c r="G287" i="49"/>
  <c r="H287" i="49" s="1"/>
  <c r="A287" i="49"/>
  <c r="G285" i="49"/>
  <c r="H285" i="49" s="1"/>
  <c r="E285" i="49"/>
  <c r="D285" i="49"/>
  <c r="C285" i="49"/>
  <c r="A285" i="49"/>
  <c r="D284" i="49"/>
  <c r="C284" i="49"/>
  <c r="G283" i="49"/>
  <c r="H283" i="49" s="1"/>
  <c r="E283" i="49"/>
  <c r="D283" i="49"/>
  <c r="A283" i="49"/>
  <c r="G282" i="49"/>
  <c r="H282" i="49" s="1"/>
  <c r="E282" i="49"/>
  <c r="D282" i="49"/>
  <c r="A282" i="49"/>
  <c r="G281" i="49"/>
  <c r="H281" i="49" s="1"/>
  <c r="E281" i="49"/>
  <c r="D281" i="49"/>
  <c r="A281" i="49"/>
  <c r="G280" i="49"/>
  <c r="H280" i="49" s="1"/>
  <c r="E280" i="49"/>
  <c r="D280" i="49"/>
  <c r="A280" i="49"/>
  <c r="G279" i="49"/>
  <c r="H279" i="49" s="1"/>
  <c r="E279" i="49"/>
  <c r="D279" i="49"/>
  <c r="A279" i="49"/>
  <c r="G278" i="49"/>
  <c r="H278" i="49" s="1"/>
  <c r="E278" i="49"/>
  <c r="D278" i="49"/>
  <c r="C278" i="49"/>
  <c r="A278" i="49"/>
  <c r="D277" i="49"/>
  <c r="C277" i="49"/>
  <c r="G269" i="49"/>
  <c r="H269" i="49" s="1"/>
  <c r="G268" i="49"/>
  <c r="H268" i="49" s="1"/>
  <c r="E268" i="49"/>
  <c r="D268" i="49"/>
  <c r="G267" i="49"/>
  <c r="H267" i="49" s="1"/>
  <c r="E267" i="49"/>
  <c r="D267" i="49"/>
  <c r="C267" i="49"/>
  <c r="G266" i="49"/>
  <c r="H266" i="49" s="1"/>
  <c r="E266" i="49"/>
  <c r="D266" i="49"/>
  <c r="C266" i="49"/>
  <c r="G265" i="49"/>
  <c r="H265" i="49" s="1"/>
  <c r="E265" i="49"/>
  <c r="D265" i="49"/>
  <c r="C265" i="49"/>
  <c r="A265" i="49"/>
  <c r="G264" i="49"/>
  <c r="H264" i="49" s="1"/>
  <c r="E264" i="49"/>
  <c r="D264" i="49"/>
  <c r="C264" i="49"/>
  <c r="A264" i="49"/>
  <c r="G263" i="49"/>
  <c r="H263" i="49" s="1"/>
  <c r="E263" i="49"/>
  <c r="D263" i="49"/>
  <c r="C263" i="49"/>
  <c r="A263" i="49"/>
  <c r="G262" i="49"/>
  <c r="H262" i="49" s="1"/>
  <c r="E262" i="49"/>
  <c r="D262" i="49"/>
  <c r="C262" i="49"/>
  <c r="A262" i="49"/>
  <c r="D261" i="49"/>
  <c r="C261" i="49"/>
  <c r="D260" i="49"/>
  <c r="C260" i="49"/>
  <c r="G258" i="49"/>
  <c r="H258" i="49" s="1"/>
  <c r="E258" i="49"/>
  <c r="D258" i="49"/>
  <c r="C258" i="49"/>
  <c r="A258" i="49"/>
  <c r="G255" i="49"/>
  <c r="H255" i="49" s="1"/>
  <c r="E255" i="49"/>
  <c r="D255" i="49"/>
  <c r="C255" i="49"/>
  <c r="A255" i="49"/>
  <c r="G254" i="49"/>
  <c r="H254" i="49" s="1"/>
  <c r="E254" i="49"/>
  <c r="D254" i="49"/>
  <c r="C254" i="49"/>
  <c r="A254" i="49"/>
  <c r="G253" i="49"/>
  <c r="H253" i="49" s="1"/>
  <c r="E253" i="49"/>
  <c r="D253" i="49"/>
  <c r="C253" i="49"/>
  <c r="A253" i="49"/>
  <c r="G252" i="49"/>
  <c r="H252" i="49" s="1"/>
  <c r="E252" i="49"/>
  <c r="D252" i="49"/>
  <c r="C252" i="49"/>
  <c r="A252" i="49"/>
  <c r="G251" i="49"/>
  <c r="H251" i="49" s="1"/>
  <c r="E251" i="49"/>
  <c r="D251" i="49"/>
  <c r="C251" i="49"/>
  <c r="A251" i="49"/>
  <c r="G250" i="49"/>
  <c r="H250" i="49" s="1"/>
  <c r="E250" i="49"/>
  <c r="D250" i="49"/>
  <c r="C250" i="49"/>
  <c r="A250" i="49"/>
  <c r="G249" i="49"/>
  <c r="H249" i="49" s="1"/>
  <c r="E249" i="49"/>
  <c r="D249" i="49"/>
  <c r="C249" i="49"/>
  <c r="A249" i="49"/>
  <c r="G248" i="49"/>
  <c r="H248" i="49" s="1"/>
  <c r="E248" i="49"/>
  <c r="D248" i="49"/>
  <c r="C248" i="49"/>
  <c r="A248" i="49"/>
  <c r="G247" i="49"/>
  <c r="H247" i="49" s="1"/>
  <c r="E247" i="49"/>
  <c r="D247" i="49"/>
  <c r="C247" i="49"/>
  <c r="A247" i="49"/>
  <c r="G246" i="49"/>
  <c r="H246" i="49" s="1"/>
  <c r="E246" i="49"/>
  <c r="D246" i="49"/>
  <c r="C246" i="49"/>
  <c r="A246" i="49"/>
  <c r="G245" i="49"/>
  <c r="H245" i="49" s="1"/>
  <c r="E245" i="49"/>
  <c r="D245" i="49"/>
  <c r="C245" i="49"/>
  <c r="A245" i="49"/>
  <c r="G244" i="49"/>
  <c r="H244" i="49" s="1"/>
  <c r="E244" i="49"/>
  <c r="D244" i="49"/>
  <c r="C244" i="49"/>
  <c r="A244" i="49"/>
  <c r="G243" i="49"/>
  <c r="H243" i="49" s="1"/>
  <c r="E243" i="49"/>
  <c r="D243" i="49"/>
  <c r="C243" i="49"/>
  <c r="A243" i="49"/>
  <c r="G242" i="49"/>
  <c r="H242" i="49" s="1"/>
  <c r="E242" i="49"/>
  <c r="D242" i="49"/>
  <c r="C242" i="49"/>
  <c r="A242" i="49"/>
  <c r="G241" i="49"/>
  <c r="H241" i="49" s="1"/>
  <c r="E241" i="49"/>
  <c r="D241" i="49"/>
  <c r="C241" i="49"/>
  <c r="A241" i="49"/>
  <c r="G240" i="49"/>
  <c r="H240" i="49" s="1"/>
  <c r="E240" i="49"/>
  <c r="D240" i="49"/>
  <c r="C240" i="49"/>
  <c r="A240" i="49"/>
  <c r="G239" i="49"/>
  <c r="H239" i="49" s="1"/>
  <c r="E239" i="49"/>
  <c r="D239" i="49"/>
  <c r="C239" i="49"/>
  <c r="A239" i="49"/>
  <c r="G238" i="49"/>
  <c r="H238" i="49" s="1"/>
  <c r="E238" i="49"/>
  <c r="D238" i="49"/>
  <c r="C238" i="49"/>
  <c r="A238" i="49"/>
  <c r="G237" i="49"/>
  <c r="H237" i="49" s="1"/>
  <c r="E237" i="49"/>
  <c r="D237" i="49"/>
  <c r="C237" i="49"/>
  <c r="A237" i="49"/>
  <c r="G236" i="49"/>
  <c r="H236" i="49" s="1"/>
  <c r="E236" i="49"/>
  <c r="D236" i="49"/>
  <c r="C236" i="49"/>
  <c r="A236" i="49"/>
  <c r="G235" i="49"/>
  <c r="H235" i="49" s="1"/>
  <c r="E235" i="49"/>
  <c r="D235" i="49"/>
  <c r="C235" i="49"/>
  <c r="A235" i="49"/>
  <c r="G233" i="49"/>
  <c r="H233" i="49" s="1"/>
  <c r="E233" i="49"/>
  <c r="D233" i="49"/>
  <c r="C233" i="49"/>
  <c r="A233" i="49"/>
  <c r="G232" i="49"/>
  <c r="H232" i="49" s="1"/>
  <c r="E232" i="49"/>
  <c r="D232" i="49"/>
  <c r="C232" i="49"/>
  <c r="A232" i="49"/>
  <c r="D231" i="49"/>
  <c r="C231" i="49"/>
  <c r="A230" i="49"/>
  <c r="A225" i="49"/>
  <c r="A224" i="49"/>
  <c r="A223" i="49"/>
  <c r="A222" i="49"/>
  <c r="A221" i="49"/>
  <c r="E220" i="49"/>
  <c r="D220" i="49"/>
  <c r="A220" i="49"/>
  <c r="G219" i="49"/>
  <c r="H219" i="49" s="1"/>
  <c r="E219" i="49"/>
  <c r="D219" i="49"/>
  <c r="A219" i="49"/>
  <c r="G218" i="49"/>
  <c r="H218" i="49" s="1"/>
  <c r="E218" i="49"/>
  <c r="D218" i="49"/>
  <c r="A218" i="49"/>
  <c r="G217" i="49"/>
  <c r="H217" i="49" s="1"/>
  <c r="E217" i="49"/>
  <c r="D217" i="49"/>
  <c r="A217" i="49"/>
  <c r="G216" i="49"/>
  <c r="H216" i="49" s="1"/>
  <c r="E216" i="49"/>
  <c r="D216" i="49"/>
  <c r="C216" i="49"/>
  <c r="A216" i="49"/>
  <c r="D215" i="49"/>
  <c r="C215" i="49"/>
  <c r="D214" i="49"/>
  <c r="C214" i="49"/>
  <c r="G212" i="49"/>
  <c r="H212" i="49" s="1"/>
  <c r="E212" i="49"/>
  <c r="D212" i="49"/>
  <c r="C212" i="49"/>
  <c r="A212" i="49"/>
  <c r="G210" i="49"/>
  <c r="H210" i="49" s="1"/>
  <c r="E210" i="49"/>
  <c r="D210" i="49"/>
  <c r="C210" i="49"/>
  <c r="A210" i="49"/>
  <c r="G209" i="49"/>
  <c r="H209" i="49" s="1"/>
  <c r="E209" i="49"/>
  <c r="D209" i="49"/>
  <c r="C209" i="49"/>
  <c r="A209" i="49"/>
  <c r="G208" i="49"/>
  <c r="H208" i="49" s="1"/>
  <c r="E208" i="49"/>
  <c r="D208" i="49"/>
  <c r="C208" i="49"/>
  <c r="A208" i="49"/>
  <c r="G207" i="49"/>
  <c r="H207" i="49" s="1"/>
  <c r="E207" i="49"/>
  <c r="D207" i="49"/>
  <c r="C207" i="49"/>
  <c r="A207" i="49"/>
  <c r="G206" i="49"/>
  <c r="H206" i="49" s="1"/>
  <c r="E206" i="49"/>
  <c r="D206" i="49"/>
  <c r="C206" i="49"/>
  <c r="A206" i="49"/>
  <c r="G205" i="49"/>
  <c r="H205" i="49" s="1"/>
  <c r="E205" i="49"/>
  <c r="D205" i="49"/>
  <c r="C205" i="49"/>
  <c r="A205" i="49"/>
  <c r="G204" i="49"/>
  <c r="H204" i="49" s="1"/>
  <c r="E204" i="49"/>
  <c r="D204" i="49"/>
  <c r="C204" i="49"/>
  <c r="A204" i="49"/>
  <c r="G203" i="49"/>
  <c r="H203" i="49" s="1"/>
  <c r="E203" i="49"/>
  <c r="D203" i="49"/>
  <c r="C203" i="49"/>
  <c r="A203" i="49"/>
  <c r="G202" i="49"/>
  <c r="H202" i="49" s="1"/>
  <c r="E202" i="49"/>
  <c r="D202" i="49"/>
  <c r="C202" i="49"/>
  <c r="A202" i="49"/>
  <c r="G201" i="49"/>
  <c r="H201" i="49" s="1"/>
  <c r="E201" i="49"/>
  <c r="D201" i="49"/>
  <c r="C201" i="49"/>
  <c r="A201" i="49"/>
  <c r="G200" i="49"/>
  <c r="H200" i="49" s="1"/>
  <c r="E200" i="49"/>
  <c r="D200" i="49"/>
  <c r="C200" i="49"/>
  <c r="A200" i="49"/>
  <c r="G199" i="49"/>
  <c r="H199" i="49" s="1"/>
  <c r="E199" i="49"/>
  <c r="D199" i="49"/>
  <c r="C199" i="49"/>
  <c r="A199" i="49"/>
  <c r="G198" i="49"/>
  <c r="H198" i="49" s="1"/>
  <c r="E198" i="49"/>
  <c r="D198" i="49"/>
  <c r="C198" i="49"/>
  <c r="A198" i="49"/>
  <c r="G197" i="49"/>
  <c r="H197" i="49" s="1"/>
  <c r="E197" i="49"/>
  <c r="D197" i="49"/>
  <c r="C197" i="49"/>
  <c r="A197" i="49"/>
  <c r="G196" i="49"/>
  <c r="H196" i="49" s="1"/>
  <c r="E196" i="49"/>
  <c r="D196" i="49"/>
  <c r="C196" i="49"/>
  <c r="A196" i="49"/>
  <c r="G195" i="49"/>
  <c r="H195" i="49" s="1"/>
  <c r="E195" i="49"/>
  <c r="D195" i="49"/>
  <c r="C195" i="49"/>
  <c r="A195" i="49"/>
  <c r="G194" i="49"/>
  <c r="H194" i="49" s="1"/>
  <c r="E194" i="49"/>
  <c r="D194" i="49"/>
  <c r="C194" i="49"/>
  <c r="A194" i="49"/>
  <c r="G193" i="49"/>
  <c r="H193" i="49" s="1"/>
  <c r="E193" i="49"/>
  <c r="D193" i="49"/>
  <c r="C193" i="49"/>
  <c r="A193" i="49"/>
  <c r="G192" i="49"/>
  <c r="H192" i="49" s="1"/>
  <c r="E192" i="49"/>
  <c r="D192" i="49"/>
  <c r="C192" i="49"/>
  <c r="A192" i="49"/>
  <c r="G191" i="49"/>
  <c r="H191" i="49" s="1"/>
  <c r="E191" i="49"/>
  <c r="D191" i="49"/>
  <c r="C191" i="49"/>
  <c r="A191" i="49"/>
  <c r="G190" i="49"/>
  <c r="H190" i="49" s="1"/>
  <c r="E190" i="49"/>
  <c r="D190" i="49"/>
  <c r="C190" i="49"/>
  <c r="A190" i="49"/>
  <c r="G189" i="49"/>
  <c r="H189" i="49" s="1"/>
  <c r="E189" i="49"/>
  <c r="D189" i="49"/>
  <c r="C189" i="49"/>
  <c r="A189" i="49"/>
  <c r="G188" i="49"/>
  <c r="H188" i="49" s="1"/>
  <c r="E188" i="49"/>
  <c r="D188" i="49"/>
  <c r="C188" i="49"/>
  <c r="A188" i="49"/>
  <c r="G187" i="49"/>
  <c r="H187" i="49" s="1"/>
  <c r="E187" i="49"/>
  <c r="D187" i="49"/>
  <c r="C187" i="49"/>
  <c r="A187" i="49"/>
  <c r="G186" i="49"/>
  <c r="H186" i="49" s="1"/>
  <c r="E186" i="49"/>
  <c r="D186" i="49"/>
  <c r="C186" i="49"/>
  <c r="A186" i="49"/>
  <c r="G185" i="49"/>
  <c r="H185" i="49" s="1"/>
  <c r="E185" i="49"/>
  <c r="D185" i="49"/>
  <c r="C185" i="49"/>
  <c r="A185" i="49"/>
  <c r="G184" i="49"/>
  <c r="H184" i="49" s="1"/>
  <c r="E184" i="49"/>
  <c r="D184" i="49"/>
  <c r="C184" i="49"/>
  <c r="A184" i="49"/>
  <c r="G183" i="49"/>
  <c r="H183" i="49" s="1"/>
  <c r="E183" i="49"/>
  <c r="D183" i="49"/>
  <c r="C183" i="49"/>
  <c r="A183" i="49"/>
  <c r="D182" i="49"/>
  <c r="C182" i="49"/>
  <c r="A182" i="49"/>
  <c r="G181" i="49"/>
  <c r="H181" i="49" s="1"/>
  <c r="E181" i="49"/>
  <c r="D181" i="49"/>
  <c r="C181" i="49"/>
  <c r="A181" i="49"/>
  <c r="G180" i="49"/>
  <c r="H180" i="49" s="1"/>
  <c r="E180" i="49"/>
  <c r="D180" i="49"/>
  <c r="C180" i="49"/>
  <c r="A180" i="49"/>
  <c r="G179" i="49"/>
  <c r="H179" i="49" s="1"/>
  <c r="E179" i="49"/>
  <c r="D179" i="49"/>
  <c r="C179" i="49"/>
  <c r="A179" i="49"/>
  <c r="G178" i="49"/>
  <c r="H178" i="49" s="1"/>
  <c r="E178" i="49"/>
  <c r="D178" i="49"/>
  <c r="C178" i="49"/>
  <c r="A178" i="49"/>
  <c r="G177" i="49"/>
  <c r="H177" i="49" s="1"/>
  <c r="E177" i="49"/>
  <c r="D177" i="49"/>
  <c r="C177" i="49"/>
  <c r="A177" i="49"/>
  <c r="G176" i="49"/>
  <c r="H176" i="49" s="1"/>
  <c r="E176" i="49"/>
  <c r="D176" i="49"/>
  <c r="C176" i="49"/>
  <c r="A176" i="49"/>
  <c r="G175" i="49"/>
  <c r="H175" i="49" s="1"/>
  <c r="E175" i="49"/>
  <c r="D175" i="49"/>
  <c r="C175" i="49"/>
  <c r="A175" i="49"/>
  <c r="G174" i="49"/>
  <c r="H174" i="49" s="1"/>
  <c r="E174" i="49"/>
  <c r="D174" i="49"/>
  <c r="C174" i="49"/>
  <c r="A174" i="49"/>
  <c r="G173" i="49"/>
  <c r="H173" i="49" s="1"/>
  <c r="E173" i="49"/>
  <c r="D173" i="49"/>
  <c r="C173" i="49"/>
  <c r="A173" i="49"/>
  <c r="G172" i="49"/>
  <c r="H172" i="49" s="1"/>
  <c r="E172" i="49"/>
  <c r="D172" i="49"/>
  <c r="C172" i="49"/>
  <c r="A172" i="49"/>
  <c r="G171" i="49"/>
  <c r="H171" i="49" s="1"/>
  <c r="E171" i="49"/>
  <c r="D171" i="49"/>
  <c r="C171" i="49"/>
  <c r="A171" i="49"/>
  <c r="G170" i="49"/>
  <c r="H170" i="49" s="1"/>
  <c r="E170" i="49"/>
  <c r="D170" i="49"/>
  <c r="C170" i="49"/>
  <c r="A170" i="49"/>
  <c r="G169" i="49"/>
  <c r="H169" i="49" s="1"/>
  <c r="E169" i="49"/>
  <c r="D169" i="49"/>
  <c r="C169" i="49"/>
  <c r="A169" i="49"/>
  <c r="G168" i="49"/>
  <c r="H168" i="49" s="1"/>
  <c r="E168" i="49"/>
  <c r="D168" i="49"/>
  <c r="C168" i="49"/>
  <c r="A168" i="49"/>
  <c r="G167" i="49"/>
  <c r="H167" i="49" s="1"/>
  <c r="E167" i="49"/>
  <c r="D167" i="49"/>
  <c r="C167" i="49"/>
  <c r="A167" i="49"/>
  <c r="G166" i="49"/>
  <c r="H166" i="49" s="1"/>
  <c r="E166" i="49"/>
  <c r="D166" i="49"/>
  <c r="C166" i="49"/>
  <c r="A166" i="49"/>
  <c r="G165" i="49"/>
  <c r="H165" i="49" s="1"/>
  <c r="E165" i="49"/>
  <c r="D165" i="49"/>
  <c r="C165" i="49"/>
  <c r="A165" i="49"/>
  <c r="G164" i="49"/>
  <c r="H164" i="49" s="1"/>
  <c r="E164" i="49"/>
  <c r="D164" i="49"/>
  <c r="C164" i="49"/>
  <c r="A164" i="49"/>
  <c r="G163" i="49"/>
  <c r="H163" i="49" s="1"/>
  <c r="E163" i="49"/>
  <c r="D163" i="49"/>
  <c r="C163" i="49"/>
  <c r="A163" i="49"/>
  <c r="G162" i="49"/>
  <c r="H162" i="49" s="1"/>
  <c r="E162" i="49"/>
  <c r="D162" i="49"/>
  <c r="C162" i="49"/>
  <c r="A162" i="49"/>
  <c r="G161" i="49"/>
  <c r="H161" i="49" s="1"/>
  <c r="E161" i="49"/>
  <c r="D161" i="49"/>
  <c r="C161" i="49"/>
  <c r="A161" i="49"/>
  <c r="G160" i="49"/>
  <c r="H160" i="49" s="1"/>
  <c r="E160" i="49"/>
  <c r="D160" i="49"/>
  <c r="C160" i="49"/>
  <c r="A160" i="49"/>
  <c r="G159" i="49"/>
  <c r="H159" i="49" s="1"/>
  <c r="E159" i="49"/>
  <c r="D159" i="49"/>
  <c r="C159" i="49"/>
  <c r="A159" i="49"/>
  <c r="D158" i="49"/>
  <c r="C158" i="49"/>
  <c r="A158" i="49"/>
  <c r="D157" i="49"/>
  <c r="C157" i="49"/>
  <c r="G156" i="49"/>
  <c r="H156" i="49" s="1"/>
  <c r="E156" i="49"/>
  <c r="D156" i="49"/>
  <c r="C156" i="49"/>
  <c r="A156" i="49"/>
  <c r="G155" i="49"/>
  <c r="H155" i="49" s="1"/>
  <c r="E155" i="49"/>
  <c r="D155" i="49"/>
  <c r="C155" i="49"/>
  <c r="A155" i="49"/>
  <c r="G154" i="49"/>
  <c r="H154" i="49" s="1"/>
  <c r="E154" i="49"/>
  <c r="D154" i="49"/>
  <c r="C154" i="49"/>
  <c r="A154" i="49"/>
  <c r="G153" i="49"/>
  <c r="H153" i="49" s="1"/>
  <c r="E153" i="49"/>
  <c r="D153" i="49"/>
  <c r="C153" i="49"/>
  <c r="A153" i="49"/>
  <c r="G152" i="49"/>
  <c r="H152" i="49" s="1"/>
  <c r="E152" i="49"/>
  <c r="D152" i="49"/>
  <c r="C152" i="49"/>
  <c r="A152" i="49"/>
  <c r="G151" i="49"/>
  <c r="H151" i="49" s="1"/>
  <c r="E151" i="49"/>
  <c r="D151" i="49"/>
  <c r="C151" i="49"/>
  <c r="A151" i="49"/>
  <c r="G150" i="49"/>
  <c r="H150" i="49" s="1"/>
  <c r="E150" i="49"/>
  <c r="D150" i="49"/>
  <c r="C150" i="49"/>
  <c r="A150" i="49"/>
  <c r="G149" i="49"/>
  <c r="H149" i="49" s="1"/>
  <c r="E149" i="49"/>
  <c r="D149" i="49"/>
  <c r="C149" i="49"/>
  <c r="A149" i="49"/>
  <c r="G148" i="49"/>
  <c r="H148" i="49" s="1"/>
  <c r="E148" i="49"/>
  <c r="D148" i="49"/>
  <c r="C148" i="49"/>
  <c r="A148" i="49"/>
  <c r="G147" i="49"/>
  <c r="H147" i="49" s="1"/>
  <c r="E147" i="49"/>
  <c r="D147" i="49"/>
  <c r="C147" i="49"/>
  <c r="A147" i="49"/>
  <c r="G146" i="49"/>
  <c r="H146" i="49" s="1"/>
  <c r="E146" i="49"/>
  <c r="D146" i="49"/>
  <c r="C146" i="49"/>
  <c r="A146" i="49"/>
  <c r="G145" i="49"/>
  <c r="H145" i="49" s="1"/>
  <c r="E145" i="49"/>
  <c r="D145" i="49"/>
  <c r="C145" i="49"/>
  <c r="A145" i="49"/>
  <c r="G144" i="49"/>
  <c r="H144" i="49" s="1"/>
  <c r="E144" i="49"/>
  <c r="D144" i="49"/>
  <c r="C144" i="49"/>
  <c r="A144" i="49"/>
  <c r="G143" i="49"/>
  <c r="H143" i="49" s="1"/>
  <c r="E143" i="49"/>
  <c r="D143" i="49"/>
  <c r="C143" i="49"/>
  <c r="A143" i="49"/>
  <c r="G142" i="49"/>
  <c r="H142" i="49" s="1"/>
  <c r="E142" i="49"/>
  <c r="D142" i="49"/>
  <c r="C142" i="49"/>
  <c r="A142" i="49"/>
  <c r="G141" i="49"/>
  <c r="H141" i="49" s="1"/>
  <c r="E141" i="49"/>
  <c r="D141" i="49"/>
  <c r="C141" i="49"/>
  <c r="A141" i="49"/>
  <c r="G140" i="49"/>
  <c r="H140" i="49" s="1"/>
  <c r="E140" i="49"/>
  <c r="D140" i="49"/>
  <c r="C140" i="49"/>
  <c r="A140" i="49"/>
  <c r="G139" i="49"/>
  <c r="H139" i="49" s="1"/>
  <c r="E139" i="49"/>
  <c r="D139" i="49"/>
  <c r="C139" i="49"/>
  <c r="A139" i="49"/>
  <c r="G138" i="49"/>
  <c r="H138" i="49" s="1"/>
  <c r="E138" i="49"/>
  <c r="D138" i="49"/>
  <c r="C138" i="49"/>
  <c r="A138" i="49"/>
  <c r="G137" i="49"/>
  <c r="H137" i="49" s="1"/>
  <c r="E137" i="49"/>
  <c r="D137" i="49"/>
  <c r="C137" i="49"/>
  <c r="A137" i="49"/>
  <c r="G136" i="49"/>
  <c r="H136" i="49" s="1"/>
  <c r="E136" i="49"/>
  <c r="D136" i="49"/>
  <c r="C136" i="49"/>
  <c r="A136" i="49"/>
  <c r="G135" i="49"/>
  <c r="H135" i="49" s="1"/>
  <c r="E135" i="49"/>
  <c r="D135" i="49"/>
  <c r="C135" i="49"/>
  <c r="A135" i="49"/>
  <c r="G134" i="49"/>
  <c r="H134" i="49" s="1"/>
  <c r="E134" i="49"/>
  <c r="D134" i="49"/>
  <c r="C134" i="49"/>
  <c r="A134" i="49"/>
  <c r="D133" i="49"/>
  <c r="C133" i="49"/>
  <c r="A133" i="49"/>
  <c r="G132" i="49"/>
  <c r="H132" i="49" s="1"/>
  <c r="E132" i="49"/>
  <c r="D132" i="49"/>
  <c r="C132" i="49"/>
  <c r="A132" i="49"/>
  <c r="G131" i="49"/>
  <c r="H131" i="49" s="1"/>
  <c r="E131" i="49"/>
  <c r="D131" i="49"/>
  <c r="C131" i="49"/>
  <c r="A131" i="49"/>
  <c r="G130" i="49"/>
  <c r="H130" i="49" s="1"/>
  <c r="E130" i="49"/>
  <c r="D130" i="49"/>
  <c r="C130" i="49"/>
  <c r="A130" i="49"/>
  <c r="G129" i="49"/>
  <c r="H129" i="49" s="1"/>
  <c r="E129" i="49"/>
  <c r="D129" i="49"/>
  <c r="C129" i="49"/>
  <c r="A129" i="49"/>
  <c r="G128" i="49"/>
  <c r="H128" i="49" s="1"/>
  <c r="E128" i="49"/>
  <c r="D128" i="49"/>
  <c r="C128" i="49"/>
  <c r="A128" i="49"/>
  <c r="G127" i="49"/>
  <c r="H127" i="49" s="1"/>
  <c r="E127" i="49"/>
  <c r="D127" i="49"/>
  <c r="C127" i="49"/>
  <c r="A127" i="49"/>
  <c r="G126" i="49"/>
  <c r="H126" i="49" s="1"/>
  <c r="E126" i="49"/>
  <c r="D126" i="49"/>
  <c r="C126" i="49"/>
  <c r="A126" i="49"/>
  <c r="G125" i="49"/>
  <c r="H125" i="49" s="1"/>
  <c r="E125" i="49"/>
  <c r="D125" i="49"/>
  <c r="C125" i="49"/>
  <c r="A125" i="49"/>
  <c r="G124" i="49"/>
  <c r="H124" i="49" s="1"/>
  <c r="E124" i="49"/>
  <c r="D124" i="49"/>
  <c r="C124" i="49"/>
  <c r="A124" i="49"/>
  <c r="G123" i="49"/>
  <c r="H123" i="49" s="1"/>
  <c r="E123" i="49"/>
  <c r="D123" i="49"/>
  <c r="C123" i="49"/>
  <c r="A123" i="49"/>
  <c r="G122" i="49"/>
  <c r="H122" i="49" s="1"/>
  <c r="E122" i="49"/>
  <c r="D122" i="49"/>
  <c r="C122" i="49"/>
  <c r="A122" i="49"/>
  <c r="G121" i="49"/>
  <c r="H121" i="49" s="1"/>
  <c r="E121" i="49"/>
  <c r="D121" i="49"/>
  <c r="C121" i="49"/>
  <c r="A121" i="49"/>
  <c r="G120" i="49"/>
  <c r="H120" i="49" s="1"/>
  <c r="E120" i="49"/>
  <c r="D120" i="49"/>
  <c r="C120" i="49"/>
  <c r="A120" i="49"/>
  <c r="G119" i="49"/>
  <c r="H119" i="49" s="1"/>
  <c r="E119" i="49"/>
  <c r="D119" i="49"/>
  <c r="C119" i="49"/>
  <c r="A119" i="49"/>
  <c r="G118" i="49"/>
  <c r="H118" i="49" s="1"/>
  <c r="E118" i="49"/>
  <c r="D118" i="49"/>
  <c r="C118" i="49"/>
  <c r="A118" i="49"/>
  <c r="G117" i="49"/>
  <c r="H117" i="49" s="1"/>
  <c r="E117" i="49"/>
  <c r="D117" i="49"/>
  <c r="C117" i="49"/>
  <c r="A117" i="49"/>
  <c r="G116" i="49"/>
  <c r="H116" i="49" s="1"/>
  <c r="E116" i="49"/>
  <c r="D116" i="49"/>
  <c r="C116" i="49"/>
  <c r="A116" i="49"/>
  <c r="G115" i="49"/>
  <c r="H115" i="49" s="1"/>
  <c r="E115" i="49"/>
  <c r="D115" i="49"/>
  <c r="C115" i="49"/>
  <c r="A115" i="49"/>
  <c r="G114" i="49"/>
  <c r="H114" i="49" s="1"/>
  <c r="E114" i="49"/>
  <c r="D114" i="49"/>
  <c r="C114" i="49"/>
  <c r="A114" i="49"/>
  <c r="G113" i="49"/>
  <c r="H113" i="49" s="1"/>
  <c r="E113" i="49"/>
  <c r="D113" i="49"/>
  <c r="C113" i="49"/>
  <c r="A113" i="49"/>
  <c r="G112" i="49"/>
  <c r="H112" i="49" s="1"/>
  <c r="E112" i="49"/>
  <c r="D112" i="49"/>
  <c r="C112" i="49"/>
  <c r="A112" i="49"/>
  <c r="G111" i="49"/>
  <c r="H111" i="49" s="1"/>
  <c r="E111" i="49"/>
  <c r="D111" i="49"/>
  <c r="C111" i="49"/>
  <c r="A111" i="49"/>
  <c r="G110" i="49"/>
  <c r="H110" i="49" s="1"/>
  <c r="E110" i="49"/>
  <c r="D110" i="49"/>
  <c r="C110" i="49"/>
  <c r="A110" i="49"/>
  <c r="D109" i="49"/>
  <c r="C109" i="49"/>
  <c r="A109" i="49"/>
  <c r="G108" i="49"/>
  <c r="H108" i="49" s="1"/>
  <c r="E108" i="49"/>
  <c r="D108" i="49"/>
  <c r="C108" i="49"/>
  <c r="A108" i="49"/>
  <c r="G107" i="49"/>
  <c r="H107" i="49" s="1"/>
  <c r="E107" i="49"/>
  <c r="D107" i="49"/>
  <c r="C107" i="49"/>
  <c r="A107" i="49"/>
  <c r="G106" i="49"/>
  <c r="H106" i="49" s="1"/>
  <c r="E106" i="49"/>
  <c r="D106" i="49"/>
  <c r="C106" i="49"/>
  <c r="A106" i="49"/>
  <c r="G105" i="49"/>
  <c r="H105" i="49" s="1"/>
  <c r="E105" i="49"/>
  <c r="D105" i="49"/>
  <c r="C105" i="49"/>
  <c r="A105" i="49"/>
  <c r="G104" i="49"/>
  <c r="H104" i="49" s="1"/>
  <c r="E104" i="49"/>
  <c r="D104" i="49"/>
  <c r="C104" i="49"/>
  <c r="A104" i="49"/>
  <c r="G103" i="49"/>
  <c r="H103" i="49" s="1"/>
  <c r="E103" i="49"/>
  <c r="D103" i="49"/>
  <c r="C103" i="49"/>
  <c r="A103" i="49"/>
  <c r="G102" i="49"/>
  <c r="H102" i="49" s="1"/>
  <c r="E102" i="49"/>
  <c r="D102" i="49"/>
  <c r="C102" i="49"/>
  <c r="A102" i="49"/>
  <c r="G101" i="49"/>
  <c r="H101" i="49" s="1"/>
  <c r="E101" i="49"/>
  <c r="D101" i="49"/>
  <c r="C101" i="49"/>
  <c r="A101" i="49"/>
  <c r="G100" i="49"/>
  <c r="H100" i="49" s="1"/>
  <c r="E100" i="49"/>
  <c r="D100" i="49"/>
  <c r="C100" i="49"/>
  <c r="A100" i="49"/>
  <c r="G99" i="49"/>
  <c r="H99" i="49" s="1"/>
  <c r="E99" i="49"/>
  <c r="D99" i="49"/>
  <c r="C99" i="49"/>
  <c r="A99" i="49"/>
  <c r="G98" i="49"/>
  <c r="H98" i="49" s="1"/>
  <c r="E98" i="49"/>
  <c r="D98" i="49"/>
  <c r="C98" i="49"/>
  <c r="A98" i="49"/>
  <c r="G97" i="49"/>
  <c r="H97" i="49" s="1"/>
  <c r="E97" i="49"/>
  <c r="D97" i="49"/>
  <c r="C97" i="49"/>
  <c r="A97" i="49"/>
  <c r="G96" i="49"/>
  <c r="H96" i="49" s="1"/>
  <c r="E96" i="49"/>
  <c r="D96" i="49"/>
  <c r="C96" i="49"/>
  <c r="A96" i="49"/>
  <c r="G95" i="49"/>
  <c r="H95" i="49" s="1"/>
  <c r="E95" i="49"/>
  <c r="D95" i="49"/>
  <c r="C95" i="49"/>
  <c r="A95" i="49"/>
  <c r="G94" i="49"/>
  <c r="H94" i="49" s="1"/>
  <c r="E94" i="49"/>
  <c r="D94" i="49"/>
  <c r="C94" i="49"/>
  <c r="A94" i="49"/>
  <c r="G93" i="49"/>
  <c r="H93" i="49" s="1"/>
  <c r="E93" i="49"/>
  <c r="D93" i="49"/>
  <c r="C93" i="49"/>
  <c r="A93" i="49"/>
  <c r="G92" i="49"/>
  <c r="H92" i="49" s="1"/>
  <c r="E92" i="49"/>
  <c r="D92" i="49"/>
  <c r="C92" i="49"/>
  <c r="A92" i="49"/>
  <c r="G91" i="49"/>
  <c r="H91" i="49" s="1"/>
  <c r="E91" i="49"/>
  <c r="D91" i="49"/>
  <c r="C91" i="49"/>
  <c r="A91" i="49"/>
  <c r="G90" i="49"/>
  <c r="H90" i="49" s="1"/>
  <c r="E90" i="49"/>
  <c r="D90" i="49"/>
  <c r="C90" i="49"/>
  <c r="A90" i="49"/>
  <c r="G89" i="49"/>
  <c r="H89" i="49" s="1"/>
  <c r="E89" i="49"/>
  <c r="D89" i="49"/>
  <c r="C89" i="49"/>
  <c r="A89" i="49"/>
  <c r="G88" i="49"/>
  <c r="H88" i="49" s="1"/>
  <c r="E88" i="49"/>
  <c r="D88" i="49"/>
  <c r="C88" i="49"/>
  <c r="A88" i="49"/>
  <c r="G87" i="49"/>
  <c r="H87" i="49" s="1"/>
  <c r="E87" i="49"/>
  <c r="D87" i="49"/>
  <c r="C87" i="49"/>
  <c r="A87" i="49"/>
  <c r="G86" i="49"/>
  <c r="H86" i="49" s="1"/>
  <c r="E86" i="49"/>
  <c r="D86" i="49"/>
  <c r="C86" i="49"/>
  <c r="A86" i="49"/>
  <c r="G85" i="49"/>
  <c r="H85" i="49" s="1"/>
  <c r="E85" i="49"/>
  <c r="D85" i="49"/>
  <c r="C85" i="49"/>
  <c r="A85" i="49"/>
  <c r="G84" i="49"/>
  <c r="H84" i="49" s="1"/>
  <c r="E84" i="49"/>
  <c r="D84" i="49"/>
  <c r="C84" i="49"/>
  <c r="A84" i="49"/>
  <c r="G83" i="49"/>
  <c r="H83" i="49" s="1"/>
  <c r="E83" i="49"/>
  <c r="D83" i="49"/>
  <c r="C83" i="49"/>
  <c r="A83" i="49"/>
  <c r="D82" i="49"/>
  <c r="C82" i="49"/>
  <c r="A82" i="49"/>
  <c r="G81" i="49"/>
  <c r="H81" i="49" s="1"/>
  <c r="E81" i="49"/>
  <c r="D81" i="49"/>
  <c r="C81" i="49"/>
  <c r="A81" i="49"/>
  <c r="G80" i="49"/>
  <c r="H80" i="49" s="1"/>
  <c r="E80" i="49"/>
  <c r="D80" i="49"/>
  <c r="C80" i="49"/>
  <c r="A80" i="49"/>
  <c r="G79" i="49"/>
  <c r="H79" i="49" s="1"/>
  <c r="E79" i="49"/>
  <c r="D79" i="49"/>
  <c r="C79" i="49"/>
  <c r="A79" i="49"/>
  <c r="G78" i="49"/>
  <c r="H78" i="49" s="1"/>
  <c r="E78" i="49"/>
  <c r="D78" i="49"/>
  <c r="C78" i="49"/>
  <c r="A78" i="49"/>
  <c r="G77" i="49"/>
  <c r="H77" i="49" s="1"/>
  <c r="E77" i="49"/>
  <c r="D77" i="49"/>
  <c r="C77" i="49"/>
  <c r="A77" i="49"/>
  <c r="G76" i="49"/>
  <c r="H76" i="49" s="1"/>
  <c r="E76" i="49"/>
  <c r="D76" i="49"/>
  <c r="C76" i="49"/>
  <c r="A76" i="49"/>
  <c r="G75" i="49"/>
  <c r="H75" i="49" s="1"/>
  <c r="E75" i="49"/>
  <c r="D75" i="49"/>
  <c r="C75" i="49"/>
  <c r="A75" i="49"/>
  <c r="G74" i="49"/>
  <c r="H74" i="49" s="1"/>
  <c r="E74" i="49"/>
  <c r="D74" i="49"/>
  <c r="C74" i="49"/>
  <c r="A74" i="49"/>
  <c r="G73" i="49"/>
  <c r="H73" i="49" s="1"/>
  <c r="E73" i="49"/>
  <c r="D73" i="49"/>
  <c r="C73" i="49"/>
  <c r="A73" i="49"/>
  <c r="G72" i="49"/>
  <c r="H72" i="49" s="1"/>
  <c r="E72" i="49"/>
  <c r="D72" i="49"/>
  <c r="C72" i="49"/>
  <c r="A72" i="49"/>
  <c r="G71" i="49"/>
  <c r="H71" i="49" s="1"/>
  <c r="E71" i="49"/>
  <c r="D71" i="49"/>
  <c r="C71" i="49"/>
  <c r="A71" i="49"/>
  <c r="G70" i="49"/>
  <c r="H70" i="49" s="1"/>
  <c r="E70" i="49"/>
  <c r="D70" i="49"/>
  <c r="C70" i="49"/>
  <c r="A70" i="49"/>
  <c r="G69" i="49"/>
  <c r="H69" i="49" s="1"/>
  <c r="E69" i="49"/>
  <c r="D69" i="49"/>
  <c r="C69" i="49"/>
  <c r="A69" i="49"/>
  <c r="G68" i="49"/>
  <c r="H68" i="49" s="1"/>
  <c r="E68" i="49"/>
  <c r="D68" i="49"/>
  <c r="C68" i="49"/>
  <c r="A68" i="49"/>
  <c r="G67" i="49"/>
  <c r="H67" i="49" s="1"/>
  <c r="E67" i="49"/>
  <c r="D67" i="49"/>
  <c r="C67" i="49"/>
  <c r="A67" i="49"/>
  <c r="G66" i="49"/>
  <c r="H66" i="49" s="1"/>
  <c r="E66" i="49"/>
  <c r="D66" i="49"/>
  <c r="C66" i="49"/>
  <c r="A66" i="49"/>
  <c r="G65" i="49"/>
  <c r="H65" i="49" s="1"/>
  <c r="E65" i="49"/>
  <c r="D65" i="49"/>
  <c r="C65" i="49"/>
  <c r="A65" i="49"/>
  <c r="G64" i="49"/>
  <c r="H64" i="49" s="1"/>
  <c r="E64" i="49"/>
  <c r="D64" i="49"/>
  <c r="C64" i="49"/>
  <c r="A64" i="49"/>
  <c r="G63" i="49"/>
  <c r="H63" i="49" s="1"/>
  <c r="E63" i="49"/>
  <c r="D63" i="49"/>
  <c r="C63" i="49"/>
  <c r="A63" i="49"/>
  <c r="G62" i="49"/>
  <c r="H62" i="49" s="1"/>
  <c r="E62" i="49"/>
  <c r="D62" i="49"/>
  <c r="C62" i="49"/>
  <c r="A62" i="49"/>
  <c r="G61" i="49"/>
  <c r="H61" i="49" s="1"/>
  <c r="E61" i="49"/>
  <c r="D61" i="49"/>
  <c r="C61" i="49"/>
  <c r="A61" i="49"/>
  <c r="G60" i="49"/>
  <c r="H60" i="49" s="1"/>
  <c r="E60" i="49"/>
  <c r="D60" i="49"/>
  <c r="C60" i="49"/>
  <c r="A60" i="49"/>
  <c r="G59" i="49"/>
  <c r="H59" i="49" s="1"/>
  <c r="E59" i="49"/>
  <c r="D59" i="49"/>
  <c r="C59" i="49"/>
  <c r="A59" i="49"/>
  <c r="D58" i="49"/>
  <c r="C58" i="49"/>
  <c r="A58" i="49"/>
  <c r="G57" i="49"/>
  <c r="H57" i="49" s="1"/>
  <c r="E57" i="49"/>
  <c r="D57" i="49"/>
  <c r="C57" i="49"/>
  <c r="A57" i="49"/>
  <c r="G56" i="49"/>
  <c r="H56" i="49" s="1"/>
  <c r="E56" i="49"/>
  <c r="D56" i="49"/>
  <c r="C56" i="49"/>
  <c r="A56" i="49"/>
  <c r="G55" i="49"/>
  <c r="H55" i="49" s="1"/>
  <c r="E55" i="49"/>
  <c r="D55" i="49"/>
  <c r="C55" i="49"/>
  <c r="A55" i="49"/>
  <c r="G54" i="49"/>
  <c r="H54" i="49" s="1"/>
  <c r="E54" i="49"/>
  <c r="D54" i="49"/>
  <c r="C54" i="49"/>
  <c r="A54" i="49"/>
  <c r="G53" i="49"/>
  <c r="H53" i="49" s="1"/>
  <c r="E53" i="49"/>
  <c r="D53" i="49"/>
  <c r="C53" i="49"/>
  <c r="A53" i="49"/>
  <c r="G52" i="49"/>
  <c r="H52" i="49" s="1"/>
  <c r="E52" i="49"/>
  <c r="D52" i="49"/>
  <c r="C52" i="49"/>
  <c r="A52" i="49"/>
  <c r="G51" i="49"/>
  <c r="H51" i="49" s="1"/>
  <c r="E51" i="49"/>
  <c r="D51" i="49"/>
  <c r="C51" i="49"/>
  <c r="A51" i="49"/>
  <c r="G50" i="49"/>
  <c r="H50" i="49" s="1"/>
  <c r="E50" i="49"/>
  <c r="D50" i="49"/>
  <c r="C50" i="49"/>
  <c r="A50" i="49"/>
  <c r="G49" i="49"/>
  <c r="H49" i="49" s="1"/>
  <c r="E49" i="49"/>
  <c r="D49" i="49"/>
  <c r="C49" i="49"/>
  <c r="A49" i="49"/>
  <c r="G48" i="49"/>
  <c r="H48" i="49" s="1"/>
  <c r="E48" i="49"/>
  <c r="D48" i="49"/>
  <c r="C48" i="49"/>
  <c r="A48" i="49"/>
  <c r="G47" i="49"/>
  <c r="H47" i="49" s="1"/>
  <c r="E47" i="49"/>
  <c r="D47" i="49"/>
  <c r="C47" i="49"/>
  <c r="A47" i="49"/>
  <c r="G46" i="49"/>
  <c r="H46" i="49" s="1"/>
  <c r="E46" i="49"/>
  <c r="D46" i="49"/>
  <c r="C46" i="49"/>
  <c r="A46" i="49"/>
  <c r="G45" i="49"/>
  <c r="H45" i="49" s="1"/>
  <c r="E45" i="49"/>
  <c r="D45" i="49"/>
  <c r="C45" i="49"/>
  <c r="A45" i="49"/>
  <c r="G44" i="49"/>
  <c r="H44" i="49" s="1"/>
  <c r="E44" i="49"/>
  <c r="D44" i="49"/>
  <c r="C44" i="49"/>
  <c r="A44" i="49"/>
  <c r="G43" i="49"/>
  <c r="H43" i="49" s="1"/>
  <c r="E43" i="49"/>
  <c r="D43" i="49"/>
  <c r="C43" i="49"/>
  <c r="A43" i="49"/>
  <c r="G42" i="49"/>
  <c r="H42" i="49" s="1"/>
  <c r="E42" i="49"/>
  <c r="D42" i="49"/>
  <c r="C42" i="49"/>
  <c r="A42" i="49"/>
  <c r="G41" i="49"/>
  <c r="H41" i="49" s="1"/>
  <c r="E41" i="49"/>
  <c r="D41" i="49"/>
  <c r="C41" i="49"/>
  <c r="A41" i="49"/>
  <c r="G40" i="49"/>
  <c r="H40" i="49" s="1"/>
  <c r="E40" i="49"/>
  <c r="D40" i="49"/>
  <c r="C40" i="49"/>
  <c r="A40" i="49"/>
  <c r="G39" i="49"/>
  <c r="H39" i="49" s="1"/>
  <c r="E39" i="49"/>
  <c r="D39" i="49"/>
  <c r="C39" i="49"/>
  <c r="A39" i="49"/>
  <c r="G38" i="49"/>
  <c r="H38" i="49" s="1"/>
  <c r="E38" i="49"/>
  <c r="D38" i="49"/>
  <c r="C38" i="49"/>
  <c r="A38" i="49"/>
  <c r="G37" i="49"/>
  <c r="H37" i="49" s="1"/>
  <c r="E37" i="49"/>
  <c r="D37" i="49"/>
  <c r="C37" i="49"/>
  <c r="A37" i="49"/>
  <c r="G36" i="49"/>
  <c r="H36" i="49" s="1"/>
  <c r="E36" i="49"/>
  <c r="D36" i="49"/>
  <c r="C36" i="49"/>
  <c r="A36" i="49"/>
  <c r="G35" i="49"/>
  <c r="H35" i="49" s="1"/>
  <c r="E35" i="49"/>
  <c r="D35" i="49"/>
  <c r="C35" i="49"/>
  <c r="A35" i="49"/>
  <c r="G34" i="49"/>
  <c r="H34" i="49" s="1"/>
  <c r="E34" i="49"/>
  <c r="D34" i="49"/>
  <c r="C34" i="49"/>
  <c r="A34" i="49"/>
  <c r="G33" i="49"/>
  <c r="H33" i="49" s="1"/>
  <c r="E33" i="49"/>
  <c r="D33" i="49"/>
  <c r="C33" i="49"/>
  <c r="A33" i="49"/>
  <c r="D32" i="49"/>
  <c r="C32" i="49"/>
  <c r="A32" i="49"/>
  <c r="G31" i="49"/>
  <c r="H31" i="49" s="1"/>
  <c r="E31" i="49"/>
  <c r="D31" i="49"/>
  <c r="C31" i="49"/>
  <c r="A31" i="49"/>
  <c r="G30" i="49"/>
  <c r="H30" i="49" s="1"/>
  <c r="E30" i="49"/>
  <c r="D30" i="49"/>
  <c r="C30" i="49"/>
  <c r="A30" i="49"/>
  <c r="G29" i="49"/>
  <c r="H29" i="49" s="1"/>
  <c r="E29" i="49"/>
  <c r="D29" i="49"/>
  <c r="C29" i="49"/>
  <c r="A29" i="49"/>
  <c r="G28" i="49"/>
  <c r="H28" i="49" s="1"/>
  <c r="E28" i="49"/>
  <c r="D28" i="49"/>
  <c r="C28" i="49"/>
  <c r="A28" i="49"/>
  <c r="G27" i="49"/>
  <c r="H27" i="49" s="1"/>
  <c r="E27" i="49"/>
  <c r="D27" i="49"/>
  <c r="C27" i="49"/>
  <c r="A27" i="49"/>
  <c r="G26" i="49"/>
  <c r="H26" i="49" s="1"/>
  <c r="E26" i="49"/>
  <c r="D26" i="49"/>
  <c r="C26" i="49"/>
  <c r="A26" i="49"/>
  <c r="G25" i="49"/>
  <c r="H25" i="49" s="1"/>
  <c r="E25" i="49"/>
  <c r="D25" i="49"/>
  <c r="C25" i="49"/>
  <c r="A25" i="49"/>
  <c r="G24" i="49"/>
  <c r="H24" i="49" s="1"/>
  <c r="E24" i="49"/>
  <c r="D24" i="49"/>
  <c r="C24" i="49"/>
  <c r="A24" i="49"/>
  <c r="G23" i="49"/>
  <c r="H23" i="49" s="1"/>
  <c r="E23" i="49"/>
  <c r="D23" i="49"/>
  <c r="C23" i="49"/>
  <c r="A23" i="49"/>
  <c r="G22" i="49"/>
  <c r="H22" i="49" s="1"/>
  <c r="E22" i="49"/>
  <c r="D22" i="49"/>
  <c r="C22" i="49"/>
  <c r="A22" i="49"/>
  <c r="G21" i="49"/>
  <c r="H21" i="49" s="1"/>
  <c r="E21" i="49"/>
  <c r="D21" i="49"/>
  <c r="C21" i="49"/>
  <c r="A21" i="49"/>
  <c r="G20" i="49"/>
  <c r="H20" i="49" s="1"/>
  <c r="E20" i="49"/>
  <c r="D20" i="49"/>
  <c r="C20" i="49"/>
  <c r="A20" i="49"/>
  <c r="G19" i="49"/>
  <c r="H19" i="49" s="1"/>
  <c r="E19" i="49"/>
  <c r="D19" i="49"/>
  <c r="C19" i="49"/>
  <c r="A19" i="49"/>
  <c r="G18" i="49"/>
  <c r="H18" i="49" s="1"/>
  <c r="E18" i="49"/>
  <c r="D18" i="49"/>
  <c r="C18" i="49"/>
  <c r="A18" i="49"/>
  <c r="G17" i="49"/>
  <c r="H17" i="49" s="1"/>
  <c r="E17" i="49"/>
  <c r="D17" i="49"/>
  <c r="C17" i="49"/>
  <c r="A17" i="49"/>
  <c r="G16" i="49"/>
  <c r="H16" i="49" s="1"/>
  <c r="E16" i="49"/>
  <c r="D16" i="49"/>
  <c r="C16" i="49"/>
  <c r="A16" i="49"/>
  <c r="G15" i="49"/>
  <c r="H15" i="49" s="1"/>
  <c r="E15" i="49"/>
  <c r="D15" i="49"/>
  <c r="C15" i="49"/>
  <c r="A15" i="49"/>
  <c r="G14" i="49"/>
  <c r="H14" i="49" s="1"/>
  <c r="E14" i="49"/>
  <c r="D14" i="49"/>
  <c r="C14" i="49"/>
  <c r="A14" i="49"/>
  <c r="G13" i="49"/>
  <c r="H13" i="49" s="1"/>
  <c r="E13" i="49"/>
  <c r="D13" i="49"/>
  <c r="C13" i="49"/>
  <c r="A13" i="49"/>
  <c r="G12" i="49"/>
  <c r="H12" i="49" s="1"/>
  <c r="E12" i="49"/>
  <c r="D12" i="49"/>
  <c r="C12" i="49"/>
  <c r="A12" i="49"/>
  <c r="G11" i="49"/>
  <c r="H11" i="49" s="1"/>
  <c r="E11" i="49"/>
  <c r="D11" i="49"/>
  <c r="C11" i="49"/>
  <c r="A11" i="49"/>
  <c r="G10" i="49"/>
  <c r="H10" i="49" s="1"/>
  <c r="E10" i="49"/>
  <c r="D10" i="49"/>
  <c r="C10" i="49"/>
  <c r="A10" i="49"/>
  <c r="G9" i="49"/>
  <c r="H9" i="49" s="1"/>
  <c r="E9" i="49"/>
  <c r="D9" i="49"/>
  <c r="C9" i="49"/>
  <c r="A9" i="49"/>
  <c r="D8" i="49"/>
  <c r="C8" i="49"/>
  <c r="A8" i="49"/>
  <c r="D7" i="49"/>
  <c r="C7" i="49"/>
  <c r="D6" i="49"/>
  <c r="C6" i="49"/>
  <c r="I5" i="49"/>
  <c r="B5" i="49"/>
  <c r="A5" i="49"/>
  <c r="B4" i="48"/>
  <c r="G520" i="48"/>
  <c r="H520" i="48" s="1"/>
  <c r="H519" i="48" s="1"/>
  <c r="E520" i="48"/>
  <c r="D520" i="48"/>
  <c r="C520" i="48"/>
  <c r="A520" i="48"/>
  <c r="D519" i="48"/>
  <c r="C519" i="48"/>
  <c r="G518" i="48"/>
  <c r="H518" i="48" s="1"/>
  <c r="E518" i="48"/>
  <c r="D518" i="48"/>
  <c r="C518" i="48"/>
  <c r="A518" i="48"/>
  <c r="G517" i="48"/>
  <c r="H517" i="48" s="1"/>
  <c r="E517" i="48"/>
  <c r="D517" i="48"/>
  <c r="C517" i="48"/>
  <c r="A517" i="48"/>
  <c r="G516" i="48"/>
  <c r="H516" i="48" s="1"/>
  <c r="E516" i="48"/>
  <c r="D516" i="48"/>
  <c r="C516" i="48"/>
  <c r="A516" i="48"/>
  <c r="D515" i="48"/>
  <c r="C515" i="48"/>
  <c r="G514" i="48"/>
  <c r="H514" i="48" s="1"/>
  <c r="E514" i="48"/>
  <c r="D514" i="48"/>
  <c r="C514" i="48"/>
  <c r="A514" i="48"/>
  <c r="G513" i="48"/>
  <c r="H513" i="48" s="1"/>
  <c r="E513" i="48"/>
  <c r="D513" i="48"/>
  <c r="C513" i="48"/>
  <c r="A513" i="48"/>
  <c r="G512" i="48"/>
  <c r="H512" i="48" s="1"/>
  <c r="E512" i="48"/>
  <c r="D512" i="48"/>
  <c r="C512" i="48"/>
  <c r="A512" i="48"/>
  <c r="G511" i="48"/>
  <c r="H511" i="48" s="1"/>
  <c r="E511" i="48"/>
  <c r="D511" i="48"/>
  <c r="C511" i="48"/>
  <c r="A511" i="48"/>
  <c r="G510" i="48"/>
  <c r="H510" i="48" s="1"/>
  <c r="E510" i="48"/>
  <c r="D510" i="48"/>
  <c r="C510" i="48"/>
  <c r="A510" i="48"/>
  <c r="G509" i="48"/>
  <c r="H509" i="48" s="1"/>
  <c r="E509" i="48"/>
  <c r="D509" i="48"/>
  <c r="C509" i="48"/>
  <c r="A509" i="48"/>
  <c r="G508" i="48"/>
  <c r="H508" i="48" s="1"/>
  <c r="E508" i="48"/>
  <c r="D508" i="48"/>
  <c r="C508" i="48"/>
  <c r="A508" i="48"/>
  <c r="G507" i="48"/>
  <c r="H507" i="48" s="1"/>
  <c r="E507" i="48"/>
  <c r="D507" i="48"/>
  <c r="C507" i="48"/>
  <c r="A507" i="48"/>
  <c r="G506" i="48"/>
  <c r="H506" i="48" s="1"/>
  <c r="E506" i="48"/>
  <c r="D506" i="48"/>
  <c r="C506" i="48"/>
  <c r="A506" i="48"/>
  <c r="G505" i="48"/>
  <c r="H505" i="48" s="1"/>
  <c r="E505" i="48"/>
  <c r="D505" i="48"/>
  <c r="C505" i="48"/>
  <c r="A505" i="48"/>
  <c r="G504" i="48"/>
  <c r="H504" i="48" s="1"/>
  <c r="E504" i="48"/>
  <c r="D504" i="48"/>
  <c r="C504" i="48"/>
  <c r="A504" i="48"/>
  <c r="G503" i="48"/>
  <c r="H503" i="48" s="1"/>
  <c r="E503" i="48"/>
  <c r="D503" i="48"/>
  <c r="C503" i="48"/>
  <c r="A503" i="48"/>
  <c r="G502" i="48"/>
  <c r="H502" i="48" s="1"/>
  <c r="E502" i="48"/>
  <c r="D502" i="48"/>
  <c r="C502" i="48"/>
  <c r="A502" i="48"/>
  <c r="G501" i="48"/>
  <c r="H501" i="48" s="1"/>
  <c r="E501" i="48"/>
  <c r="D501" i="48"/>
  <c r="C501" i="48"/>
  <c r="A501" i="48"/>
  <c r="G500" i="48"/>
  <c r="H500" i="48" s="1"/>
  <c r="E500" i="48"/>
  <c r="D500" i="48"/>
  <c r="C500" i="48"/>
  <c r="A500" i="48"/>
  <c r="G499" i="48"/>
  <c r="H499" i="48" s="1"/>
  <c r="E499" i="48"/>
  <c r="D499" i="48"/>
  <c r="C499" i="48"/>
  <c r="A499" i="48"/>
  <c r="G498" i="48"/>
  <c r="H498" i="48" s="1"/>
  <c r="E498" i="48"/>
  <c r="D498" i="48"/>
  <c r="C498" i="48"/>
  <c r="A498" i="48"/>
  <c r="G497" i="48"/>
  <c r="H497" i="48" s="1"/>
  <c r="E497" i="48"/>
  <c r="D497" i="48"/>
  <c r="C497" i="48"/>
  <c r="A497" i="48"/>
  <c r="G496" i="48"/>
  <c r="H496" i="48" s="1"/>
  <c r="E496" i="48"/>
  <c r="D496" i="48"/>
  <c r="C496" i="48"/>
  <c r="A496" i="48"/>
  <c r="G495" i="48"/>
  <c r="H495" i="48" s="1"/>
  <c r="E495" i="48"/>
  <c r="D495" i="48"/>
  <c r="C495" i="48"/>
  <c r="A495" i="48"/>
  <c r="G494" i="48"/>
  <c r="H494" i="48" s="1"/>
  <c r="E494" i="48"/>
  <c r="D494" i="48"/>
  <c r="C494" i="48"/>
  <c r="A494" i="48"/>
  <c r="G493" i="48"/>
  <c r="H493" i="48" s="1"/>
  <c r="E493" i="48"/>
  <c r="D493" i="48"/>
  <c r="C493" i="48"/>
  <c r="A493" i="48"/>
  <c r="G492" i="48"/>
  <c r="H492" i="48" s="1"/>
  <c r="E492" i="48"/>
  <c r="D492" i="48"/>
  <c r="C492" i="48"/>
  <c r="A492" i="48"/>
  <c r="G491" i="48"/>
  <c r="H491" i="48" s="1"/>
  <c r="E491" i="48"/>
  <c r="D491" i="48"/>
  <c r="C491" i="48"/>
  <c r="A491" i="48"/>
  <c r="G490" i="48"/>
  <c r="H490" i="48" s="1"/>
  <c r="E490" i="48"/>
  <c r="D490" i="48"/>
  <c r="C490" i="48"/>
  <c r="A490" i="48"/>
  <c r="D489" i="48"/>
  <c r="C489" i="48"/>
  <c r="A489" i="48"/>
  <c r="D488" i="48"/>
  <c r="C488" i="48"/>
  <c r="D487" i="48"/>
  <c r="C487" i="48"/>
  <c r="A485" i="48"/>
  <c r="A483" i="48"/>
  <c r="G482" i="48"/>
  <c r="H482" i="48" s="1"/>
  <c r="E482" i="48"/>
  <c r="D482" i="48"/>
  <c r="C482" i="48"/>
  <c r="A482" i="48"/>
  <c r="D481" i="48"/>
  <c r="C481" i="48"/>
  <c r="G474" i="48"/>
  <c r="H474" i="48" s="1"/>
  <c r="H473" i="48" s="1"/>
  <c r="E474" i="48"/>
  <c r="D474" i="48"/>
  <c r="C474" i="48"/>
  <c r="A474" i="48"/>
  <c r="D473" i="48"/>
  <c r="C473" i="48"/>
  <c r="G471" i="48"/>
  <c r="H471" i="48" s="1"/>
  <c r="G468" i="48"/>
  <c r="H468" i="48" s="1"/>
  <c r="G467" i="48"/>
  <c r="H467" i="48" s="1"/>
  <c r="E467" i="48"/>
  <c r="D467" i="48"/>
  <c r="C467" i="48"/>
  <c r="A467" i="48"/>
  <c r="D466" i="48"/>
  <c r="C466" i="48"/>
  <c r="A460" i="48"/>
  <c r="A459" i="48"/>
  <c r="A458" i="48"/>
  <c r="A457" i="48"/>
  <c r="A456" i="48"/>
  <c r="A455" i="48"/>
  <c r="A431" i="48"/>
  <c r="G430" i="48"/>
  <c r="H430" i="48" s="1"/>
  <c r="E430" i="48"/>
  <c r="D430" i="48"/>
  <c r="A430" i="48"/>
  <c r="G429" i="48"/>
  <c r="H429" i="48" s="1"/>
  <c r="E429" i="48"/>
  <c r="D429" i="48"/>
  <c r="C429" i="48"/>
  <c r="A429" i="48"/>
  <c r="G428" i="48"/>
  <c r="H428" i="48" s="1"/>
  <c r="E428" i="48"/>
  <c r="D428" i="48"/>
  <c r="C428" i="48"/>
  <c r="A428" i="48"/>
  <c r="D427" i="48"/>
  <c r="C427" i="48"/>
  <c r="D426" i="48"/>
  <c r="C426" i="48"/>
  <c r="G424" i="48"/>
  <c r="H424" i="48" s="1"/>
  <c r="E424" i="48"/>
  <c r="D424" i="48"/>
  <c r="C424" i="48"/>
  <c r="A424" i="48"/>
  <c r="G423" i="48"/>
  <c r="H423" i="48" s="1"/>
  <c r="E423" i="48"/>
  <c r="D423" i="48"/>
  <c r="C423" i="48"/>
  <c r="A423" i="48"/>
  <c r="G422" i="48"/>
  <c r="H422" i="48" s="1"/>
  <c r="E422" i="48"/>
  <c r="D422" i="48"/>
  <c r="C422" i="48"/>
  <c r="A422" i="48"/>
  <c r="G421" i="48"/>
  <c r="H421" i="48" s="1"/>
  <c r="E421" i="48"/>
  <c r="D421" i="48"/>
  <c r="C421" i="48"/>
  <c r="A421" i="48"/>
  <c r="G419" i="48"/>
  <c r="H419" i="48" s="1"/>
  <c r="E419" i="48"/>
  <c r="D419" i="48"/>
  <c r="C419" i="48"/>
  <c r="A419" i="48"/>
  <c r="G418" i="48"/>
  <c r="H418" i="48" s="1"/>
  <c r="E418" i="48"/>
  <c r="D418" i="48"/>
  <c r="C418" i="48"/>
  <c r="A418" i="48"/>
  <c r="G417" i="48"/>
  <c r="H417" i="48" s="1"/>
  <c r="E417" i="48"/>
  <c r="D417" i="48"/>
  <c r="C417" i="48"/>
  <c r="A417" i="48"/>
  <c r="G416" i="48"/>
  <c r="H416" i="48" s="1"/>
  <c r="E416" i="48"/>
  <c r="D416" i="48"/>
  <c r="C416" i="48"/>
  <c r="A416" i="48"/>
  <c r="D415" i="48"/>
  <c r="C415" i="48"/>
  <c r="G409" i="48"/>
  <c r="H409" i="48" s="1"/>
  <c r="E409" i="48"/>
  <c r="D409" i="48"/>
  <c r="C409" i="48"/>
  <c r="A409" i="48"/>
  <c r="G408" i="48"/>
  <c r="H408" i="48" s="1"/>
  <c r="E408" i="48"/>
  <c r="D408" i="48"/>
  <c r="C408" i="48"/>
  <c r="A408" i="48"/>
  <c r="D407" i="48"/>
  <c r="C407" i="48"/>
  <c r="G406" i="48"/>
  <c r="H406" i="48" s="1"/>
  <c r="E406" i="48"/>
  <c r="D406" i="48"/>
  <c r="C406" i="48"/>
  <c r="A406" i="48"/>
  <c r="G404" i="48"/>
  <c r="H404" i="48" s="1"/>
  <c r="E404" i="48"/>
  <c r="D404" i="48"/>
  <c r="C404" i="48"/>
  <c r="A404" i="48"/>
  <c r="G403" i="48"/>
  <c r="H403" i="48" s="1"/>
  <c r="E403" i="48"/>
  <c r="D403" i="48"/>
  <c r="C403" i="48"/>
  <c r="A403" i="48"/>
  <c r="G402" i="48"/>
  <c r="H402" i="48" s="1"/>
  <c r="E402" i="48"/>
  <c r="D402" i="48"/>
  <c r="C402" i="48"/>
  <c r="A402" i="48"/>
  <c r="G401" i="48"/>
  <c r="H401" i="48" s="1"/>
  <c r="E401" i="48"/>
  <c r="D401" i="48"/>
  <c r="C401" i="48"/>
  <c r="A401" i="48"/>
  <c r="D400" i="48"/>
  <c r="C400" i="48"/>
  <c r="G399" i="48"/>
  <c r="H399" i="48" s="1"/>
  <c r="E399" i="48"/>
  <c r="D399" i="48"/>
  <c r="C399" i="48"/>
  <c r="A399" i="48"/>
  <c r="G398" i="48"/>
  <c r="H398" i="48" s="1"/>
  <c r="E398" i="48"/>
  <c r="D398" i="48"/>
  <c r="C398" i="48"/>
  <c r="A398" i="48"/>
  <c r="D362" i="48"/>
  <c r="C362" i="48"/>
  <c r="D361" i="48"/>
  <c r="C361" i="48"/>
  <c r="G359" i="48"/>
  <c r="H359" i="48" s="1"/>
  <c r="E359" i="48"/>
  <c r="D359" i="48"/>
  <c r="C359" i="48"/>
  <c r="A359" i="48"/>
  <c r="G358" i="48"/>
  <c r="H358" i="48" s="1"/>
  <c r="E358" i="48"/>
  <c r="D358" i="48"/>
  <c r="C358" i="48"/>
  <c r="A358" i="48"/>
  <c r="D357" i="48"/>
  <c r="C357" i="48"/>
  <c r="D356" i="48"/>
  <c r="C356" i="48"/>
  <c r="G354" i="48"/>
  <c r="H354" i="48" s="1"/>
  <c r="A354" i="48"/>
  <c r="G351" i="48"/>
  <c r="H351" i="48" s="1"/>
  <c r="E351" i="48"/>
  <c r="D351" i="48"/>
  <c r="C351" i="48"/>
  <c r="A351" i="48"/>
  <c r="D350" i="48"/>
  <c r="C350" i="48"/>
  <c r="G349" i="48"/>
  <c r="H349" i="48" s="1"/>
  <c r="A349" i="48"/>
  <c r="G347" i="48"/>
  <c r="H347" i="48" s="1"/>
  <c r="E347" i="48"/>
  <c r="D347" i="48"/>
  <c r="C347" i="48"/>
  <c r="A347" i="48"/>
  <c r="D346" i="48"/>
  <c r="C346" i="48"/>
  <c r="G345" i="48"/>
  <c r="H345" i="48" s="1"/>
  <c r="A345" i="48"/>
  <c r="G342" i="48"/>
  <c r="H342" i="48" s="1"/>
  <c r="E342" i="48"/>
  <c r="D342" i="48"/>
  <c r="C342" i="48"/>
  <c r="A342" i="48"/>
  <c r="D341" i="48"/>
  <c r="C341" i="48"/>
  <c r="D340" i="48"/>
  <c r="C340" i="48"/>
  <c r="G338" i="48"/>
  <c r="H338" i="48" s="1"/>
  <c r="E338" i="48"/>
  <c r="D338" i="48"/>
  <c r="C338" i="48"/>
  <c r="A338" i="48"/>
  <c r="G337" i="48"/>
  <c r="H337" i="48" s="1"/>
  <c r="E337" i="48"/>
  <c r="D337" i="48"/>
  <c r="C337" i="48"/>
  <c r="A337" i="48"/>
  <c r="G336" i="48"/>
  <c r="H336" i="48" s="1"/>
  <c r="E336" i="48"/>
  <c r="D336" i="48"/>
  <c r="C336" i="48"/>
  <c r="A336" i="48"/>
  <c r="D335" i="48"/>
  <c r="C335" i="48"/>
  <c r="G334" i="48"/>
  <c r="H334" i="48" s="1"/>
  <c r="E334" i="48"/>
  <c r="D334" i="48"/>
  <c r="C334" i="48"/>
  <c r="A334" i="48"/>
  <c r="G333" i="48"/>
  <c r="H333" i="48" s="1"/>
  <c r="E333" i="48"/>
  <c r="D333" i="48"/>
  <c r="C333" i="48"/>
  <c r="A333" i="48"/>
  <c r="G332" i="48"/>
  <c r="H332" i="48" s="1"/>
  <c r="E332" i="48"/>
  <c r="D332" i="48"/>
  <c r="C332" i="48"/>
  <c r="A332" i="48"/>
  <c r="G331" i="48"/>
  <c r="H331" i="48" s="1"/>
  <c r="E331" i="48"/>
  <c r="D331" i="48"/>
  <c r="C331" i="48"/>
  <c r="A331" i="48"/>
  <c r="D330" i="48"/>
  <c r="C330" i="48"/>
  <c r="G329" i="48"/>
  <c r="H329" i="48" s="1"/>
  <c r="E329" i="48"/>
  <c r="D329" i="48"/>
  <c r="C329" i="48"/>
  <c r="A329" i="48"/>
  <c r="G328" i="48"/>
  <c r="H328" i="48" s="1"/>
  <c r="E328" i="48"/>
  <c r="D328" i="48"/>
  <c r="C328" i="48"/>
  <c r="A328" i="48"/>
  <c r="G326" i="48"/>
  <c r="H326" i="48" s="1"/>
  <c r="E326" i="48"/>
  <c r="D326" i="48"/>
  <c r="C326" i="48"/>
  <c r="A326" i="48"/>
  <c r="G325" i="48"/>
  <c r="H325" i="48" s="1"/>
  <c r="E325" i="48"/>
  <c r="D325" i="48"/>
  <c r="C325" i="48"/>
  <c r="A325" i="48"/>
  <c r="G324" i="48"/>
  <c r="H324" i="48" s="1"/>
  <c r="E324" i="48"/>
  <c r="D324" i="48"/>
  <c r="C324" i="48"/>
  <c r="A324" i="48"/>
  <c r="G323" i="48"/>
  <c r="H323" i="48" s="1"/>
  <c r="E323" i="48"/>
  <c r="D323" i="48"/>
  <c r="C323" i="48"/>
  <c r="A323" i="48"/>
  <c r="G322" i="48"/>
  <c r="H322" i="48" s="1"/>
  <c r="E322" i="48"/>
  <c r="D322" i="48"/>
  <c r="C322" i="48"/>
  <c r="A322" i="48"/>
  <c r="G321" i="48"/>
  <c r="H321" i="48" s="1"/>
  <c r="E321" i="48"/>
  <c r="D321" i="48"/>
  <c r="C321" i="48"/>
  <c r="A321" i="48"/>
  <c r="G320" i="48"/>
  <c r="H320" i="48" s="1"/>
  <c r="E320" i="48"/>
  <c r="D320" i="48"/>
  <c r="C320" i="48"/>
  <c r="A320" i="48"/>
  <c r="D319" i="48"/>
  <c r="C319" i="48"/>
  <c r="G318" i="48"/>
  <c r="H318" i="48" s="1"/>
  <c r="E318" i="48"/>
  <c r="D318" i="48"/>
  <c r="C318" i="48"/>
  <c r="A318" i="48"/>
  <c r="G316" i="48"/>
  <c r="H316" i="48" s="1"/>
  <c r="E316" i="48"/>
  <c r="D316" i="48"/>
  <c r="C316" i="48"/>
  <c r="A316" i="48"/>
  <c r="G315" i="48"/>
  <c r="H315" i="48" s="1"/>
  <c r="E315" i="48"/>
  <c r="D315" i="48"/>
  <c r="C315" i="48"/>
  <c r="A315" i="48"/>
  <c r="G314" i="48"/>
  <c r="H314" i="48" s="1"/>
  <c r="E314" i="48"/>
  <c r="D314" i="48"/>
  <c r="C314" i="48"/>
  <c r="A314" i="48"/>
  <c r="G313" i="48"/>
  <c r="H313" i="48" s="1"/>
  <c r="E313" i="48"/>
  <c r="D313" i="48"/>
  <c r="C313" i="48"/>
  <c r="A313" i="48"/>
  <c r="D312" i="48"/>
  <c r="C312" i="48"/>
  <c r="D311" i="48"/>
  <c r="C311" i="48"/>
  <c r="G309" i="48"/>
  <c r="H309" i="48" s="1"/>
  <c r="E309" i="48"/>
  <c r="D309" i="48"/>
  <c r="C309" i="48"/>
  <c r="A309" i="48"/>
  <c r="G306" i="48"/>
  <c r="H306" i="48" s="1"/>
  <c r="E306" i="48"/>
  <c r="D306" i="48"/>
  <c r="C306" i="48"/>
  <c r="A306" i="48"/>
  <c r="G305" i="48"/>
  <c r="H305" i="48" s="1"/>
  <c r="E305" i="48"/>
  <c r="D305" i="48"/>
  <c r="C305" i="48"/>
  <c r="A305" i="48"/>
  <c r="G304" i="48"/>
  <c r="H304" i="48" s="1"/>
  <c r="E304" i="48"/>
  <c r="D304" i="48"/>
  <c r="C304" i="48"/>
  <c r="A304" i="48"/>
  <c r="G303" i="48"/>
  <c r="H303" i="48" s="1"/>
  <c r="E303" i="48"/>
  <c r="D303" i="48"/>
  <c r="C303" i="48"/>
  <c r="A303" i="48"/>
  <c r="G302" i="48"/>
  <c r="H302" i="48" s="1"/>
  <c r="E302" i="48"/>
  <c r="D302" i="48"/>
  <c r="C302" i="48"/>
  <c r="A302" i="48"/>
  <c r="G301" i="48"/>
  <c r="H301" i="48" s="1"/>
  <c r="E301" i="48"/>
  <c r="D301" i="48"/>
  <c r="C301" i="48"/>
  <c r="A301" i="48"/>
  <c r="G300" i="48"/>
  <c r="H300" i="48" s="1"/>
  <c r="E300" i="48"/>
  <c r="D300" i="48"/>
  <c r="C300" i="48"/>
  <c r="A300" i="48"/>
  <c r="G299" i="48"/>
  <c r="H299" i="48" s="1"/>
  <c r="E299" i="48"/>
  <c r="D299" i="48"/>
  <c r="C299" i="48"/>
  <c r="A299" i="48"/>
  <c r="G298" i="48"/>
  <c r="H298" i="48" s="1"/>
  <c r="E298" i="48"/>
  <c r="D298" i="48"/>
  <c r="C298" i="48"/>
  <c r="A298" i="48"/>
  <c r="G297" i="48"/>
  <c r="H297" i="48" s="1"/>
  <c r="E297" i="48"/>
  <c r="D297" i="48"/>
  <c r="C297" i="48"/>
  <c r="A297" i="48"/>
  <c r="G296" i="48"/>
  <c r="H296" i="48" s="1"/>
  <c r="E296" i="48"/>
  <c r="D296" i="48"/>
  <c r="C296" i="48"/>
  <c r="A296" i="48"/>
  <c r="G295" i="48"/>
  <c r="H295" i="48" s="1"/>
  <c r="E295" i="48"/>
  <c r="D295" i="48"/>
  <c r="C295" i="48"/>
  <c r="A295" i="48"/>
  <c r="D294" i="48"/>
  <c r="C294" i="48"/>
  <c r="G293" i="48"/>
  <c r="H293" i="48" s="1"/>
  <c r="A293" i="48"/>
  <c r="G292" i="48"/>
  <c r="H292" i="48" s="1"/>
  <c r="A292" i="48"/>
  <c r="G291" i="48"/>
  <c r="H291" i="48" s="1"/>
  <c r="A291" i="48"/>
  <c r="G290" i="48"/>
  <c r="H290" i="48" s="1"/>
  <c r="A290" i="48"/>
  <c r="G287" i="48"/>
  <c r="H287" i="48" s="1"/>
  <c r="A287" i="48"/>
  <c r="G285" i="48"/>
  <c r="H285" i="48" s="1"/>
  <c r="E285" i="48"/>
  <c r="D285" i="48"/>
  <c r="C285" i="48"/>
  <c r="A285" i="48"/>
  <c r="D284" i="48"/>
  <c r="C284" i="48"/>
  <c r="G283" i="48"/>
  <c r="H283" i="48" s="1"/>
  <c r="E283" i="48"/>
  <c r="D283" i="48"/>
  <c r="A283" i="48"/>
  <c r="G282" i="48"/>
  <c r="H282" i="48" s="1"/>
  <c r="E282" i="48"/>
  <c r="D282" i="48"/>
  <c r="A282" i="48"/>
  <c r="G281" i="48"/>
  <c r="H281" i="48" s="1"/>
  <c r="E281" i="48"/>
  <c r="D281" i="48"/>
  <c r="A281" i="48"/>
  <c r="G280" i="48"/>
  <c r="H280" i="48" s="1"/>
  <c r="E280" i="48"/>
  <c r="D280" i="48"/>
  <c r="A280" i="48"/>
  <c r="G279" i="48"/>
  <c r="H279" i="48" s="1"/>
  <c r="E279" i="48"/>
  <c r="D279" i="48"/>
  <c r="A279" i="48"/>
  <c r="G278" i="48"/>
  <c r="H278" i="48" s="1"/>
  <c r="E278" i="48"/>
  <c r="D278" i="48"/>
  <c r="C278" i="48"/>
  <c r="A278" i="48"/>
  <c r="D277" i="48"/>
  <c r="C277" i="48"/>
  <c r="A268" i="48"/>
  <c r="D267" i="48"/>
  <c r="C267" i="48"/>
  <c r="A267" i="48"/>
  <c r="G266" i="48"/>
  <c r="H266" i="48" s="1"/>
  <c r="E266" i="48"/>
  <c r="D266" i="48"/>
  <c r="C266" i="48"/>
  <c r="A266" i="48"/>
  <c r="G265" i="48"/>
  <c r="H265" i="48" s="1"/>
  <c r="E265" i="48"/>
  <c r="D265" i="48"/>
  <c r="C265" i="48"/>
  <c r="A265" i="48"/>
  <c r="G264" i="48"/>
  <c r="H264" i="48" s="1"/>
  <c r="E264" i="48"/>
  <c r="D264" i="48"/>
  <c r="C264" i="48"/>
  <c r="A264" i="48"/>
  <c r="G263" i="48"/>
  <c r="H263" i="48" s="1"/>
  <c r="E263" i="48"/>
  <c r="D263" i="48"/>
  <c r="C263" i="48"/>
  <c r="A263" i="48"/>
  <c r="G262" i="48"/>
  <c r="H262" i="48" s="1"/>
  <c r="E262" i="48"/>
  <c r="D262" i="48"/>
  <c r="C262" i="48"/>
  <c r="A262" i="48"/>
  <c r="D261" i="48"/>
  <c r="C261" i="48"/>
  <c r="D260" i="48"/>
  <c r="C260" i="48"/>
  <c r="G258" i="48"/>
  <c r="H258" i="48" s="1"/>
  <c r="E258" i="48"/>
  <c r="D258" i="48"/>
  <c r="C258" i="48"/>
  <c r="A258" i="48"/>
  <c r="G255" i="48"/>
  <c r="H255" i="48" s="1"/>
  <c r="E255" i="48"/>
  <c r="D255" i="48"/>
  <c r="C255" i="48"/>
  <c r="A255" i="48"/>
  <c r="G254" i="48"/>
  <c r="H254" i="48" s="1"/>
  <c r="E254" i="48"/>
  <c r="D254" i="48"/>
  <c r="C254" i="48"/>
  <c r="A254" i="48"/>
  <c r="G253" i="48"/>
  <c r="H253" i="48" s="1"/>
  <c r="E253" i="48"/>
  <c r="D253" i="48"/>
  <c r="C253" i="48"/>
  <c r="A253" i="48"/>
  <c r="G252" i="48"/>
  <c r="H252" i="48" s="1"/>
  <c r="E252" i="48"/>
  <c r="D252" i="48"/>
  <c r="C252" i="48"/>
  <c r="A252" i="48"/>
  <c r="G251" i="48"/>
  <c r="H251" i="48" s="1"/>
  <c r="E251" i="48"/>
  <c r="D251" i="48"/>
  <c r="C251" i="48"/>
  <c r="A251" i="48"/>
  <c r="G250" i="48"/>
  <c r="H250" i="48" s="1"/>
  <c r="E250" i="48"/>
  <c r="D250" i="48"/>
  <c r="C250" i="48"/>
  <c r="A250" i="48"/>
  <c r="G249" i="48"/>
  <c r="H249" i="48" s="1"/>
  <c r="E249" i="48"/>
  <c r="D249" i="48"/>
  <c r="C249" i="48"/>
  <c r="A249" i="48"/>
  <c r="G248" i="48"/>
  <c r="H248" i="48" s="1"/>
  <c r="E248" i="48"/>
  <c r="D248" i="48"/>
  <c r="C248" i="48"/>
  <c r="A248" i="48"/>
  <c r="G247" i="48"/>
  <c r="H247" i="48" s="1"/>
  <c r="E247" i="48"/>
  <c r="D247" i="48"/>
  <c r="C247" i="48"/>
  <c r="A247" i="48"/>
  <c r="G246" i="48"/>
  <c r="H246" i="48" s="1"/>
  <c r="E246" i="48"/>
  <c r="D246" i="48"/>
  <c r="C246" i="48"/>
  <c r="A246" i="48"/>
  <c r="G245" i="48"/>
  <c r="H245" i="48" s="1"/>
  <c r="E245" i="48"/>
  <c r="D245" i="48"/>
  <c r="C245" i="48"/>
  <c r="A245" i="48"/>
  <c r="G244" i="48"/>
  <c r="H244" i="48" s="1"/>
  <c r="E244" i="48"/>
  <c r="D244" i="48"/>
  <c r="C244" i="48"/>
  <c r="A244" i="48"/>
  <c r="G243" i="48"/>
  <c r="H243" i="48" s="1"/>
  <c r="E243" i="48"/>
  <c r="D243" i="48"/>
  <c r="C243" i="48"/>
  <c r="A243" i="48"/>
  <c r="G242" i="48"/>
  <c r="H242" i="48" s="1"/>
  <c r="E242" i="48"/>
  <c r="D242" i="48"/>
  <c r="C242" i="48"/>
  <c r="A242" i="48"/>
  <c r="G241" i="48"/>
  <c r="H241" i="48" s="1"/>
  <c r="E241" i="48"/>
  <c r="D241" i="48"/>
  <c r="C241" i="48"/>
  <c r="A241" i="48"/>
  <c r="G240" i="48"/>
  <c r="H240" i="48" s="1"/>
  <c r="E240" i="48"/>
  <c r="D240" i="48"/>
  <c r="C240" i="48"/>
  <c r="A240" i="48"/>
  <c r="G239" i="48"/>
  <c r="H239" i="48" s="1"/>
  <c r="E239" i="48"/>
  <c r="D239" i="48"/>
  <c r="C239" i="48"/>
  <c r="A239" i="48"/>
  <c r="G238" i="48"/>
  <c r="H238" i="48" s="1"/>
  <c r="E238" i="48"/>
  <c r="D238" i="48"/>
  <c r="C238" i="48"/>
  <c r="A238" i="48"/>
  <c r="G237" i="48"/>
  <c r="H237" i="48" s="1"/>
  <c r="E237" i="48"/>
  <c r="D237" i="48"/>
  <c r="C237" i="48"/>
  <c r="A237" i="48"/>
  <c r="G236" i="48"/>
  <c r="H236" i="48" s="1"/>
  <c r="E236" i="48"/>
  <c r="D236" i="48"/>
  <c r="C236" i="48"/>
  <c r="A236" i="48"/>
  <c r="G235" i="48"/>
  <c r="H235" i="48" s="1"/>
  <c r="E235" i="48"/>
  <c r="D235" i="48"/>
  <c r="C235" i="48"/>
  <c r="A235" i="48"/>
  <c r="G233" i="48"/>
  <c r="H233" i="48" s="1"/>
  <c r="E233" i="48"/>
  <c r="D233" i="48"/>
  <c r="C233" i="48"/>
  <c r="A233" i="48"/>
  <c r="G232" i="48"/>
  <c r="H232" i="48" s="1"/>
  <c r="E232" i="48"/>
  <c r="D232" i="48"/>
  <c r="C232" i="48"/>
  <c r="A232" i="48"/>
  <c r="D231" i="48"/>
  <c r="C231" i="48"/>
  <c r="H230" i="48"/>
  <c r="A230" i="48"/>
  <c r="H225" i="48"/>
  <c r="A225" i="48"/>
  <c r="H224" i="48"/>
  <c r="A224" i="48"/>
  <c r="H223" i="48"/>
  <c r="A223" i="48"/>
  <c r="H222" i="48"/>
  <c r="A222" i="48"/>
  <c r="H221" i="48"/>
  <c r="A221" i="48"/>
  <c r="H220" i="48"/>
  <c r="C220" i="48"/>
  <c r="A220" i="48"/>
  <c r="H219" i="48"/>
  <c r="D219" i="48"/>
  <c r="C219" i="48"/>
  <c r="A219" i="48"/>
  <c r="G218" i="48"/>
  <c r="H218" i="48" s="1"/>
  <c r="E218" i="48"/>
  <c r="D218" i="48"/>
  <c r="C218" i="48"/>
  <c r="A218" i="48"/>
  <c r="G217" i="48"/>
  <c r="H217" i="48" s="1"/>
  <c r="E217" i="48"/>
  <c r="D217" i="48"/>
  <c r="C217" i="48"/>
  <c r="A217" i="48"/>
  <c r="G216" i="48"/>
  <c r="H216" i="48" s="1"/>
  <c r="E216" i="48"/>
  <c r="D216" i="48"/>
  <c r="C216" i="48"/>
  <c r="A216" i="48"/>
  <c r="D215" i="48"/>
  <c r="C215" i="48"/>
  <c r="D214" i="48"/>
  <c r="C214" i="48"/>
  <c r="G212" i="48"/>
  <c r="H212" i="48" s="1"/>
  <c r="E212" i="48"/>
  <c r="D212" i="48"/>
  <c r="C212" i="48"/>
  <c r="A212" i="48"/>
  <c r="G210" i="48"/>
  <c r="H210" i="48" s="1"/>
  <c r="E210" i="48"/>
  <c r="D210" i="48"/>
  <c r="C210" i="48"/>
  <c r="A210" i="48"/>
  <c r="G209" i="48"/>
  <c r="H209" i="48" s="1"/>
  <c r="E209" i="48"/>
  <c r="D209" i="48"/>
  <c r="C209" i="48"/>
  <c r="A209" i="48"/>
  <c r="G208" i="48"/>
  <c r="H208" i="48" s="1"/>
  <c r="E208" i="48"/>
  <c r="D208" i="48"/>
  <c r="C208" i="48"/>
  <c r="A208" i="48"/>
  <c r="G207" i="48"/>
  <c r="H207" i="48" s="1"/>
  <c r="E207" i="48"/>
  <c r="D207" i="48"/>
  <c r="C207" i="48"/>
  <c r="A207" i="48"/>
  <c r="G206" i="48"/>
  <c r="H206" i="48" s="1"/>
  <c r="E206" i="48"/>
  <c r="D206" i="48"/>
  <c r="C206" i="48"/>
  <c r="A206" i="48"/>
  <c r="G205" i="48"/>
  <c r="H205" i="48" s="1"/>
  <c r="E205" i="48"/>
  <c r="D205" i="48"/>
  <c r="C205" i="48"/>
  <c r="A205" i="48"/>
  <c r="G204" i="48"/>
  <c r="H204" i="48" s="1"/>
  <c r="E204" i="48"/>
  <c r="D204" i="48"/>
  <c r="C204" i="48"/>
  <c r="A204" i="48"/>
  <c r="G203" i="48"/>
  <c r="H203" i="48" s="1"/>
  <c r="E203" i="48"/>
  <c r="D203" i="48"/>
  <c r="C203" i="48"/>
  <c r="A203" i="48"/>
  <c r="G202" i="48"/>
  <c r="H202" i="48" s="1"/>
  <c r="E202" i="48"/>
  <c r="D202" i="48"/>
  <c r="C202" i="48"/>
  <c r="A202" i="48"/>
  <c r="G201" i="48"/>
  <c r="H201" i="48" s="1"/>
  <c r="E201" i="48"/>
  <c r="D201" i="48"/>
  <c r="C201" i="48"/>
  <c r="A201" i="48"/>
  <c r="G200" i="48"/>
  <c r="H200" i="48" s="1"/>
  <c r="E200" i="48"/>
  <c r="D200" i="48"/>
  <c r="C200" i="48"/>
  <c r="A200" i="48"/>
  <c r="G199" i="48"/>
  <c r="H199" i="48" s="1"/>
  <c r="E199" i="48"/>
  <c r="D199" i="48"/>
  <c r="C199" i="48"/>
  <c r="A199" i="48"/>
  <c r="G198" i="48"/>
  <c r="H198" i="48" s="1"/>
  <c r="E198" i="48"/>
  <c r="D198" i="48"/>
  <c r="C198" i="48"/>
  <c r="A198" i="48"/>
  <c r="G197" i="48"/>
  <c r="H197" i="48" s="1"/>
  <c r="E197" i="48"/>
  <c r="D197" i="48"/>
  <c r="C197" i="48"/>
  <c r="A197" i="48"/>
  <c r="G196" i="48"/>
  <c r="H196" i="48" s="1"/>
  <c r="E196" i="48"/>
  <c r="D196" i="48"/>
  <c r="C196" i="48"/>
  <c r="A196" i="48"/>
  <c r="G195" i="48"/>
  <c r="H195" i="48" s="1"/>
  <c r="E195" i="48"/>
  <c r="D195" i="48"/>
  <c r="C195" i="48"/>
  <c r="A195" i="48"/>
  <c r="G194" i="48"/>
  <c r="H194" i="48" s="1"/>
  <c r="E194" i="48"/>
  <c r="D194" i="48"/>
  <c r="C194" i="48"/>
  <c r="A194" i="48"/>
  <c r="G193" i="48"/>
  <c r="H193" i="48" s="1"/>
  <c r="E193" i="48"/>
  <c r="D193" i="48"/>
  <c r="C193" i="48"/>
  <c r="A193" i="48"/>
  <c r="G192" i="48"/>
  <c r="H192" i="48" s="1"/>
  <c r="E192" i="48"/>
  <c r="D192" i="48"/>
  <c r="C192" i="48"/>
  <c r="A192" i="48"/>
  <c r="G191" i="48"/>
  <c r="H191" i="48" s="1"/>
  <c r="E191" i="48"/>
  <c r="D191" i="48"/>
  <c r="C191" i="48"/>
  <c r="A191" i="48"/>
  <c r="G190" i="48"/>
  <c r="H190" i="48" s="1"/>
  <c r="E190" i="48"/>
  <c r="D190" i="48"/>
  <c r="C190" i="48"/>
  <c r="A190" i="48"/>
  <c r="G189" i="48"/>
  <c r="H189" i="48" s="1"/>
  <c r="E189" i="48"/>
  <c r="D189" i="48"/>
  <c r="C189" i="48"/>
  <c r="A189" i="48"/>
  <c r="G188" i="48"/>
  <c r="H188" i="48" s="1"/>
  <c r="E188" i="48"/>
  <c r="D188" i="48"/>
  <c r="C188" i="48"/>
  <c r="A188" i="48"/>
  <c r="G187" i="48"/>
  <c r="H187" i="48" s="1"/>
  <c r="E187" i="48"/>
  <c r="D187" i="48"/>
  <c r="C187" i="48"/>
  <c r="A187" i="48"/>
  <c r="G186" i="48"/>
  <c r="H186" i="48" s="1"/>
  <c r="E186" i="48"/>
  <c r="D186" i="48"/>
  <c r="C186" i="48"/>
  <c r="A186" i="48"/>
  <c r="G185" i="48"/>
  <c r="H185" i="48" s="1"/>
  <c r="E185" i="48"/>
  <c r="D185" i="48"/>
  <c r="C185" i="48"/>
  <c r="A185" i="48"/>
  <c r="G184" i="48"/>
  <c r="H184" i="48" s="1"/>
  <c r="E184" i="48"/>
  <c r="D184" i="48"/>
  <c r="C184" i="48"/>
  <c r="A184" i="48"/>
  <c r="G183" i="48"/>
  <c r="H183" i="48" s="1"/>
  <c r="E183" i="48"/>
  <c r="D183" i="48"/>
  <c r="C183" i="48"/>
  <c r="A183" i="48"/>
  <c r="D182" i="48"/>
  <c r="C182" i="48"/>
  <c r="A182" i="48"/>
  <c r="G181" i="48"/>
  <c r="H181" i="48" s="1"/>
  <c r="E181" i="48"/>
  <c r="D181" i="48"/>
  <c r="C181" i="48"/>
  <c r="A181" i="48"/>
  <c r="G180" i="48"/>
  <c r="H180" i="48" s="1"/>
  <c r="E180" i="48"/>
  <c r="D180" i="48"/>
  <c r="C180" i="48"/>
  <c r="A180" i="48"/>
  <c r="G179" i="48"/>
  <c r="H179" i="48" s="1"/>
  <c r="E179" i="48"/>
  <c r="D179" i="48"/>
  <c r="C179" i="48"/>
  <c r="A179" i="48"/>
  <c r="G178" i="48"/>
  <c r="H178" i="48" s="1"/>
  <c r="E178" i="48"/>
  <c r="D178" i="48"/>
  <c r="C178" i="48"/>
  <c r="A178" i="48"/>
  <c r="G177" i="48"/>
  <c r="H177" i="48" s="1"/>
  <c r="E177" i="48"/>
  <c r="D177" i="48"/>
  <c r="C177" i="48"/>
  <c r="A177" i="48"/>
  <c r="G176" i="48"/>
  <c r="H176" i="48" s="1"/>
  <c r="E176" i="48"/>
  <c r="D176" i="48"/>
  <c r="C176" i="48"/>
  <c r="A176" i="48"/>
  <c r="G175" i="48"/>
  <c r="H175" i="48" s="1"/>
  <c r="E175" i="48"/>
  <c r="D175" i="48"/>
  <c r="C175" i="48"/>
  <c r="A175" i="48"/>
  <c r="G174" i="48"/>
  <c r="H174" i="48" s="1"/>
  <c r="E174" i="48"/>
  <c r="D174" i="48"/>
  <c r="C174" i="48"/>
  <c r="A174" i="48"/>
  <c r="G173" i="48"/>
  <c r="H173" i="48" s="1"/>
  <c r="E173" i="48"/>
  <c r="D173" i="48"/>
  <c r="C173" i="48"/>
  <c r="A173" i="48"/>
  <c r="G172" i="48"/>
  <c r="H172" i="48" s="1"/>
  <c r="E172" i="48"/>
  <c r="D172" i="48"/>
  <c r="C172" i="48"/>
  <c r="A172" i="48"/>
  <c r="G171" i="48"/>
  <c r="H171" i="48" s="1"/>
  <c r="E171" i="48"/>
  <c r="D171" i="48"/>
  <c r="C171" i="48"/>
  <c r="A171" i="48"/>
  <c r="G170" i="48"/>
  <c r="H170" i="48" s="1"/>
  <c r="E170" i="48"/>
  <c r="D170" i="48"/>
  <c r="C170" i="48"/>
  <c r="A170" i="48"/>
  <c r="G169" i="48"/>
  <c r="H169" i="48" s="1"/>
  <c r="E169" i="48"/>
  <c r="D169" i="48"/>
  <c r="C169" i="48"/>
  <c r="A169" i="48"/>
  <c r="G168" i="48"/>
  <c r="H168" i="48" s="1"/>
  <c r="E168" i="48"/>
  <c r="D168" i="48"/>
  <c r="C168" i="48"/>
  <c r="A168" i="48"/>
  <c r="G167" i="48"/>
  <c r="H167" i="48" s="1"/>
  <c r="E167" i="48"/>
  <c r="D167" i="48"/>
  <c r="C167" i="48"/>
  <c r="A167" i="48"/>
  <c r="G166" i="48"/>
  <c r="H166" i="48" s="1"/>
  <c r="E166" i="48"/>
  <c r="D166" i="48"/>
  <c r="C166" i="48"/>
  <c r="A166" i="48"/>
  <c r="G165" i="48"/>
  <c r="H165" i="48" s="1"/>
  <c r="E165" i="48"/>
  <c r="D165" i="48"/>
  <c r="C165" i="48"/>
  <c r="A165" i="48"/>
  <c r="G164" i="48"/>
  <c r="H164" i="48" s="1"/>
  <c r="E164" i="48"/>
  <c r="D164" i="48"/>
  <c r="C164" i="48"/>
  <c r="A164" i="48"/>
  <c r="G163" i="48"/>
  <c r="H163" i="48" s="1"/>
  <c r="E163" i="48"/>
  <c r="D163" i="48"/>
  <c r="C163" i="48"/>
  <c r="A163" i="48"/>
  <c r="G162" i="48"/>
  <c r="H162" i="48" s="1"/>
  <c r="E162" i="48"/>
  <c r="D162" i="48"/>
  <c r="C162" i="48"/>
  <c r="A162" i="48"/>
  <c r="G161" i="48"/>
  <c r="H161" i="48" s="1"/>
  <c r="E161" i="48"/>
  <c r="D161" i="48"/>
  <c r="C161" i="48"/>
  <c r="A161" i="48"/>
  <c r="G160" i="48"/>
  <c r="H160" i="48" s="1"/>
  <c r="E160" i="48"/>
  <c r="D160" i="48"/>
  <c r="C160" i="48"/>
  <c r="A160" i="48"/>
  <c r="G159" i="48"/>
  <c r="H159" i="48" s="1"/>
  <c r="E159" i="48"/>
  <c r="D159" i="48"/>
  <c r="C159" i="48"/>
  <c r="A159" i="48"/>
  <c r="D158" i="48"/>
  <c r="C158" i="48"/>
  <c r="A158" i="48"/>
  <c r="D157" i="48"/>
  <c r="C157" i="48"/>
  <c r="G156" i="48"/>
  <c r="H156" i="48" s="1"/>
  <c r="E156" i="48"/>
  <c r="D156" i="48"/>
  <c r="C156" i="48"/>
  <c r="A156" i="48"/>
  <c r="G155" i="48"/>
  <c r="H155" i="48" s="1"/>
  <c r="E155" i="48"/>
  <c r="D155" i="48"/>
  <c r="C155" i="48"/>
  <c r="A155" i="48"/>
  <c r="G154" i="48"/>
  <c r="H154" i="48" s="1"/>
  <c r="E154" i="48"/>
  <c r="D154" i="48"/>
  <c r="C154" i="48"/>
  <c r="A154" i="48"/>
  <c r="G153" i="48"/>
  <c r="H153" i="48" s="1"/>
  <c r="E153" i="48"/>
  <c r="D153" i="48"/>
  <c r="C153" i="48"/>
  <c r="A153" i="48"/>
  <c r="G152" i="48"/>
  <c r="H152" i="48" s="1"/>
  <c r="E152" i="48"/>
  <c r="D152" i="48"/>
  <c r="C152" i="48"/>
  <c r="A152" i="48"/>
  <c r="G151" i="48"/>
  <c r="H151" i="48" s="1"/>
  <c r="E151" i="48"/>
  <c r="D151" i="48"/>
  <c r="C151" i="48"/>
  <c r="A151" i="48"/>
  <c r="G150" i="48"/>
  <c r="H150" i="48" s="1"/>
  <c r="E150" i="48"/>
  <c r="D150" i="48"/>
  <c r="C150" i="48"/>
  <c r="A150" i="48"/>
  <c r="G149" i="48"/>
  <c r="H149" i="48" s="1"/>
  <c r="E149" i="48"/>
  <c r="D149" i="48"/>
  <c r="C149" i="48"/>
  <c r="A149" i="48"/>
  <c r="G148" i="48"/>
  <c r="H148" i="48" s="1"/>
  <c r="E148" i="48"/>
  <c r="D148" i="48"/>
  <c r="C148" i="48"/>
  <c r="A148" i="48"/>
  <c r="G147" i="48"/>
  <c r="H147" i="48" s="1"/>
  <c r="E147" i="48"/>
  <c r="D147" i="48"/>
  <c r="C147" i="48"/>
  <c r="A147" i="48"/>
  <c r="G146" i="48"/>
  <c r="H146" i="48" s="1"/>
  <c r="E146" i="48"/>
  <c r="D146" i="48"/>
  <c r="C146" i="48"/>
  <c r="A146" i="48"/>
  <c r="G145" i="48"/>
  <c r="H145" i="48" s="1"/>
  <c r="E145" i="48"/>
  <c r="D145" i="48"/>
  <c r="C145" i="48"/>
  <c r="A145" i="48"/>
  <c r="G144" i="48"/>
  <c r="H144" i="48" s="1"/>
  <c r="E144" i="48"/>
  <c r="D144" i="48"/>
  <c r="C144" i="48"/>
  <c r="A144" i="48"/>
  <c r="G143" i="48"/>
  <c r="H143" i="48" s="1"/>
  <c r="E143" i="48"/>
  <c r="D143" i="48"/>
  <c r="C143" i="48"/>
  <c r="A143" i="48"/>
  <c r="G142" i="48"/>
  <c r="H142" i="48" s="1"/>
  <c r="E142" i="48"/>
  <c r="D142" i="48"/>
  <c r="C142" i="48"/>
  <c r="A142" i="48"/>
  <c r="G141" i="48"/>
  <c r="H141" i="48" s="1"/>
  <c r="E141" i="48"/>
  <c r="D141" i="48"/>
  <c r="C141" i="48"/>
  <c r="A141" i="48"/>
  <c r="G140" i="48"/>
  <c r="H140" i="48" s="1"/>
  <c r="E140" i="48"/>
  <c r="D140" i="48"/>
  <c r="C140" i="48"/>
  <c r="A140" i="48"/>
  <c r="G139" i="48"/>
  <c r="H139" i="48" s="1"/>
  <c r="E139" i="48"/>
  <c r="D139" i="48"/>
  <c r="C139" i="48"/>
  <c r="A139" i="48"/>
  <c r="G138" i="48"/>
  <c r="H138" i="48" s="1"/>
  <c r="E138" i="48"/>
  <c r="D138" i="48"/>
  <c r="C138" i="48"/>
  <c r="A138" i="48"/>
  <c r="G137" i="48"/>
  <c r="H137" i="48" s="1"/>
  <c r="E137" i="48"/>
  <c r="D137" i="48"/>
  <c r="C137" i="48"/>
  <c r="A137" i="48"/>
  <c r="G136" i="48"/>
  <c r="H136" i="48" s="1"/>
  <c r="E136" i="48"/>
  <c r="D136" i="48"/>
  <c r="C136" i="48"/>
  <c r="A136" i="48"/>
  <c r="G135" i="48"/>
  <c r="H135" i="48" s="1"/>
  <c r="E135" i="48"/>
  <c r="D135" i="48"/>
  <c r="C135" i="48"/>
  <c r="A135" i="48"/>
  <c r="G134" i="48"/>
  <c r="H134" i="48" s="1"/>
  <c r="E134" i="48"/>
  <c r="D134" i="48"/>
  <c r="C134" i="48"/>
  <c r="A134" i="48"/>
  <c r="D133" i="48"/>
  <c r="C133" i="48"/>
  <c r="A133" i="48"/>
  <c r="G132" i="48"/>
  <c r="H132" i="48" s="1"/>
  <c r="E132" i="48"/>
  <c r="D132" i="48"/>
  <c r="C132" i="48"/>
  <c r="A132" i="48"/>
  <c r="G131" i="48"/>
  <c r="H131" i="48" s="1"/>
  <c r="E131" i="48"/>
  <c r="D131" i="48"/>
  <c r="C131" i="48"/>
  <c r="A131" i="48"/>
  <c r="G130" i="48"/>
  <c r="H130" i="48" s="1"/>
  <c r="E130" i="48"/>
  <c r="D130" i="48"/>
  <c r="C130" i="48"/>
  <c r="A130" i="48"/>
  <c r="G129" i="48"/>
  <c r="H129" i="48" s="1"/>
  <c r="E129" i="48"/>
  <c r="D129" i="48"/>
  <c r="C129" i="48"/>
  <c r="A129" i="48"/>
  <c r="G128" i="48"/>
  <c r="H128" i="48" s="1"/>
  <c r="E128" i="48"/>
  <c r="D128" i="48"/>
  <c r="C128" i="48"/>
  <c r="A128" i="48"/>
  <c r="G127" i="48"/>
  <c r="H127" i="48" s="1"/>
  <c r="E127" i="48"/>
  <c r="D127" i="48"/>
  <c r="C127" i="48"/>
  <c r="A127" i="48"/>
  <c r="G126" i="48"/>
  <c r="H126" i="48" s="1"/>
  <c r="E126" i="48"/>
  <c r="D126" i="48"/>
  <c r="C126" i="48"/>
  <c r="A126" i="48"/>
  <c r="G125" i="48"/>
  <c r="H125" i="48" s="1"/>
  <c r="E125" i="48"/>
  <c r="D125" i="48"/>
  <c r="C125" i="48"/>
  <c r="A125" i="48"/>
  <c r="G124" i="48"/>
  <c r="H124" i="48" s="1"/>
  <c r="E124" i="48"/>
  <c r="D124" i="48"/>
  <c r="C124" i="48"/>
  <c r="A124" i="48"/>
  <c r="G123" i="48"/>
  <c r="H123" i="48" s="1"/>
  <c r="E123" i="48"/>
  <c r="D123" i="48"/>
  <c r="C123" i="48"/>
  <c r="A123" i="48"/>
  <c r="G122" i="48"/>
  <c r="H122" i="48" s="1"/>
  <c r="E122" i="48"/>
  <c r="D122" i="48"/>
  <c r="C122" i="48"/>
  <c r="A122" i="48"/>
  <c r="G121" i="48"/>
  <c r="H121" i="48" s="1"/>
  <c r="E121" i="48"/>
  <c r="D121" i="48"/>
  <c r="C121" i="48"/>
  <c r="A121" i="48"/>
  <c r="G120" i="48"/>
  <c r="H120" i="48" s="1"/>
  <c r="E120" i="48"/>
  <c r="D120" i="48"/>
  <c r="C120" i="48"/>
  <c r="A120" i="48"/>
  <c r="G119" i="48"/>
  <c r="H119" i="48" s="1"/>
  <c r="E119" i="48"/>
  <c r="D119" i="48"/>
  <c r="C119" i="48"/>
  <c r="A119" i="48"/>
  <c r="G118" i="48"/>
  <c r="H118" i="48" s="1"/>
  <c r="E118" i="48"/>
  <c r="D118" i="48"/>
  <c r="C118" i="48"/>
  <c r="A118" i="48"/>
  <c r="G117" i="48"/>
  <c r="H117" i="48" s="1"/>
  <c r="E117" i="48"/>
  <c r="D117" i="48"/>
  <c r="C117" i="48"/>
  <c r="A117" i="48"/>
  <c r="G116" i="48"/>
  <c r="H116" i="48" s="1"/>
  <c r="E116" i="48"/>
  <c r="D116" i="48"/>
  <c r="C116" i="48"/>
  <c r="A116" i="48"/>
  <c r="G115" i="48"/>
  <c r="H115" i="48" s="1"/>
  <c r="E115" i="48"/>
  <c r="D115" i="48"/>
  <c r="C115" i="48"/>
  <c r="A115" i="48"/>
  <c r="G114" i="48"/>
  <c r="H114" i="48" s="1"/>
  <c r="E114" i="48"/>
  <c r="D114" i="48"/>
  <c r="C114" i="48"/>
  <c r="A114" i="48"/>
  <c r="G113" i="48"/>
  <c r="H113" i="48" s="1"/>
  <c r="E113" i="48"/>
  <c r="D113" i="48"/>
  <c r="C113" i="48"/>
  <c r="A113" i="48"/>
  <c r="G112" i="48"/>
  <c r="H112" i="48" s="1"/>
  <c r="E112" i="48"/>
  <c r="D112" i="48"/>
  <c r="C112" i="48"/>
  <c r="A112" i="48"/>
  <c r="G111" i="48"/>
  <c r="H111" i="48" s="1"/>
  <c r="E111" i="48"/>
  <c r="D111" i="48"/>
  <c r="C111" i="48"/>
  <c r="A111" i="48"/>
  <c r="G110" i="48"/>
  <c r="H110" i="48" s="1"/>
  <c r="E110" i="48"/>
  <c r="D110" i="48"/>
  <c r="C110" i="48"/>
  <c r="A110" i="48"/>
  <c r="D109" i="48"/>
  <c r="C109" i="48"/>
  <c r="A109" i="48"/>
  <c r="G108" i="48"/>
  <c r="H108" i="48" s="1"/>
  <c r="E108" i="48"/>
  <c r="D108" i="48"/>
  <c r="C108" i="48"/>
  <c r="A108" i="48"/>
  <c r="G107" i="48"/>
  <c r="H107" i="48" s="1"/>
  <c r="E107" i="48"/>
  <c r="D107" i="48"/>
  <c r="C107" i="48"/>
  <c r="A107" i="48"/>
  <c r="G106" i="48"/>
  <c r="H106" i="48" s="1"/>
  <c r="E106" i="48"/>
  <c r="D106" i="48"/>
  <c r="C106" i="48"/>
  <c r="A106" i="48"/>
  <c r="G105" i="48"/>
  <c r="H105" i="48" s="1"/>
  <c r="E105" i="48"/>
  <c r="D105" i="48"/>
  <c r="C105" i="48"/>
  <c r="A105" i="48"/>
  <c r="G104" i="48"/>
  <c r="H104" i="48" s="1"/>
  <c r="E104" i="48"/>
  <c r="D104" i="48"/>
  <c r="C104" i="48"/>
  <c r="A104" i="48"/>
  <c r="G103" i="48"/>
  <c r="H103" i="48" s="1"/>
  <c r="E103" i="48"/>
  <c r="D103" i="48"/>
  <c r="C103" i="48"/>
  <c r="A103" i="48"/>
  <c r="G102" i="48"/>
  <c r="H102" i="48" s="1"/>
  <c r="E102" i="48"/>
  <c r="D102" i="48"/>
  <c r="C102" i="48"/>
  <c r="A102" i="48"/>
  <c r="G101" i="48"/>
  <c r="H101" i="48" s="1"/>
  <c r="E101" i="48"/>
  <c r="D101" i="48"/>
  <c r="C101" i="48"/>
  <c r="A101" i="48"/>
  <c r="G100" i="48"/>
  <c r="H100" i="48" s="1"/>
  <c r="E100" i="48"/>
  <c r="D100" i="48"/>
  <c r="C100" i="48"/>
  <c r="A100" i="48"/>
  <c r="G99" i="48"/>
  <c r="H99" i="48" s="1"/>
  <c r="E99" i="48"/>
  <c r="D99" i="48"/>
  <c r="C99" i="48"/>
  <c r="A99" i="48"/>
  <c r="G98" i="48"/>
  <c r="H98" i="48" s="1"/>
  <c r="E98" i="48"/>
  <c r="D98" i="48"/>
  <c r="C98" i="48"/>
  <c r="A98" i="48"/>
  <c r="G97" i="48"/>
  <c r="H97" i="48" s="1"/>
  <c r="E97" i="48"/>
  <c r="D97" i="48"/>
  <c r="C97" i="48"/>
  <c r="A97" i="48"/>
  <c r="G96" i="48"/>
  <c r="H96" i="48" s="1"/>
  <c r="E96" i="48"/>
  <c r="D96" i="48"/>
  <c r="C96" i="48"/>
  <c r="A96" i="48"/>
  <c r="G95" i="48"/>
  <c r="H95" i="48" s="1"/>
  <c r="E95" i="48"/>
  <c r="D95" i="48"/>
  <c r="C95" i="48"/>
  <c r="A95" i="48"/>
  <c r="G94" i="48"/>
  <c r="H94" i="48" s="1"/>
  <c r="E94" i="48"/>
  <c r="D94" i="48"/>
  <c r="C94" i="48"/>
  <c r="A94" i="48"/>
  <c r="G93" i="48"/>
  <c r="H93" i="48" s="1"/>
  <c r="E93" i="48"/>
  <c r="D93" i="48"/>
  <c r="C93" i="48"/>
  <c r="A93" i="48"/>
  <c r="G92" i="48"/>
  <c r="H92" i="48" s="1"/>
  <c r="E92" i="48"/>
  <c r="D92" i="48"/>
  <c r="C92" i="48"/>
  <c r="A92" i="48"/>
  <c r="G91" i="48"/>
  <c r="H91" i="48" s="1"/>
  <c r="E91" i="48"/>
  <c r="D91" i="48"/>
  <c r="C91" i="48"/>
  <c r="A91" i="48"/>
  <c r="G90" i="48"/>
  <c r="H90" i="48" s="1"/>
  <c r="E90" i="48"/>
  <c r="D90" i="48"/>
  <c r="C90" i="48"/>
  <c r="A90" i="48"/>
  <c r="G89" i="48"/>
  <c r="H89" i="48" s="1"/>
  <c r="E89" i="48"/>
  <c r="D89" i="48"/>
  <c r="C89" i="48"/>
  <c r="A89" i="48"/>
  <c r="G88" i="48"/>
  <c r="H88" i="48" s="1"/>
  <c r="E88" i="48"/>
  <c r="D88" i="48"/>
  <c r="C88" i="48"/>
  <c r="A88" i="48"/>
  <c r="G87" i="48"/>
  <c r="H87" i="48" s="1"/>
  <c r="E87" i="48"/>
  <c r="D87" i="48"/>
  <c r="C87" i="48"/>
  <c r="A87" i="48"/>
  <c r="G86" i="48"/>
  <c r="H86" i="48" s="1"/>
  <c r="E86" i="48"/>
  <c r="D86" i="48"/>
  <c r="C86" i="48"/>
  <c r="A86" i="48"/>
  <c r="G85" i="48"/>
  <c r="H85" i="48" s="1"/>
  <c r="E85" i="48"/>
  <c r="D85" i="48"/>
  <c r="C85" i="48"/>
  <c r="A85" i="48"/>
  <c r="G84" i="48"/>
  <c r="H84" i="48" s="1"/>
  <c r="E84" i="48"/>
  <c r="D84" i="48"/>
  <c r="C84" i="48"/>
  <c r="A84" i="48"/>
  <c r="G83" i="48"/>
  <c r="H83" i="48" s="1"/>
  <c r="E83" i="48"/>
  <c r="D83" i="48"/>
  <c r="C83" i="48"/>
  <c r="A83" i="48"/>
  <c r="D82" i="48"/>
  <c r="C82" i="48"/>
  <c r="A82" i="48"/>
  <c r="G81" i="48"/>
  <c r="H81" i="48" s="1"/>
  <c r="E81" i="48"/>
  <c r="D81" i="48"/>
  <c r="C81" i="48"/>
  <c r="A81" i="48"/>
  <c r="G80" i="48"/>
  <c r="H80" i="48" s="1"/>
  <c r="E80" i="48"/>
  <c r="D80" i="48"/>
  <c r="C80" i="48"/>
  <c r="A80" i="48"/>
  <c r="G79" i="48"/>
  <c r="H79" i="48" s="1"/>
  <c r="E79" i="48"/>
  <c r="D79" i="48"/>
  <c r="C79" i="48"/>
  <c r="A79" i="48"/>
  <c r="G78" i="48"/>
  <c r="H78" i="48" s="1"/>
  <c r="E78" i="48"/>
  <c r="D78" i="48"/>
  <c r="C78" i="48"/>
  <c r="A78" i="48"/>
  <c r="G77" i="48"/>
  <c r="H77" i="48" s="1"/>
  <c r="E77" i="48"/>
  <c r="D77" i="48"/>
  <c r="C77" i="48"/>
  <c r="A77" i="48"/>
  <c r="G76" i="48"/>
  <c r="H76" i="48" s="1"/>
  <c r="E76" i="48"/>
  <c r="D76" i="48"/>
  <c r="C76" i="48"/>
  <c r="A76" i="48"/>
  <c r="G75" i="48"/>
  <c r="H75" i="48" s="1"/>
  <c r="E75" i="48"/>
  <c r="D75" i="48"/>
  <c r="C75" i="48"/>
  <c r="A75" i="48"/>
  <c r="G74" i="48"/>
  <c r="H74" i="48" s="1"/>
  <c r="E74" i="48"/>
  <c r="D74" i="48"/>
  <c r="C74" i="48"/>
  <c r="A74" i="48"/>
  <c r="G73" i="48"/>
  <c r="H73" i="48" s="1"/>
  <c r="E73" i="48"/>
  <c r="D73" i="48"/>
  <c r="C73" i="48"/>
  <c r="A73" i="48"/>
  <c r="G72" i="48"/>
  <c r="H72" i="48" s="1"/>
  <c r="E72" i="48"/>
  <c r="D72" i="48"/>
  <c r="C72" i="48"/>
  <c r="A72" i="48"/>
  <c r="G71" i="48"/>
  <c r="H71" i="48" s="1"/>
  <c r="E71" i="48"/>
  <c r="D71" i="48"/>
  <c r="C71" i="48"/>
  <c r="A71" i="48"/>
  <c r="G70" i="48"/>
  <c r="H70" i="48" s="1"/>
  <c r="E70" i="48"/>
  <c r="D70" i="48"/>
  <c r="C70" i="48"/>
  <c r="A70" i="48"/>
  <c r="G69" i="48"/>
  <c r="H69" i="48" s="1"/>
  <c r="E69" i="48"/>
  <c r="D69" i="48"/>
  <c r="C69" i="48"/>
  <c r="A69" i="48"/>
  <c r="G68" i="48"/>
  <c r="H68" i="48" s="1"/>
  <c r="E68" i="48"/>
  <c r="D68" i="48"/>
  <c r="C68" i="48"/>
  <c r="A68" i="48"/>
  <c r="G67" i="48"/>
  <c r="H67" i="48" s="1"/>
  <c r="E67" i="48"/>
  <c r="D67" i="48"/>
  <c r="C67" i="48"/>
  <c r="A67" i="48"/>
  <c r="G66" i="48"/>
  <c r="H66" i="48" s="1"/>
  <c r="E66" i="48"/>
  <c r="D66" i="48"/>
  <c r="C66" i="48"/>
  <c r="A66" i="48"/>
  <c r="G65" i="48"/>
  <c r="H65" i="48" s="1"/>
  <c r="E65" i="48"/>
  <c r="D65" i="48"/>
  <c r="C65" i="48"/>
  <c r="A65" i="48"/>
  <c r="G64" i="48"/>
  <c r="H64" i="48" s="1"/>
  <c r="E64" i="48"/>
  <c r="D64" i="48"/>
  <c r="C64" i="48"/>
  <c r="A64" i="48"/>
  <c r="G63" i="48"/>
  <c r="H63" i="48" s="1"/>
  <c r="E63" i="48"/>
  <c r="D63" i="48"/>
  <c r="C63" i="48"/>
  <c r="A63" i="48"/>
  <c r="G62" i="48"/>
  <c r="H62" i="48" s="1"/>
  <c r="E62" i="48"/>
  <c r="D62" i="48"/>
  <c r="C62" i="48"/>
  <c r="A62" i="48"/>
  <c r="G61" i="48"/>
  <c r="H61" i="48" s="1"/>
  <c r="E61" i="48"/>
  <c r="D61" i="48"/>
  <c r="C61" i="48"/>
  <c r="A61" i="48"/>
  <c r="G60" i="48"/>
  <c r="H60" i="48" s="1"/>
  <c r="E60" i="48"/>
  <c r="D60" i="48"/>
  <c r="C60" i="48"/>
  <c r="A60" i="48"/>
  <c r="G59" i="48"/>
  <c r="H59" i="48" s="1"/>
  <c r="E59" i="48"/>
  <c r="D59" i="48"/>
  <c r="C59" i="48"/>
  <c r="A59" i="48"/>
  <c r="D58" i="48"/>
  <c r="C58" i="48"/>
  <c r="A58" i="48"/>
  <c r="G57" i="48"/>
  <c r="H57" i="48" s="1"/>
  <c r="E57" i="48"/>
  <c r="D57" i="48"/>
  <c r="C57" i="48"/>
  <c r="A57" i="48"/>
  <c r="G56" i="48"/>
  <c r="H56" i="48" s="1"/>
  <c r="E56" i="48"/>
  <c r="D56" i="48"/>
  <c r="C56" i="48"/>
  <c r="A56" i="48"/>
  <c r="G55" i="48"/>
  <c r="H55" i="48" s="1"/>
  <c r="E55" i="48"/>
  <c r="D55" i="48"/>
  <c r="C55" i="48"/>
  <c r="A55" i="48"/>
  <c r="G54" i="48"/>
  <c r="H54" i="48" s="1"/>
  <c r="E54" i="48"/>
  <c r="D54" i="48"/>
  <c r="C54" i="48"/>
  <c r="A54" i="48"/>
  <c r="G53" i="48"/>
  <c r="H53" i="48" s="1"/>
  <c r="E53" i="48"/>
  <c r="D53" i="48"/>
  <c r="C53" i="48"/>
  <c r="A53" i="48"/>
  <c r="G52" i="48"/>
  <c r="H52" i="48" s="1"/>
  <c r="E52" i="48"/>
  <c r="D52" i="48"/>
  <c r="C52" i="48"/>
  <c r="A52" i="48"/>
  <c r="G51" i="48"/>
  <c r="H51" i="48" s="1"/>
  <c r="E51" i="48"/>
  <c r="D51" i="48"/>
  <c r="C51" i="48"/>
  <c r="A51" i="48"/>
  <c r="G50" i="48"/>
  <c r="H50" i="48" s="1"/>
  <c r="E50" i="48"/>
  <c r="D50" i="48"/>
  <c r="C50" i="48"/>
  <c r="A50" i="48"/>
  <c r="G49" i="48"/>
  <c r="H49" i="48" s="1"/>
  <c r="E49" i="48"/>
  <c r="D49" i="48"/>
  <c r="C49" i="48"/>
  <c r="A49" i="48"/>
  <c r="G48" i="48"/>
  <c r="H48" i="48" s="1"/>
  <c r="E48" i="48"/>
  <c r="D48" i="48"/>
  <c r="C48" i="48"/>
  <c r="A48" i="48"/>
  <c r="G47" i="48"/>
  <c r="H47" i="48" s="1"/>
  <c r="E47" i="48"/>
  <c r="D47" i="48"/>
  <c r="C47" i="48"/>
  <c r="A47" i="48"/>
  <c r="G46" i="48"/>
  <c r="H46" i="48" s="1"/>
  <c r="E46" i="48"/>
  <c r="D46" i="48"/>
  <c r="C46" i="48"/>
  <c r="A46" i="48"/>
  <c r="G45" i="48"/>
  <c r="H45" i="48" s="1"/>
  <c r="E45" i="48"/>
  <c r="D45" i="48"/>
  <c r="C45" i="48"/>
  <c r="A45" i="48"/>
  <c r="G44" i="48"/>
  <c r="H44" i="48" s="1"/>
  <c r="E44" i="48"/>
  <c r="D44" i="48"/>
  <c r="C44" i="48"/>
  <c r="A44" i="48"/>
  <c r="G43" i="48"/>
  <c r="H43" i="48" s="1"/>
  <c r="E43" i="48"/>
  <c r="D43" i="48"/>
  <c r="C43" i="48"/>
  <c r="A43" i="48"/>
  <c r="G42" i="48"/>
  <c r="H42" i="48" s="1"/>
  <c r="E42" i="48"/>
  <c r="D42" i="48"/>
  <c r="C42" i="48"/>
  <c r="A42" i="48"/>
  <c r="G41" i="48"/>
  <c r="H41" i="48" s="1"/>
  <c r="E41" i="48"/>
  <c r="D41" i="48"/>
  <c r="C41" i="48"/>
  <c r="A41" i="48"/>
  <c r="G40" i="48"/>
  <c r="H40" i="48" s="1"/>
  <c r="E40" i="48"/>
  <c r="D40" i="48"/>
  <c r="C40" i="48"/>
  <c r="A40" i="48"/>
  <c r="G39" i="48"/>
  <c r="H39" i="48" s="1"/>
  <c r="E39" i="48"/>
  <c r="D39" i="48"/>
  <c r="C39" i="48"/>
  <c r="A39" i="48"/>
  <c r="G38" i="48"/>
  <c r="H38" i="48" s="1"/>
  <c r="E38" i="48"/>
  <c r="D38" i="48"/>
  <c r="C38" i="48"/>
  <c r="A38" i="48"/>
  <c r="G37" i="48"/>
  <c r="H37" i="48" s="1"/>
  <c r="E37" i="48"/>
  <c r="D37" i="48"/>
  <c r="C37" i="48"/>
  <c r="A37" i="48"/>
  <c r="G36" i="48"/>
  <c r="H36" i="48" s="1"/>
  <c r="E36" i="48"/>
  <c r="D36" i="48"/>
  <c r="C36" i="48"/>
  <c r="A36" i="48"/>
  <c r="G35" i="48"/>
  <c r="H35" i="48" s="1"/>
  <c r="E35" i="48"/>
  <c r="D35" i="48"/>
  <c r="C35" i="48"/>
  <c r="A35" i="48"/>
  <c r="G34" i="48"/>
  <c r="H34" i="48" s="1"/>
  <c r="E34" i="48"/>
  <c r="D34" i="48"/>
  <c r="C34" i="48"/>
  <c r="A34" i="48"/>
  <c r="G33" i="48"/>
  <c r="H33" i="48" s="1"/>
  <c r="E33" i="48"/>
  <c r="D33" i="48"/>
  <c r="C33" i="48"/>
  <c r="A33" i="48"/>
  <c r="D32" i="48"/>
  <c r="C32" i="48"/>
  <c r="A32" i="48"/>
  <c r="G31" i="48"/>
  <c r="H31" i="48" s="1"/>
  <c r="E31" i="48"/>
  <c r="D31" i="48"/>
  <c r="C31" i="48"/>
  <c r="A31" i="48"/>
  <c r="G30" i="48"/>
  <c r="H30" i="48" s="1"/>
  <c r="E30" i="48"/>
  <c r="D30" i="48"/>
  <c r="C30" i="48"/>
  <c r="A30" i="48"/>
  <c r="G29" i="48"/>
  <c r="H29" i="48" s="1"/>
  <c r="E29" i="48"/>
  <c r="D29" i="48"/>
  <c r="C29" i="48"/>
  <c r="A29" i="48"/>
  <c r="G28" i="48"/>
  <c r="H28" i="48" s="1"/>
  <c r="E28" i="48"/>
  <c r="D28" i="48"/>
  <c r="C28" i="48"/>
  <c r="A28" i="48"/>
  <c r="G27" i="48"/>
  <c r="H27" i="48" s="1"/>
  <c r="E27" i="48"/>
  <c r="D27" i="48"/>
  <c r="C27" i="48"/>
  <c r="A27" i="48"/>
  <c r="G26" i="48"/>
  <c r="H26" i="48" s="1"/>
  <c r="E26" i="48"/>
  <c r="D26" i="48"/>
  <c r="C26" i="48"/>
  <c r="A26" i="48"/>
  <c r="G25" i="48"/>
  <c r="H25" i="48" s="1"/>
  <c r="E25" i="48"/>
  <c r="D25" i="48"/>
  <c r="C25" i="48"/>
  <c r="A25" i="48"/>
  <c r="G24" i="48"/>
  <c r="H24" i="48" s="1"/>
  <c r="E24" i="48"/>
  <c r="D24" i="48"/>
  <c r="C24" i="48"/>
  <c r="A24" i="48"/>
  <c r="G23" i="48"/>
  <c r="H23" i="48" s="1"/>
  <c r="E23" i="48"/>
  <c r="D23" i="48"/>
  <c r="C23" i="48"/>
  <c r="A23" i="48"/>
  <c r="G22" i="48"/>
  <c r="H22" i="48" s="1"/>
  <c r="E22" i="48"/>
  <c r="D22" i="48"/>
  <c r="C22" i="48"/>
  <c r="A22" i="48"/>
  <c r="G21" i="48"/>
  <c r="H21" i="48" s="1"/>
  <c r="E21" i="48"/>
  <c r="D21" i="48"/>
  <c r="C21" i="48"/>
  <c r="A21" i="48"/>
  <c r="G20" i="48"/>
  <c r="H20" i="48" s="1"/>
  <c r="E20" i="48"/>
  <c r="D20" i="48"/>
  <c r="C20" i="48"/>
  <c r="A20" i="48"/>
  <c r="G19" i="48"/>
  <c r="H19" i="48" s="1"/>
  <c r="E19" i="48"/>
  <c r="D19" i="48"/>
  <c r="C19" i="48"/>
  <c r="A19" i="48"/>
  <c r="G18" i="48"/>
  <c r="H18" i="48" s="1"/>
  <c r="E18" i="48"/>
  <c r="D18" i="48"/>
  <c r="C18" i="48"/>
  <c r="A18" i="48"/>
  <c r="G17" i="48"/>
  <c r="H17" i="48" s="1"/>
  <c r="E17" i="48"/>
  <c r="D17" i="48"/>
  <c r="C17" i="48"/>
  <c r="A17" i="48"/>
  <c r="G16" i="48"/>
  <c r="H16" i="48" s="1"/>
  <c r="E16" i="48"/>
  <c r="D16" i="48"/>
  <c r="C16" i="48"/>
  <c r="A16" i="48"/>
  <c r="G15" i="48"/>
  <c r="H15" i="48" s="1"/>
  <c r="E15" i="48"/>
  <c r="D15" i="48"/>
  <c r="C15" i="48"/>
  <c r="A15" i="48"/>
  <c r="G14" i="48"/>
  <c r="H14" i="48" s="1"/>
  <c r="E14" i="48"/>
  <c r="D14" i="48"/>
  <c r="C14" i="48"/>
  <c r="A14" i="48"/>
  <c r="G13" i="48"/>
  <c r="H13" i="48" s="1"/>
  <c r="E13" i="48"/>
  <c r="D13" i="48"/>
  <c r="C13" i="48"/>
  <c r="A13" i="48"/>
  <c r="G12" i="48"/>
  <c r="H12" i="48" s="1"/>
  <c r="E12" i="48"/>
  <c r="D12" i="48"/>
  <c r="C12" i="48"/>
  <c r="A12" i="48"/>
  <c r="G11" i="48"/>
  <c r="H11" i="48" s="1"/>
  <c r="E11" i="48"/>
  <c r="D11" i="48"/>
  <c r="C11" i="48"/>
  <c r="A11" i="48"/>
  <c r="G10" i="48"/>
  <c r="H10" i="48" s="1"/>
  <c r="E10" i="48"/>
  <c r="D10" i="48"/>
  <c r="C10" i="48"/>
  <c r="A10" i="48"/>
  <c r="G9" i="48"/>
  <c r="H9" i="48" s="1"/>
  <c r="E9" i="48"/>
  <c r="D9" i="48"/>
  <c r="C9" i="48"/>
  <c r="A9" i="48"/>
  <c r="D8" i="48"/>
  <c r="C8" i="48"/>
  <c r="A8" i="48"/>
  <c r="D7" i="48"/>
  <c r="C7" i="48"/>
  <c r="D6" i="48"/>
  <c r="C6" i="48"/>
  <c r="I5" i="48"/>
  <c r="B5" i="48"/>
  <c r="A5" i="48"/>
  <c r="B5" i="45"/>
  <c r="B5" i="44"/>
  <c r="A520" i="45"/>
  <c r="A518" i="45"/>
  <c r="A517" i="45"/>
  <c r="A516" i="45"/>
  <c r="A514" i="45"/>
  <c r="A513" i="45"/>
  <c r="A512" i="45"/>
  <c r="A511" i="45"/>
  <c r="A510" i="45"/>
  <c r="A509" i="45"/>
  <c r="A508" i="45"/>
  <c r="A507" i="45"/>
  <c r="A506" i="45"/>
  <c r="A505" i="45"/>
  <c r="A504" i="45"/>
  <c r="A503" i="45"/>
  <c r="A502" i="45"/>
  <c r="A501" i="45"/>
  <c r="A500" i="45"/>
  <c r="A499" i="45"/>
  <c r="A498" i="45"/>
  <c r="A497" i="45"/>
  <c r="A496" i="45"/>
  <c r="A495" i="45"/>
  <c r="A494" i="45"/>
  <c r="A493" i="45"/>
  <c r="A492" i="45"/>
  <c r="A491" i="45"/>
  <c r="A490" i="45"/>
  <c r="A489" i="45"/>
  <c r="A485" i="45"/>
  <c r="A483" i="45"/>
  <c r="A482" i="45"/>
  <c r="A477" i="45"/>
  <c r="A476" i="45"/>
  <c r="A474" i="45"/>
  <c r="A471" i="45"/>
  <c r="A468" i="45"/>
  <c r="A467" i="45"/>
  <c r="A458" i="45"/>
  <c r="A457" i="45"/>
  <c r="A456" i="45"/>
  <c r="A455" i="45"/>
  <c r="A431" i="45"/>
  <c r="A430" i="45"/>
  <c r="A429" i="45"/>
  <c r="A428" i="45"/>
  <c r="A424" i="45"/>
  <c r="A423" i="45"/>
  <c r="A422" i="45"/>
  <c r="A421" i="45"/>
  <c r="A419" i="45"/>
  <c r="A418" i="45"/>
  <c r="A417" i="45"/>
  <c r="A416" i="45"/>
  <c r="A409" i="45"/>
  <c r="A408" i="45"/>
  <c r="A406" i="45"/>
  <c r="A404" i="45"/>
  <c r="A403" i="45"/>
  <c r="A402" i="45"/>
  <c r="A401" i="45"/>
  <c r="A399" i="45"/>
  <c r="A398" i="45"/>
  <c r="A374" i="45"/>
  <c r="A359" i="45"/>
  <c r="A358" i="45"/>
  <c r="A354" i="45"/>
  <c r="A351" i="45"/>
  <c r="A349" i="45"/>
  <c r="A347" i="45"/>
  <c r="A345" i="45"/>
  <c r="A342" i="45"/>
  <c r="A338" i="45"/>
  <c r="A337" i="45"/>
  <c r="A336" i="45"/>
  <c r="A334" i="45"/>
  <c r="A333" i="45"/>
  <c r="A332" i="45"/>
  <c r="A331" i="45"/>
  <c r="A321" i="45"/>
  <c r="A320" i="45"/>
  <c r="A318" i="45"/>
  <c r="A316" i="45"/>
  <c r="A315" i="45"/>
  <c r="A314" i="45"/>
  <c r="A313" i="45"/>
  <c r="A309" i="45"/>
  <c r="A306" i="45"/>
  <c r="A305" i="45"/>
  <c r="A304" i="45"/>
  <c r="A303" i="45"/>
  <c r="A302" i="45"/>
  <c r="A301" i="45"/>
  <c r="A300" i="45"/>
  <c r="A299" i="45"/>
  <c r="A298" i="45"/>
  <c r="A297" i="45"/>
  <c r="A296" i="45"/>
  <c r="A295" i="45"/>
  <c r="A285" i="45"/>
  <c r="A283" i="45"/>
  <c r="A282" i="45"/>
  <c r="A281" i="45"/>
  <c r="A280" i="45"/>
  <c r="A279" i="45"/>
  <c r="A278" i="45"/>
  <c r="A272" i="45"/>
  <c r="A271" i="45"/>
  <c r="A270" i="45"/>
  <c r="A269" i="45"/>
  <c r="A268" i="45"/>
  <c r="A267" i="45"/>
  <c r="A266" i="45"/>
  <c r="A265" i="45"/>
  <c r="A264" i="45"/>
  <c r="A263" i="45"/>
  <c r="A262" i="45"/>
  <c r="A258" i="45"/>
  <c r="A255" i="45"/>
  <c r="A254" i="45"/>
  <c r="A253" i="45"/>
  <c r="A252" i="45"/>
  <c r="A251" i="45"/>
  <c r="A250" i="45"/>
  <c r="A249" i="45"/>
  <c r="A248" i="45"/>
  <c r="A247" i="45"/>
  <c r="A246" i="45"/>
  <c r="A245" i="45"/>
  <c r="A244" i="45"/>
  <c r="A243" i="45"/>
  <c r="A242" i="45"/>
  <c r="A241" i="45"/>
  <c r="A240" i="45"/>
  <c r="A239" i="45"/>
  <c r="A238" i="45"/>
  <c r="A237" i="45"/>
  <c r="A236" i="45"/>
  <c r="A235" i="45"/>
  <c r="A233" i="45"/>
  <c r="A232" i="45"/>
  <c r="A224" i="45"/>
  <c r="A223" i="45"/>
  <c r="A222" i="45"/>
  <c r="A221" i="45"/>
  <c r="A220" i="45"/>
  <c r="A219" i="45"/>
  <c r="A218" i="45"/>
  <c r="A217" i="45"/>
  <c r="A216" i="45"/>
  <c r="A212" i="45"/>
  <c r="A210" i="45"/>
  <c r="A209" i="45"/>
  <c r="A208" i="45"/>
  <c r="A207" i="45"/>
  <c r="A206" i="45"/>
  <c r="A205" i="45"/>
  <c r="A204" i="45"/>
  <c r="A203" i="45"/>
  <c r="A202" i="45"/>
  <c r="A201" i="45"/>
  <c r="A200" i="45"/>
  <c r="A199" i="45"/>
  <c r="A198" i="45"/>
  <c r="A197" i="45"/>
  <c r="A196" i="45"/>
  <c r="A195" i="45"/>
  <c r="A194" i="45"/>
  <c r="A193" i="45"/>
  <c r="A192" i="45"/>
  <c r="A191" i="45"/>
  <c r="A190" i="45"/>
  <c r="A189" i="45"/>
  <c r="A188" i="45"/>
  <c r="A187" i="45"/>
  <c r="A186" i="45"/>
  <c r="A185" i="45"/>
  <c r="A184" i="45"/>
  <c r="A183" i="45"/>
  <c r="A182" i="45"/>
  <c r="A181" i="45"/>
  <c r="A180" i="45"/>
  <c r="A179" i="45"/>
  <c r="A178" i="45"/>
  <c r="A177" i="45"/>
  <c r="A176" i="45"/>
  <c r="A175" i="45"/>
  <c r="A174" i="45"/>
  <c r="A173" i="45"/>
  <c r="A172" i="45"/>
  <c r="A171" i="45"/>
  <c r="A170" i="45"/>
  <c r="A169" i="45"/>
  <c r="A168" i="45"/>
  <c r="A167" i="45"/>
  <c r="A166" i="45"/>
  <c r="A165" i="45"/>
  <c r="A164" i="45"/>
  <c r="A163" i="45"/>
  <c r="A162" i="45"/>
  <c r="A161" i="45"/>
  <c r="A160" i="45"/>
  <c r="A159" i="45"/>
  <c r="A158" i="45"/>
  <c r="A156" i="45"/>
  <c r="A155" i="45"/>
  <c r="A154" i="45"/>
  <c r="A153" i="45"/>
  <c r="A152" i="45"/>
  <c r="A151" i="45"/>
  <c r="A150" i="45"/>
  <c r="A149" i="45"/>
  <c r="A148" i="45"/>
  <c r="A147" i="45"/>
  <c r="A146" i="45"/>
  <c r="A145" i="45"/>
  <c r="A144" i="45"/>
  <c r="A143" i="45"/>
  <c r="A142" i="45"/>
  <c r="A141" i="45"/>
  <c r="A140" i="45"/>
  <c r="A139" i="45"/>
  <c r="A138" i="45"/>
  <c r="A137" i="45"/>
  <c r="A136" i="45"/>
  <c r="A135" i="45"/>
  <c r="A134" i="45"/>
  <c r="A133" i="45"/>
  <c r="A132" i="45"/>
  <c r="A131" i="45"/>
  <c r="A130" i="45"/>
  <c r="A129" i="45"/>
  <c r="A128" i="45"/>
  <c r="A127" i="45"/>
  <c r="A126" i="45"/>
  <c r="A125" i="45"/>
  <c r="A124" i="45"/>
  <c r="A123" i="45"/>
  <c r="A122" i="45"/>
  <c r="A121" i="45"/>
  <c r="A120" i="45"/>
  <c r="A119" i="45"/>
  <c r="A118" i="45"/>
  <c r="A117" i="45"/>
  <c r="A116" i="45"/>
  <c r="A115" i="45"/>
  <c r="A114" i="45"/>
  <c r="A113" i="45"/>
  <c r="A112" i="45"/>
  <c r="A111" i="45"/>
  <c r="A110" i="45"/>
  <c r="A109" i="45"/>
  <c r="A108" i="45"/>
  <c r="A107" i="45"/>
  <c r="A106" i="45"/>
  <c r="A105" i="45"/>
  <c r="A104" i="45"/>
  <c r="A103" i="45"/>
  <c r="A102" i="45"/>
  <c r="A101" i="45"/>
  <c r="A100" i="45"/>
  <c r="A99" i="45"/>
  <c r="A98" i="45"/>
  <c r="A97" i="45"/>
  <c r="A96" i="45"/>
  <c r="A95" i="45"/>
  <c r="A94" i="45"/>
  <c r="A93" i="45"/>
  <c r="A92" i="45"/>
  <c r="A91" i="45"/>
  <c r="A90" i="45"/>
  <c r="A89" i="45"/>
  <c r="A88" i="45"/>
  <c r="A87" i="45"/>
  <c r="A86" i="45"/>
  <c r="A85" i="45"/>
  <c r="A84" i="45"/>
  <c r="A83" i="45"/>
  <c r="A82" i="45"/>
  <c r="A81" i="45"/>
  <c r="A80" i="45"/>
  <c r="A79" i="45"/>
  <c r="A78" i="45"/>
  <c r="A77" i="45"/>
  <c r="A76" i="45"/>
  <c r="A75" i="45"/>
  <c r="A74" i="45"/>
  <c r="A73" i="45"/>
  <c r="A72" i="45"/>
  <c r="A71" i="45"/>
  <c r="A70" i="45"/>
  <c r="A69" i="45"/>
  <c r="A68" i="45"/>
  <c r="A67" i="45"/>
  <c r="A66" i="45"/>
  <c r="A65" i="45"/>
  <c r="A64" i="45"/>
  <c r="A63" i="45"/>
  <c r="A62" i="45"/>
  <c r="A61" i="45"/>
  <c r="A60" i="45"/>
  <c r="A59" i="45"/>
  <c r="A58" i="45"/>
  <c r="A57" i="45"/>
  <c r="A56" i="45"/>
  <c r="A55" i="45"/>
  <c r="A54" i="45"/>
  <c r="A53" i="45"/>
  <c r="A52" i="45"/>
  <c r="A51" i="45"/>
  <c r="A50" i="45"/>
  <c r="A49" i="45"/>
  <c r="A48" i="45"/>
  <c r="A47" i="45"/>
  <c r="A46" i="45"/>
  <c r="A45" i="45"/>
  <c r="A44" i="45"/>
  <c r="A43" i="45"/>
  <c r="A42" i="45"/>
  <c r="A41" i="45"/>
  <c r="A40" i="45"/>
  <c r="A39" i="45"/>
  <c r="A38" i="45"/>
  <c r="A37" i="45"/>
  <c r="A36" i="45"/>
  <c r="A35" i="45"/>
  <c r="A34" i="45"/>
  <c r="A33" i="45"/>
  <c r="A32" i="45"/>
  <c r="A31" i="45"/>
  <c r="A30" i="45"/>
  <c r="A29" i="45"/>
  <c r="A28" i="45"/>
  <c r="A27" i="45"/>
  <c r="A26" i="45"/>
  <c r="A25" i="45"/>
  <c r="A24" i="45"/>
  <c r="A23" i="45"/>
  <c r="A22" i="45"/>
  <c r="A21" i="45"/>
  <c r="A20" i="45"/>
  <c r="A19" i="45"/>
  <c r="A18" i="45"/>
  <c r="A17" i="45"/>
  <c r="A16" i="45"/>
  <c r="A15" i="45"/>
  <c r="A14" i="45"/>
  <c r="A13" i="45"/>
  <c r="A12" i="45"/>
  <c r="A11" i="45"/>
  <c r="A10" i="45"/>
  <c r="A9" i="45"/>
  <c r="A8" i="45"/>
  <c r="A5" i="45"/>
  <c r="A8" i="44"/>
  <c r="A9" i="44"/>
  <c r="A10" i="44"/>
  <c r="A11" i="44"/>
  <c r="A12" i="44"/>
  <c r="A13" i="44"/>
  <c r="A14" i="44"/>
  <c r="A15" i="44"/>
  <c r="A16" i="44"/>
  <c r="A17" i="44"/>
  <c r="A18" i="44"/>
  <c r="A19" i="44"/>
  <c r="A20" i="44"/>
  <c r="A21" i="44"/>
  <c r="A22" i="44"/>
  <c r="A23" i="44"/>
  <c r="A24" i="44"/>
  <c r="A25" i="44"/>
  <c r="A26" i="44"/>
  <c r="A27" i="44"/>
  <c r="A28" i="44"/>
  <c r="A29" i="44"/>
  <c r="A30" i="44"/>
  <c r="A31" i="44"/>
  <c r="A32" i="44"/>
  <c r="A33" i="44"/>
  <c r="A34" i="44"/>
  <c r="A35" i="44"/>
  <c r="A36" i="44"/>
  <c r="A37" i="44"/>
  <c r="A38" i="44"/>
  <c r="A39" i="44"/>
  <c r="A40" i="44"/>
  <c r="A41" i="44"/>
  <c r="A42" i="44"/>
  <c r="A43" i="44"/>
  <c r="A44" i="44"/>
  <c r="A45" i="44"/>
  <c r="A46" i="44"/>
  <c r="A47" i="44"/>
  <c r="A48" i="44"/>
  <c r="A49" i="44"/>
  <c r="A50" i="44"/>
  <c r="A51" i="44"/>
  <c r="A52" i="44"/>
  <c r="A53" i="44"/>
  <c r="A54" i="44"/>
  <c r="A55" i="44"/>
  <c r="A56" i="44"/>
  <c r="A57" i="44"/>
  <c r="A58" i="44"/>
  <c r="A59" i="44"/>
  <c r="A60" i="44"/>
  <c r="A61" i="44"/>
  <c r="A62" i="44"/>
  <c r="A63" i="44"/>
  <c r="A64" i="44"/>
  <c r="A65" i="44"/>
  <c r="A66" i="44"/>
  <c r="A67" i="44"/>
  <c r="A68" i="44"/>
  <c r="A69" i="44"/>
  <c r="A70" i="44"/>
  <c r="A71" i="44"/>
  <c r="A72" i="44"/>
  <c r="A73" i="44"/>
  <c r="A74" i="44"/>
  <c r="A75" i="44"/>
  <c r="A76" i="44"/>
  <c r="A77" i="44"/>
  <c r="A78" i="44"/>
  <c r="A79" i="44"/>
  <c r="A80" i="44"/>
  <c r="A81" i="44"/>
  <c r="A82" i="44"/>
  <c r="A83" i="44"/>
  <c r="A84" i="44"/>
  <c r="A85" i="44"/>
  <c r="A86" i="44"/>
  <c r="A87" i="44"/>
  <c r="A88" i="44"/>
  <c r="A89" i="44"/>
  <c r="A90" i="44"/>
  <c r="A91" i="44"/>
  <c r="A92" i="44"/>
  <c r="A93" i="44"/>
  <c r="A94" i="44"/>
  <c r="A95" i="44"/>
  <c r="A96" i="44"/>
  <c r="A97" i="44"/>
  <c r="A98" i="44"/>
  <c r="A99" i="44"/>
  <c r="A100" i="44"/>
  <c r="A101" i="44"/>
  <c r="A102" i="44"/>
  <c r="A103" i="44"/>
  <c r="A104" i="44"/>
  <c r="A105" i="44"/>
  <c r="A106" i="44"/>
  <c r="A107" i="44"/>
  <c r="A108" i="44"/>
  <c r="A109" i="44"/>
  <c r="A110" i="44"/>
  <c r="A111" i="44"/>
  <c r="A112" i="44"/>
  <c r="A113" i="44"/>
  <c r="A114" i="44"/>
  <c r="A115" i="44"/>
  <c r="A116" i="44"/>
  <c r="A117" i="44"/>
  <c r="A118" i="44"/>
  <c r="A119" i="44"/>
  <c r="A120" i="44"/>
  <c r="A121" i="44"/>
  <c r="A122" i="44"/>
  <c r="A123" i="44"/>
  <c r="A124" i="44"/>
  <c r="A125" i="44"/>
  <c r="A126" i="44"/>
  <c r="A127" i="44"/>
  <c r="A128" i="44"/>
  <c r="A129" i="44"/>
  <c r="A130" i="44"/>
  <c r="A131" i="44"/>
  <c r="A132" i="44"/>
  <c r="A133" i="44"/>
  <c r="A134" i="44"/>
  <c r="A135" i="44"/>
  <c r="A136" i="44"/>
  <c r="A137" i="44"/>
  <c r="A138" i="44"/>
  <c r="A139" i="44"/>
  <c r="A140" i="44"/>
  <c r="A141" i="44"/>
  <c r="A142" i="44"/>
  <c r="A143" i="44"/>
  <c r="A144" i="44"/>
  <c r="A145" i="44"/>
  <c r="A146" i="44"/>
  <c r="A147" i="44"/>
  <c r="A148" i="44"/>
  <c r="A149" i="44"/>
  <c r="A150" i="44"/>
  <c r="A151" i="44"/>
  <c r="A152" i="44"/>
  <c r="A153" i="44"/>
  <c r="A154" i="44"/>
  <c r="A155" i="44"/>
  <c r="A156" i="44"/>
  <c r="A158" i="44"/>
  <c r="A159" i="44"/>
  <c r="A160" i="44"/>
  <c r="A161" i="44"/>
  <c r="A162" i="44"/>
  <c r="A163" i="44"/>
  <c r="A164" i="44"/>
  <c r="A165" i="44"/>
  <c r="A166" i="44"/>
  <c r="A167" i="44"/>
  <c r="A168" i="44"/>
  <c r="A169" i="44"/>
  <c r="A170" i="44"/>
  <c r="A171" i="44"/>
  <c r="A172" i="44"/>
  <c r="A173" i="44"/>
  <c r="A174" i="44"/>
  <c r="A175" i="44"/>
  <c r="A176" i="44"/>
  <c r="A177" i="44"/>
  <c r="A178" i="44"/>
  <c r="A179" i="44"/>
  <c r="A180" i="44"/>
  <c r="A181" i="44"/>
  <c r="A182" i="44"/>
  <c r="A183" i="44"/>
  <c r="A184" i="44"/>
  <c r="A185" i="44"/>
  <c r="A186" i="44"/>
  <c r="A187" i="44"/>
  <c r="A188" i="44"/>
  <c r="A189" i="44"/>
  <c r="A190" i="44"/>
  <c r="A191" i="44"/>
  <c r="A192" i="44"/>
  <c r="A193" i="44"/>
  <c r="A194" i="44"/>
  <c r="A195" i="44"/>
  <c r="A196" i="44"/>
  <c r="A197" i="44"/>
  <c r="A198" i="44"/>
  <c r="A199" i="44"/>
  <c r="A200" i="44"/>
  <c r="A201" i="44"/>
  <c r="A202" i="44"/>
  <c r="A203" i="44"/>
  <c r="A204" i="44"/>
  <c r="A205" i="44"/>
  <c r="A206" i="44"/>
  <c r="A207" i="44"/>
  <c r="A208" i="44"/>
  <c r="A209" i="44"/>
  <c r="A216" i="44"/>
  <c r="A217" i="44"/>
  <c r="A218" i="44"/>
  <c r="A219" i="44"/>
  <c r="A220" i="44"/>
  <c r="A221" i="44"/>
  <c r="A222" i="44"/>
  <c r="A223" i="44"/>
  <c r="A232" i="44"/>
  <c r="A262" i="44"/>
  <c r="A263" i="44"/>
  <c r="A264" i="44"/>
  <c r="A265" i="44"/>
  <c r="A266" i="44"/>
  <c r="A267" i="44"/>
  <c r="A268" i="44"/>
  <c r="A269" i="44"/>
  <c r="A270" i="44"/>
  <c r="A271" i="44"/>
  <c r="A278" i="44"/>
  <c r="A279" i="44"/>
  <c r="A280" i="44"/>
  <c r="A281" i="44"/>
  <c r="A282" i="44"/>
  <c r="A283" i="44"/>
  <c r="A285" i="44"/>
  <c r="A295" i="44"/>
  <c r="A296" i="44"/>
  <c r="A297" i="44"/>
  <c r="A298" i="44"/>
  <c r="A299" i="44"/>
  <c r="A300" i="44"/>
  <c r="A301" i="44"/>
  <c r="A302" i="44"/>
  <c r="A303" i="44"/>
  <c r="A304" i="44"/>
  <c r="A313" i="44"/>
  <c r="A314" i="44"/>
  <c r="A315" i="44"/>
  <c r="A320" i="44"/>
  <c r="A331" i="44"/>
  <c r="A332" i="44"/>
  <c r="A333" i="44"/>
  <c r="A334" i="44"/>
  <c r="A336" i="44"/>
  <c r="A337" i="44"/>
  <c r="A338" i="44"/>
  <c r="A342" i="44"/>
  <c r="A345" i="44"/>
  <c r="A347" i="44"/>
  <c r="A349" i="44"/>
  <c r="A351" i="44"/>
  <c r="A354" i="44"/>
  <c r="A358" i="44"/>
  <c r="A359" i="44"/>
  <c r="A363" i="44"/>
  <c r="A374" i="44"/>
  <c r="A398" i="44"/>
  <c r="A399" i="44"/>
  <c r="A401" i="44"/>
  <c r="A402" i="44"/>
  <c r="A403" i="44"/>
  <c r="A404" i="44"/>
  <c r="A406" i="44"/>
  <c r="A408" i="44"/>
  <c r="A409" i="44"/>
  <c r="A416" i="44"/>
  <c r="A428" i="44"/>
  <c r="A429" i="44"/>
  <c r="A456" i="44"/>
  <c r="A457" i="44"/>
  <c r="A458" i="44"/>
  <c r="A459" i="44"/>
  <c r="A460" i="44"/>
  <c r="A464" i="44"/>
  <c r="A467" i="44"/>
  <c r="A468" i="44"/>
  <c r="A471" i="44"/>
  <c r="A474" i="44"/>
  <c r="A482" i="44"/>
  <c r="A483" i="44"/>
  <c r="A489" i="44"/>
  <c r="A490" i="44"/>
  <c r="A491" i="44"/>
  <c r="A492" i="44"/>
  <c r="A493" i="44"/>
  <c r="A494" i="44"/>
  <c r="A495" i="44"/>
  <c r="A496" i="44"/>
  <c r="A497" i="44"/>
  <c r="A498" i="44"/>
  <c r="A499" i="44"/>
  <c r="A500" i="44"/>
  <c r="A501" i="44"/>
  <c r="A502" i="44"/>
  <c r="A503" i="44"/>
  <c r="A504" i="44"/>
  <c r="A505" i="44"/>
  <c r="A506" i="44"/>
  <c r="A507" i="44"/>
  <c r="A508" i="44"/>
  <c r="A509" i="44"/>
  <c r="A510" i="44"/>
  <c r="A511" i="44"/>
  <c r="A512" i="44"/>
  <c r="A513" i="44"/>
  <c r="A514" i="44"/>
  <c r="A516" i="44"/>
  <c r="A517" i="44"/>
  <c r="A518" i="44"/>
  <c r="A520" i="44"/>
  <c r="A5" i="44"/>
  <c r="B517" i="22"/>
  <c r="B516" i="22"/>
  <c r="B518" i="22" s="1"/>
  <c r="B518" i="44" s="1"/>
  <c r="B513" i="22"/>
  <c r="B513" i="52" s="1"/>
  <c r="B489" i="22"/>
  <c r="B489" i="48" s="1"/>
  <c r="B451" i="22"/>
  <c r="B424" i="22"/>
  <c r="B425" i="22" s="1"/>
  <c r="B370" i="22"/>
  <c r="B374" i="48" s="1"/>
  <c r="B397" i="22"/>
  <c r="B309" i="22"/>
  <c r="B310" i="22" s="1"/>
  <c r="B339" i="22" s="1"/>
  <c r="B258" i="22"/>
  <c r="B262" i="44" s="1"/>
  <c r="B239" i="22"/>
  <c r="B243" i="44" s="1"/>
  <c r="B235" i="22"/>
  <c r="B239" i="44" s="1"/>
  <c r="B228" i="22"/>
  <c r="B212" i="22"/>
  <c r="B208" i="22"/>
  <c r="B212" i="44" s="1"/>
  <c r="B206" i="22"/>
  <c r="B205" i="22"/>
  <c r="B204" i="22"/>
  <c r="B208" i="45" s="1"/>
  <c r="B203" i="22"/>
  <c r="B207" i="49" s="1"/>
  <c r="B202" i="22"/>
  <c r="B178" i="22"/>
  <c r="B182" i="48" s="1"/>
  <c r="B154" i="22"/>
  <c r="B155" i="22" s="1"/>
  <c r="B129" i="22"/>
  <c r="B133" i="49" s="1"/>
  <c r="B105" i="22"/>
  <c r="B109" i="44" s="1"/>
  <c r="B104" i="22"/>
  <c r="B103" i="22"/>
  <c r="B107" i="48" s="1"/>
  <c r="B102" i="22"/>
  <c r="B106" i="44" s="1"/>
  <c r="B78" i="22"/>
  <c r="B82" i="50" s="1"/>
  <c r="B54" i="22"/>
  <c r="B28" i="22"/>
  <c r="B32" i="44" s="1"/>
  <c r="B4" i="22"/>
  <c r="I5" i="44"/>
  <c r="I5" i="45" s="1"/>
  <c r="F282" i="45"/>
  <c r="F281" i="45"/>
  <c r="B210" i="49" l="1"/>
  <c r="B210" i="44"/>
  <c r="H357" i="49"/>
  <c r="H356" i="49" s="1"/>
  <c r="H373" i="52"/>
  <c r="H373" i="57"/>
  <c r="H407" i="50"/>
  <c r="H373" i="49"/>
  <c r="H373" i="69"/>
  <c r="H373" i="56"/>
  <c r="H373" i="48"/>
  <c r="H400" i="49"/>
  <c r="H407" i="49"/>
  <c r="H400" i="50"/>
  <c r="H415" i="50"/>
  <c r="H373" i="50"/>
  <c r="H407" i="51"/>
  <c r="H415" i="51"/>
  <c r="H400" i="51"/>
  <c r="H373" i="51"/>
  <c r="H373" i="53"/>
  <c r="H400" i="53"/>
  <c r="H373" i="55"/>
  <c r="H407" i="56"/>
  <c r="H415" i="56"/>
  <c r="H373" i="58"/>
  <c r="H373" i="54"/>
  <c r="H400" i="54"/>
  <c r="H261" i="48"/>
  <c r="H261" i="50"/>
  <c r="H261" i="51"/>
  <c r="H261" i="52"/>
  <c r="H261" i="49"/>
  <c r="B429" i="48"/>
  <c r="B429" i="44"/>
  <c r="B429" i="45"/>
  <c r="B455" i="50"/>
  <c r="B455" i="48"/>
  <c r="B455" i="44"/>
  <c r="B455" i="49"/>
  <c r="B455" i="45"/>
  <c r="B455" i="51"/>
  <c r="B343" i="68"/>
  <c r="B343" i="64"/>
  <c r="B343" i="60"/>
  <c r="B343" i="56"/>
  <c r="B343" i="52"/>
  <c r="B343" i="51"/>
  <c r="B343" i="48"/>
  <c r="B343" i="67"/>
  <c r="B343" i="63"/>
  <c r="B343" i="59"/>
  <c r="B343" i="55"/>
  <c r="B343" i="66"/>
  <c r="B343" i="62"/>
  <c r="B343" i="58"/>
  <c r="B343" i="54"/>
  <c r="B343" i="44"/>
  <c r="B343" i="49"/>
  <c r="B343" i="69"/>
  <c r="B343" i="61"/>
  <c r="B343" i="65"/>
  <c r="B343" i="53"/>
  <c r="B343" i="50"/>
  <c r="B343" i="57"/>
  <c r="H427" i="69"/>
  <c r="B343" i="45"/>
  <c r="H473" i="57"/>
  <c r="H473" i="50"/>
  <c r="B466" i="22"/>
  <c r="B465" i="22"/>
  <c r="B477" i="22" s="1"/>
  <c r="B485" i="44"/>
  <c r="H473" i="60"/>
  <c r="H473" i="55"/>
  <c r="H473" i="56"/>
  <c r="H473" i="53"/>
  <c r="H473" i="54"/>
  <c r="H481" i="58"/>
  <c r="H473" i="64"/>
  <c r="H473" i="69"/>
  <c r="H473" i="68"/>
  <c r="H473" i="58"/>
  <c r="H473" i="59"/>
  <c r="H473" i="51"/>
  <c r="H473" i="49"/>
  <c r="H473" i="52"/>
  <c r="H473" i="66"/>
  <c r="H473" i="63"/>
  <c r="H473" i="61"/>
  <c r="H473" i="62"/>
  <c r="H282" i="51"/>
  <c r="B374" i="45"/>
  <c r="B371" i="22"/>
  <c r="B375" i="48" s="1"/>
  <c r="B374" i="44"/>
  <c r="H282" i="54"/>
  <c r="B107" i="44"/>
  <c r="H282" i="50"/>
  <c r="H282" i="56"/>
  <c r="B82" i="49"/>
  <c r="H281" i="61"/>
  <c r="H341" i="66"/>
  <c r="B109" i="48"/>
  <c r="H357" i="61"/>
  <c r="H356" i="61" s="1"/>
  <c r="B464" i="22"/>
  <c r="B476" i="22" s="1"/>
  <c r="H346" i="57"/>
  <c r="H346" i="52"/>
  <c r="B429" i="52"/>
  <c r="B216" i="44"/>
  <c r="B216" i="48"/>
  <c r="B232" i="48"/>
  <c r="B232" i="44"/>
  <c r="B243" i="55"/>
  <c r="B243" i="49"/>
  <c r="B58" i="51"/>
  <c r="B58" i="44"/>
  <c r="B517" i="44"/>
  <c r="B517" i="48"/>
  <c r="B467" i="22"/>
  <c r="H357" i="63"/>
  <c r="H356" i="63" s="1"/>
  <c r="B82" i="44"/>
  <c r="H357" i="54"/>
  <c r="H356" i="54" s="1"/>
  <c r="H330" i="56"/>
  <c r="B239" i="48"/>
  <c r="H281" i="50"/>
  <c r="H282" i="63"/>
  <c r="H281" i="69"/>
  <c r="B238" i="22"/>
  <c r="B242" i="69" s="1"/>
  <c r="H357" i="59"/>
  <c r="H356" i="59" s="1"/>
  <c r="H350" i="69"/>
  <c r="H281" i="65"/>
  <c r="H281" i="64"/>
  <c r="H373" i="64"/>
  <c r="H282" i="64"/>
  <c r="H281" i="63"/>
  <c r="H400" i="61"/>
  <c r="H282" i="61"/>
  <c r="H373" i="61"/>
  <c r="H346" i="60"/>
  <c r="H281" i="60"/>
  <c r="H346" i="59"/>
  <c r="H350" i="58"/>
  <c r="H481" i="56"/>
  <c r="H350" i="54"/>
  <c r="H281" i="54"/>
  <c r="H350" i="53"/>
  <c r="H282" i="52"/>
  <c r="H357" i="51"/>
  <c r="H356" i="51" s="1"/>
  <c r="B156" i="22"/>
  <c r="B159" i="69"/>
  <c r="B159" i="68"/>
  <c r="B159" i="67"/>
  <c r="B159" i="66"/>
  <c r="B159" i="65"/>
  <c r="B159" i="64"/>
  <c r="B159" i="63"/>
  <c r="B159" i="62"/>
  <c r="B159" i="61"/>
  <c r="B159" i="58"/>
  <c r="B159" i="59"/>
  <c r="B159" i="60"/>
  <c r="B159" i="55"/>
  <c r="B159" i="56"/>
  <c r="B159" i="54"/>
  <c r="B159" i="57"/>
  <c r="B159" i="51"/>
  <c r="B159" i="53"/>
  <c r="B159" i="52"/>
  <c r="B159" i="50"/>
  <c r="B159" i="48"/>
  <c r="B159" i="49"/>
  <c r="B159" i="45"/>
  <c r="B159" i="44"/>
  <c r="B311" i="22"/>
  <c r="B340" i="22" s="1"/>
  <c r="B314" i="68"/>
  <c r="B314" i="69"/>
  <c r="B314" i="67"/>
  <c r="B314" i="66"/>
  <c r="B314" i="65"/>
  <c r="B314" i="64"/>
  <c r="B314" i="63"/>
  <c r="B314" i="60"/>
  <c r="B314" i="62"/>
  <c r="B314" i="59"/>
  <c r="B314" i="61"/>
  <c r="B314" i="57"/>
  <c r="B314" i="56"/>
  <c r="B314" i="58"/>
  <c r="B314" i="55"/>
  <c r="B314" i="53"/>
  <c r="B314" i="54"/>
  <c r="B314" i="52"/>
  <c r="B314" i="51"/>
  <c r="B314" i="45"/>
  <c r="B314" i="48"/>
  <c r="B314" i="50"/>
  <c r="B314" i="49"/>
  <c r="B314" i="44"/>
  <c r="B398" i="22"/>
  <c r="B401" i="69"/>
  <c r="B401" i="68"/>
  <c r="B401" i="66"/>
  <c r="B401" i="67"/>
  <c r="B401" i="65"/>
  <c r="B401" i="64"/>
  <c r="B401" i="62"/>
  <c r="B401" i="63"/>
  <c r="B401" i="61"/>
  <c r="B401" i="60"/>
  <c r="B401" i="59"/>
  <c r="B401" i="58"/>
  <c r="B401" i="56"/>
  <c r="B401" i="57"/>
  <c r="B401" i="52"/>
  <c r="B401" i="55"/>
  <c r="B401" i="53"/>
  <c r="B401" i="51"/>
  <c r="B401" i="48"/>
  <c r="B401" i="54"/>
  <c r="B401" i="49"/>
  <c r="B401" i="50"/>
  <c r="B401" i="45"/>
  <c r="B401" i="44"/>
  <c r="B106" i="69"/>
  <c r="B106" i="68"/>
  <c r="B106" i="67"/>
  <c r="B106" i="66"/>
  <c r="B106" i="65"/>
  <c r="B106" i="64"/>
  <c r="B106" i="63"/>
  <c r="B106" i="61"/>
  <c r="B106" i="62"/>
  <c r="B106" i="60"/>
  <c r="B106" i="59"/>
  <c r="B106" i="56"/>
  <c r="B106" i="58"/>
  <c r="B106" i="55"/>
  <c r="B106" i="54"/>
  <c r="B106" i="57"/>
  <c r="B106" i="52"/>
  <c r="B106" i="53"/>
  <c r="B106" i="51"/>
  <c r="B106" i="50"/>
  <c r="B106" i="45"/>
  <c r="B106" i="48"/>
  <c r="B106" i="49"/>
  <c r="B206" i="69"/>
  <c r="B206" i="68"/>
  <c r="B206" i="67"/>
  <c r="B206" i="66"/>
  <c r="B206" i="65"/>
  <c r="B206" i="64"/>
  <c r="B206" i="62"/>
  <c r="B206" i="61"/>
  <c r="B206" i="60"/>
  <c r="B206" i="58"/>
  <c r="B206" i="59"/>
  <c r="B206" i="63"/>
  <c r="B206" i="54"/>
  <c r="B206" i="56"/>
  <c r="B206" i="53"/>
  <c r="B206" i="51"/>
  <c r="B206" i="57"/>
  <c r="B206" i="52"/>
  <c r="B206" i="55"/>
  <c r="B206" i="49"/>
  <c r="B206" i="50"/>
  <c r="B206" i="45"/>
  <c r="B130" i="22"/>
  <c r="B133" i="69"/>
  <c r="B133" i="68"/>
  <c r="B133" i="66"/>
  <c r="B133" i="67"/>
  <c r="B133" i="65"/>
  <c r="B133" i="64"/>
  <c r="B133" i="63"/>
  <c r="B133" i="61"/>
  <c r="B133" i="60"/>
  <c r="B133" i="58"/>
  <c r="B133" i="59"/>
  <c r="B133" i="62"/>
  <c r="B133" i="55"/>
  <c r="B133" i="56"/>
  <c r="B133" i="54"/>
  <c r="B133" i="51"/>
  <c r="B133" i="57"/>
  <c r="B133" i="52"/>
  <c r="B133" i="50"/>
  <c r="B133" i="53"/>
  <c r="B133" i="45"/>
  <c r="B107" i="69"/>
  <c r="B107" i="68"/>
  <c r="B107" i="66"/>
  <c r="B107" i="67"/>
  <c r="B107" i="63"/>
  <c r="B107" i="65"/>
  <c r="B107" i="64"/>
  <c r="B107" i="62"/>
  <c r="B107" i="61"/>
  <c r="B107" i="60"/>
  <c r="B107" i="58"/>
  <c r="B107" i="59"/>
  <c r="B107" i="56"/>
  <c r="B107" i="57"/>
  <c r="B107" i="55"/>
  <c r="B107" i="50"/>
  <c r="B107" i="54"/>
  <c r="B107" i="53"/>
  <c r="B107" i="45"/>
  <c r="B107" i="49"/>
  <c r="B107" i="51"/>
  <c r="B207" i="69"/>
  <c r="B207" i="68"/>
  <c r="B207" i="67"/>
  <c r="B207" i="66"/>
  <c r="B207" i="65"/>
  <c r="B207" i="63"/>
  <c r="B207" i="64"/>
  <c r="B207" i="61"/>
  <c r="B207" i="62"/>
  <c r="B207" i="59"/>
  <c r="B207" i="58"/>
  <c r="B207" i="56"/>
  <c r="B207" i="55"/>
  <c r="B207" i="60"/>
  <c r="B207" i="57"/>
  <c r="B207" i="54"/>
  <c r="B207" i="52"/>
  <c r="B207" i="53"/>
  <c r="B207" i="51"/>
  <c r="B207" i="48"/>
  <c r="B207" i="45"/>
  <c r="B207" i="50"/>
  <c r="B243" i="69"/>
  <c r="B243" i="68"/>
  <c r="B243" i="67"/>
  <c r="B243" i="66"/>
  <c r="B243" i="64"/>
  <c r="B243" i="65"/>
  <c r="B243" i="62"/>
  <c r="B243" i="63"/>
  <c r="B243" i="61"/>
  <c r="B243" i="59"/>
  <c r="B243" i="60"/>
  <c r="B243" i="58"/>
  <c r="B243" i="57"/>
  <c r="B243" i="56"/>
  <c r="B243" i="54"/>
  <c r="B243" i="51"/>
  <c r="B243" i="50"/>
  <c r="B243" i="53"/>
  <c r="B243" i="52"/>
  <c r="B243" i="45"/>
  <c r="B243" i="48"/>
  <c r="B182" i="44"/>
  <c r="B158" i="44"/>
  <c r="B133" i="44"/>
  <c r="B489" i="45"/>
  <c r="H277" i="48"/>
  <c r="B517" i="49"/>
  <c r="B483" i="60"/>
  <c r="B483" i="61"/>
  <c r="B483" i="59"/>
  <c r="B106" i="22"/>
  <c r="B109" i="69"/>
  <c r="B109" i="68"/>
  <c r="B109" i="66"/>
  <c r="B109" i="64"/>
  <c r="B109" i="63"/>
  <c r="B109" i="67"/>
  <c r="B109" i="65"/>
  <c r="B109" i="62"/>
  <c r="B109" i="61"/>
  <c r="B109" i="60"/>
  <c r="B109" i="58"/>
  <c r="B109" i="59"/>
  <c r="B109" i="56"/>
  <c r="B109" i="57"/>
  <c r="B109" i="55"/>
  <c r="B109" i="50"/>
  <c r="B109" i="54"/>
  <c r="B109" i="53"/>
  <c r="B109" i="51"/>
  <c r="B109" i="49"/>
  <c r="B109" i="45"/>
  <c r="B109" i="52"/>
  <c r="B108" i="69"/>
  <c r="B108" i="68"/>
  <c r="B108" i="67"/>
  <c r="B108" i="65"/>
  <c r="B108" i="66"/>
  <c r="B108" i="64"/>
  <c r="B108" i="63"/>
  <c r="B108" i="61"/>
  <c r="B108" i="62"/>
  <c r="B108" i="60"/>
  <c r="B108" i="59"/>
  <c r="B108" i="56"/>
  <c r="B108" i="58"/>
  <c r="B108" i="54"/>
  <c r="B108" i="55"/>
  <c r="B108" i="52"/>
  <c r="B108" i="57"/>
  <c r="B108" i="53"/>
  <c r="B108" i="50"/>
  <c r="B108" i="48"/>
  <c r="B108" i="49"/>
  <c r="B108" i="51"/>
  <c r="B108" i="45"/>
  <c r="B208" i="69"/>
  <c r="B208" i="68"/>
  <c r="B208" i="67"/>
  <c r="B208" i="66"/>
  <c r="B208" i="65"/>
  <c r="B208" i="64"/>
  <c r="B208" i="62"/>
  <c r="B208" i="63"/>
  <c r="B208" i="61"/>
  <c r="B208" i="60"/>
  <c r="B208" i="58"/>
  <c r="B208" i="59"/>
  <c r="B208" i="53"/>
  <c r="B208" i="56"/>
  <c r="B208" i="54"/>
  <c r="B208" i="51"/>
  <c r="B208" i="57"/>
  <c r="B208" i="52"/>
  <c r="B208" i="55"/>
  <c r="B208" i="49"/>
  <c r="B208" i="50"/>
  <c r="B338" i="22"/>
  <c r="B313" i="69"/>
  <c r="B313" i="68"/>
  <c r="B313" i="67"/>
  <c r="B313" i="66"/>
  <c r="B313" i="64"/>
  <c r="B313" i="65"/>
  <c r="B313" i="62"/>
  <c r="B313" i="63"/>
  <c r="B313" i="61"/>
  <c r="B313" i="60"/>
  <c r="B313" i="59"/>
  <c r="B313" i="58"/>
  <c r="B313" i="56"/>
  <c r="B313" i="54"/>
  <c r="B313" i="57"/>
  <c r="B313" i="55"/>
  <c r="B313" i="50"/>
  <c r="B313" i="52"/>
  <c r="B313" i="51"/>
  <c r="B313" i="53"/>
  <c r="B313" i="45"/>
  <c r="B313" i="48"/>
  <c r="B313" i="49"/>
  <c r="B108" i="44"/>
  <c r="B493" i="69"/>
  <c r="B493" i="68"/>
  <c r="B493" i="67"/>
  <c r="B493" i="66"/>
  <c r="B493" i="65"/>
  <c r="B489" i="64"/>
  <c r="B489" i="63"/>
  <c r="B489" i="61"/>
  <c r="B489" i="62"/>
  <c r="B489" i="59"/>
  <c r="B489" i="60"/>
  <c r="B489" i="58"/>
  <c r="B489" i="57"/>
  <c r="B489" i="55"/>
  <c r="B489" i="56"/>
  <c r="B489" i="54"/>
  <c r="B489" i="53"/>
  <c r="B489" i="50"/>
  <c r="B489" i="52"/>
  <c r="B489" i="51"/>
  <c r="B490" i="22"/>
  <c r="B5" i="22"/>
  <c r="B8" i="69"/>
  <c r="B8" i="68"/>
  <c r="B8" i="67"/>
  <c r="B8" i="65"/>
  <c r="B8" i="66"/>
  <c r="B8" i="64"/>
  <c r="B8" i="63"/>
  <c r="B8" i="62"/>
  <c r="B8" i="61"/>
  <c r="B8" i="60"/>
  <c r="B8" i="59"/>
  <c r="B8" i="58"/>
  <c r="B8" i="56"/>
  <c r="B8" i="54"/>
  <c r="B8" i="57"/>
  <c r="B8" i="55"/>
  <c r="B8" i="52"/>
  <c r="B8" i="53"/>
  <c r="B8" i="51"/>
  <c r="B8" i="50"/>
  <c r="B8" i="49"/>
  <c r="B8" i="48"/>
  <c r="B212" i="69"/>
  <c r="B212" i="68"/>
  <c r="B212" i="67"/>
  <c r="B212" i="66"/>
  <c r="B212" i="64"/>
  <c r="B212" i="65"/>
  <c r="B212" i="63"/>
  <c r="B212" i="61"/>
  <c r="B212" i="62"/>
  <c r="B212" i="60"/>
  <c r="B212" i="59"/>
  <c r="B212" i="58"/>
  <c r="B212" i="57"/>
  <c r="B212" i="55"/>
  <c r="B212" i="56"/>
  <c r="B212" i="53"/>
  <c r="B212" i="51"/>
  <c r="B212" i="54"/>
  <c r="B212" i="52"/>
  <c r="B212" i="50"/>
  <c r="B212" i="49"/>
  <c r="B212" i="45"/>
  <c r="B514" i="22"/>
  <c r="B517" i="69"/>
  <c r="B517" i="68"/>
  <c r="B517" i="67"/>
  <c r="B517" i="66"/>
  <c r="B517" i="65"/>
  <c r="B513" i="63"/>
  <c r="B513" i="62"/>
  <c r="B513" i="60"/>
  <c r="B513" i="64"/>
  <c r="B513" i="59"/>
  <c r="B513" i="61"/>
  <c r="B513" i="57"/>
  <c r="B513" i="58"/>
  <c r="B513" i="56"/>
  <c r="B513" i="54"/>
  <c r="B513" i="55"/>
  <c r="B513" i="53"/>
  <c r="B513" i="51"/>
  <c r="B513" i="48"/>
  <c r="B208" i="44"/>
  <c r="B8" i="44"/>
  <c r="B212" i="48"/>
  <c r="B489" i="49"/>
  <c r="B513" i="49"/>
  <c r="B513" i="50"/>
  <c r="B107" i="52"/>
  <c r="B209" i="69"/>
  <c r="B209" i="68"/>
  <c r="B209" i="66"/>
  <c r="B209" i="67"/>
  <c r="B209" i="64"/>
  <c r="B209" i="63"/>
  <c r="B209" i="61"/>
  <c r="B209" i="65"/>
  <c r="B209" i="62"/>
  <c r="B209" i="60"/>
  <c r="B209" i="58"/>
  <c r="B209" i="59"/>
  <c r="B209" i="57"/>
  <c r="B209" i="56"/>
  <c r="B209" i="53"/>
  <c r="B209" i="51"/>
  <c r="B209" i="52"/>
  <c r="B209" i="54"/>
  <c r="B209" i="49"/>
  <c r="B209" i="45"/>
  <c r="B209" i="55"/>
  <c r="B209" i="50"/>
  <c r="B158" i="69"/>
  <c r="B158" i="67"/>
  <c r="B158" i="68"/>
  <c r="B158" i="66"/>
  <c r="B158" i="65"/>
  <c r="B158" i="64"/>
  <c r="B158" i="63"/>
  <c r="B158" i="62"/>
  <c r="B158" i="61"/>
  <c r="B158" i="60"/>
  <c r="B158" i="59"/>
  <c r="B158" i="58"/>
  <c r="B158" i="57"/>
  <c r="B158" i="53"/>
  <c r="B158" i="55"/>
  <c r="B158" i="54"/>
  <c r="B158" i="50"/>
  <c r="B158" i="52"/>
  <c r="B158" i="51"/>
  <c r="B158" i="56"/>
  <c r="B158" i="49"/>
  <c r="B158" i="48"/>
  <c r="B158" i="45"/>
  <c r="B32" i="69"/>
  <c r="B32" i="68"/>
  <c r="B32" i="67"/>
  <c r="B32" i="66"/>
  <c r="B32" i="64"/>
  <c r="B32" i="65"/>
  <c r="B32" i="61"/>
  <c r="B32" i="62"/>
  <c r="B32" i="60"/>
  <c r="B32" i="63"/>
  <c r="B32" i="58"/>
  <c r="B32" i="59"/>
  <c r="B32" i="57"/>
  <c r="B32" i="56"/>
  <c r="B32" i="55"/>
  <c r="B32" i="54"/>
  <c r="B32" i="51"/>
  <c r="B32" i="53"/>
  <c r="B32" i="52"/>
  <c r="B32" i="50"/>
  <c r="B32" i="48"/>
  <c r="B32" i="49"/>
  <c r="B179" i="22"/>
  <c r="B182" i="69"/>
  <c r="B182" i="67"/>
  <c r="B182" i="68"/>
  <c r="B182" i="66"/>
  <c r="B182" i="65"/>
  <c r="B182" i="62"/>
  <c r="B182" i="64"/>
  <c r="B182" i="63"/>
  <c r="B182" i="61"/>
  <c r="B182" i="60"/>
  <c r="B182" i="59"/>
  <c r="B182" i="58"/>
  <c r="B182" i="55"/>
  <c r="B182" i="57"/>
  <c r="B182" i="53"/>
  <c r="B182" i="52"/>
  <c r="B182" i="51"/>
  <c r="B182" i="54"/>
  <c r="B182" i="45"/>
  <c r="B182" i="49"/>
  <c r="B216" i="69"/>
  <c r="B216" i="68"/>
  <c r="B216" i="66"/>
  <c r="B216" i="67"/>
  <c r="B216" i="65"/>
  <c r="B216" i="64"/>
  <c r="B216" i="63"/>
  <c r="B216" i="62"/>
  <c r="B216" i="61"/>
  <c r="B216" i="60"/>
  <c r="B216" i="58"/>
  <c r="B216" i="59"/>
  <c r="B216" i="56"/>
  <c r="B216" i="55"/>
  <c r="B216" i="57"/>
  <c r="B216" i="53"/>
  <c r="B216" i="51"/>
  <c r="B216" i="54"/>
  <c r="B216" i="52"/>
  <c r="B216" i="50"/>
  <c r="B216" i="49"/>
  <c r="B216" i="45"/>
  <c r="B520" i="22"/>
  <c r="B520" i="68"/>
  <c r="B520" i="69"/>
  <c r="B520" i="67"/>
  <c r="B520" i="65"/>
  <c r="B516" i="64"/>
  <c r="B520" i="66"/>
  <c r="B516" i="63"/>
  <c r="B516" i="62"/>
  <c r="B516" i="60"/>
  <c r="B516" i="61"/>
  <c r="B516" i="59"/>
  <c r="B516" i="58"/>
  <c r="B516" i="57"/>
  <c r="B516" i="55"/>
  <c r="B516" i="53"/>
  <c r="B516" i="54"/>
  <c r="B516" i="51"/>
  <c r="B516" i="56"/>
  <c r="B516" i="52"/>
  <c r="B516" i="50"/>
  <c r="B516" i="48"/>
  <c r="B516" i="49"/>
  <c r="B516" i="45"/>
  <c r="B207" i="44"/>
  <c r="B262" i="45"/>
  <c r="B208" i="48"/>
  <c r="B209" i="48"/>
  <c r="B489" i="65"/>
  <c r="B485" i="61"/>
  <c r="B485" i="59"/>
  <c r="B485" i="60"/>
  <c r="B360" i="22"/>
  <c r="B363" i="50"/>
  <c r="B29" i="22"/>
  <c r="B213" i="22"/>
  <c r="B217" i="67" s="1"/>
  <c r="B463" i="22"/>
  <c r="B472" i="22" s="1"/>
  <c r="B428" i="69"/>
  <c r="B428" i="68"/>
  <c r="B428" i="67"/>
  <c r="B428" i="65"/>
  <c r="B428" i="63"/>
  <c r="B428" i="64"/>
  <c r="B428" i="66"/>
  <c r="B428" i="61"/>
  <c r="B428" i="60"/>
  <c r="B428" i="59"/>
  <c r="B428" i="62"/>
  <c r="B428" i="58"/>
  <c r="B428" i="57"/>
  <c r="B428" i="56"/>
  <c r="B428" i="54"/>
  <c r="B428" i="53"/>
  <c r="B428" i="55"/>
  <c r="B428" i="52"/>
  <c r="B428" i="51"/>
  <c r="B428" i="50"/>
  <c r="B428" i="45"/>
  <c r="B428" i="49"/>
  <c r="B428" i="48"/>
  <c r="B521" i="69"/>
  <c r="B521" i="68"/>
  <c r="B521" i="67"/>
  <c r="B521" i="66"/>
  <c r="B521" i="65"/>
  <c r="B517" i="64"/>
  <c r="B517" i="63"/>
  <c r="B517" i="62"/>
  <c r="B517" i="60"/>
  <c r="B517" i="61"/>
  <c r="B517" i="58"/>
  <c r="B517" i="59"/>
  <c r="B517" i="57"/>
  <c r="B517" i="56"/>
  <c r="B517" i="54"/>
  <c r="B517" i="52"/>
  <c r="B517" i="50"/>
  <c r="B517" i="55"/>
  <c r="B517" i="51"/>
  <c r="B517" i="53"/>
  <c r="B517" i="45"/>
  <c r="B516" i="44"/>
  <c r="B428" i="44"/>
  <c r="B206" i="44"/>
  <c r="B8" i="45"/>
  <c r="B32" i="45"/>
  <c r="B206" i="48"/>
  <c r="B182" i="50"/>
  <c r="B210" i="68"/>
  <c r="B210" i="69"/>
  <c r="B210" i="67"/>
  <c r="B210" i="65"/>
  <c r="B210" i="66"/>
  <c r="B210" i="63"/>
  <c r="B210" i="64"/>
  <c r="B210" i="62"/>
  <c r="B210" i="58"/>
  <c r="B210" i="60"/>
  <c r="B210" i="57"/>
  <c r="B210" i="61"/>
  <c r="B210" i="59"/>
  <c r="B210" i="56"/>
  <c r="B210" i="55"/>
  <c r="B210" i="54"/>
  <c r="B210" i="53"/>
  <c r="B210" i="52"/>
  <c r="B210" i="50"/>
  <c r="B210" i="51"/>
  <c r="B210" i="45"/>
  <c r="B210" i="48"/>
  <c r="B58" i="69"/>
  <c r="B58" i="68"/>
  <c r="B58" i="66"/>
  <c r="B58" i="67"/>
  <c r="B58" i="65"/>
  <c r="B58" i="64"/>
  <c r="B58" i="62"/>
  <c r="B58" i="63"/>
  <c r="B58" i="61"/>
  <c r="B58" i="60"/>
  <c r="B58" i="58"/>
  <c r="B58" i="59"/>
  <c r="B58" i="56"/>
  <c r="B58" i="57"/>
  <c r="B58" i="55"/>
  <c r="B58" i="54"/>
  <c r="B58" i="50"/>
  <c r="B58" i="52"/>
  <c r="B58" i="53"/>
  <c r="B58" i="49"/>
  <c r="B58" i="45"/>
  <c r="B58" i="48"/>
  <c r="B229" i="22"/>
  <c r="B232" i="69"/>
  <c r="B232" i="67"/>
  <c r="B232" i="68"/>
  <c r="B232" i="65"/>
  <c r="B232" i="66"/>
  <c r="B232" i="63"/>
  <c r="B232" i="64"/>
  <c r="B232" i="62"/>
  <c r="B232" i="59"/>
  <c r="B232" i="61"/>
  <c r="B232" i="58"/>
  <c r="B232" i="60"/>
  <c r="B232" i="57"/>
  <c r="B232" i="53"/>
  <c r="B232" i="54"/>
  <c r="B232" i="56"/>
  <c r="B232" i="55"/>
  <c r="B232" i="51"/>
  <c r="B232" i="52"/>
  <c r="B232" i="50"/>
  <c r="B232" i="49"/>
  <c r="B232" i="45"/>
  <c r="B426" i="22"/>
  <c r="B429" i="69"/>
  <c r="B429" i="68"/>
  <c r="B429" i="66"/>
  <c r="B429" i="65"/>
  <c r="B429" i="67"/>
  <c r="B429" i="64"/>
  <c r="B429" i="63"/>
  <c r="B429" i="62"/>
  <c r="B429" i="60"/>
  <c r="B429" i="61"/>
  <c r="B429" i="59"/>
  <c r="B429" i="58"/>
  <c r="B429" i="56"/>
  <c r="B429" i="53"/>
  <c r="B429" i="57"/>
  <c r="B470" i="57" s="1"/>
  <c r="B429" i="55"/>
  <c r="B429" i="54"/>
  <c r="B429" i="50"/>
  <c r="B429" i="51"/>
  <c r="B429" i="49"/>
  <c r="B522" i="68"/>
  <c r="B522" i="69"/>
  <c r="B522" i="67"/>
  <c r="B522" i="65"/>
  <c r="B518" i="64"/>
  <c r="B522" i="66"/>
  <c r="B518" i="63"/>
  <c r="B518" i="62"/>
  <c r="B518" i="61"/>
  <c r="B518" i="60"/>
  <c r="B518" i="59"/>
  <c r="B518" i="58"/>
  <c r="B518" i="57"/>
  <c r="B518" i="55"/>
  <c r="B518" i="53"/>
  <c r="B518" i="54"/>
  <c r="B518" i="51"/>
  <c r="B518" i="56"/>
  <c r="B518" i="52"/>
  <c r="B518" i="50"/>
  <c r="B518" i="49"/>
  <c r="B518" i="48"/>
  <c r="B518" i="45"/>
  <c r="B513" i="45"/>
  <c r="B209" i="44"/>
  <c r="B394" i="22"/>
  <c r="B374" i="69"/>
  <c r="B374" i="68"/>
  <c r="B374" i="67"/>
  <c r="B374" i="64"/>
  <c r="B374" i="66"/>
  <c r="B374" i="63"/>
  <c r="B374" i="61"/>
  <c r="B374" i="62"/>
  <c r="B374" i="60"/>
  <c r="B374" i="65"/>
  <c r="B374" i="58"/>
  <c r="B374" i="59"/>
  <c r="B374" i="56"/>
  <c r="B374" i="57"/>
  <c r="B374" i="54"/>
  <c r="B374" i="55"/>
  <c r="B374" i="53"/>
  <c r="B374" i="51"/>
  <c r="B374" i="50"/>
  <c r="B374" i="52"/>
  <c r="B374" i="49"/>
  <c r="B239" i="69"/>
  <c r="B239" i="68"/>
  <c r="B239" i="67"/>
  <c r="B239" i="66"/>
  <c r="B239" i="64"/>
  <c r="B239" i="63"/>
  <c r="B239" i="65"/>
  <c r="B239" i="62"/>
  <c r="B239" i="61"/>
  <c r="B239" i="60"/>
  <c r="B239" i="58"/>
  <c r="B239" i="59"/>
  <c r="B239" i="57"/>
  <c r="B239" i="56"/>
  <c r="B239" i="55"/>
  <c r="B239" i="53"/>
  <c r="B239" i="54"/>
  <c r="B239" i="50"/>
  <c r="B239" i="52"/>
  <c r="B239" i="51"/>
  <c r="B239" i="45"/>
  <c r="B239" i="49"/>
  <c r="B452" i="22"/>
  <c r="B455" i="69"/>
  <c r="B455" i="68"/>
  <c r="B455" i="67"/>
  <c r="B455" i="66"/>
  <c r="B455" i="65"/>
  <c r="B455" i="64"/>
  <c r="B455" i="60"/>
  <c r="B455" i="61"/>
  <c r="B455" i="63"/>
  <c r="B455" i="59"/>
  <c r="B455" i="62"/>
  <c r="B455" i="58"/>
  <c r="B455" i="57"/>
  <c r="B455" i="55"/>
  <c r="B455" i="56"/>
  <c r="B455" i="53"/>
  <c r="B455" i="54"/>
  <c r="B455" i="52"/>
  <c r="B513" i="44"/>
  <c r="B489" i="44"/>
  <c r="B363" i="44"/>
  <c r="B182" i="56"/>
  <c r="B313" i="44"/>
  <c r="B55" i="22"/>
  <c r="B79" i="22"/>
  <c r="B82" i="69"/>
  <c r="B82" i="67"/>
  <c r="B82" i="66"/>
  <c r="B82" i="68"/>
  <c r="B82" i="65"/>
  <c r="B82" i="64"/>
  <c r="B82" i="63"/>
  <c r="B82" i="62"/>
  <c r="B82" i="61"/>
  <c r="B82" i="60"/>
  <c r="B82" i="58"/>
  <c r="B82" i="59"/>
  <c r="B82" i="54"/>
  <c r="B82" i="57"/>
  <c r="B82" i="56"/>
  <c r="B82" i="52"/>
  <c r="B82" i="53"/>
  <c r="B82" i="45"/>
  <c r="B82" i="48"/>
  <c r="B82" i="51"/>
  <c r="B82" i="55"/>
  <c r="B237" i="22"/>
  <c r="B241" i="44" s="1"/>
  <c r="B259" i="22"/>
  <c r="B262" i="68"/>
  <c r="B262" i="69"/>
  <c r="B262" i="66"/>
  <c r="B262" i="67"/>
  <c r="B262" i="64"/>
  <c r="B262" i="65"/>
  <c r="B262" i="62"/>
  <c r="B262" i="61"/>
  <c r="B262" i="60"/>
  <c r="B262" i="59"/>
  <c r="B262" i="63"/>
  <c r="B262" i="57"/>
  <c r="B262" i="58"/>
  <c r="B262" i="53"/>
  <c r="B262" i="55"/>
  <c r="B262" i="56"/>
  <c r="B262" i="54"/>
  <c r="B262" i="51"/>
  <c r="B262" i="52"/>
  <c r="B262" i="49"/>
  <c r="B262" i="50"/>
  <c r="B133" i="48"/>
  <c r="B262" i="48"/>
  <c r="H281" i="52"/>
  <c r="H481" i="51"/>
  <c r="H515" i="55"/>
  <c r="H346" i="55"/>
  <c r="H312" i="53"/>
  <c r="H341" i="54"/>
  <c r="H341" i="55"/>
  <c r="H357" i="53"/>
  <c r="H356" i="53" s="1"/>
  <c r="H350" i="57"/>
  <c r="H282" i="55"/>
  <c r="H282" i="57"/>
  <c r="H466" i="57"/>
  <c r="H281" i="55"/>
  <c r="H281" i="56"/>
  <c r="H357" i="57"/>
  <c r="H356" i="57" s="1"/>
  <c r="H341" i="57"/>
  <c r="H341" i="58"/>
  <c r="H357" i="58"/>
  <c r="H356" i="58" s="1"/>
  <c r="H407" i="58"/>
  <c r="H466" i="62"/>
  <c r="H481" i="60"/>
  <c r="H350" i="59"/>
  <c r="H282" i="60"/>
  <c r="H341" i="60"/>
  <c r="H282" i="62"/>
  <c r="H350" i="62"/>
  <c r="H346" i="65"/>
  <c r="H350" i="64"/>
  <c r="H282" i="65"/>
  <c r="H407" i="66"/>
  <c r="H350" i="65"/>
  <c r="H341" i="67"/>
  <c r="H346" i="66"/>
  <c r="H373" i="66"/>
  <c r="H350" i="67"/>
  <c r="H281" i="68"/>
  <c r="H400" i="68"/>
  <c r="H341" i="68"/>
  <c r="H485" i="69"/>
  <c r="H407" i="69"/>
  <c r="H357" i="69"/>
  <c r="H356" i="69" s="1"/>
  <c r="H341" i="69"/>
  <c r="H346" i="69"/>
  <c r="H407" i="68"/>
  <c r="H346" i="68"/>
  <c r="H284" i="68"/>
  <c r="H319" i="68"/>
  <c r="H350" i="68"/>
  <c r="H357" i="68"/>
  <c r="H356" i="68" s="1"/>
  <c r="H485" i="67"/>
  <c r="H346" i="67"/>
  <c r="H330" i="66"/>
  <c r="H350" i="66"/>
  <c r="H341" i="65"/>
  <c r="H335" i="65"/>
  <c r="H466" i="65"/>
  <c r="H341" i="64"/>
  <c r="H330" i="64"/>
  <c r="H407" i="64"/>
  <c r="H481" i="64"/>
  <c r="H350" i="63"/>
  <c r="H373" i="63"/>
  <c r="H330" i="63"/>
  <c r="H335" i="62"/>
  <c r="H341" i="62"/>
  <c r="H481" i="62"/>
  <c r="H281" i="62"/>
  <c r="H350" i="61"/>
  <c r="H341" i="61"/>
  <c r="H330" i="61"/>
  <c r="H312" i="61"/>
  <c r="H346" i="61"/>
  <c r="H350" i="60"/>
  <c r="H415" i="60"/>
  <c r="H357" i="60"/>
  <c r="H356" i="60" s="1"/>
  <c r="H407" i="60"/>
  <c r="H330" i="60"/>
  <c r="H400" i="60"/>
  <c r="H341" i="59"/>
  <c r="H427" i="59"/>
  <c r="H515" i="59"/>
  <c r="H312" i="58"/>
  <c r="H346" i="58"/>
  <c r="H330" i="57"/>
  <c r="H407" i="57"/>
  <c r="H466" i="56"/>
  <c r="H7" i="55"/>
  <c r="H400" i="55"/>
  <c r="H350" i="55"/>
  <c r="H407" i="54"/>
  <c r="H466" i="54"/>
  <c r="H346" i="54"/>
  <c r="H481" i="54"/>
  <c r="H519" i="69"/>
  <c r="H466" i="69"/>
  <c r="H400" i="69"/>
  <c r="H319" i="69"/>
  <c r="H284" i="69"/>
  <c r="H282" i="69"/>
  <c r="H231" i="69"/>
  <c r="H330" i="69"/>
  <c r="H7" i="69"/>
  <c r="H312" i="69"/>
  <c r="H415" i="69"/>
  <c r="H492" i="69"/>
  <c r="H335" i="69"/>
  <c r="H215" i="69"/>
  <c r="H261" i="69"/>
  <c r="H294" i="69"/>
  <c r="H157" i="69"/>
  <c r="H282" i="68"/>
  <c r="H215" i="68"/>
  <c r="H157" i="68"/>
  <c r="H294" i="68"/>
  <c r="H330" i="68"/>
  <c r="H231" i="68"/>
  <c r="H466" i="68"/>
  <c r="H7" i="68"/>
  <c r="H312" i="68"/>
  <c r="H427" i="68"/>
  <c r="H519" i="68"/>
  <c r="H492" i="68"/>
  <c r="H335" i="68"/>
  <c r="H415" i="68"/>
  <c r="H485" i="68"/>
  <c r="H261" i="68"/>
  <c r="H373" i="68"/>
  <c r="H407" i="67"/>
  <c r="H400" i="67"/>
  <c r="H373" i="67"/>
  <c r="H357" i="67"/>
  <c r="H356" i="67" s="1"/>
  <c r="H312" i="67"/>
  <c r="H294" i="67"/>
  <c r="H277" i="67"/>
  <c r="H231" i="67"/>
  <c r="H330" i="67"/>
  <c r="H7" i="67"/>
  <c r="H157" i="67"/>
  <c r="H284" i="67"/>
  <c r="H319" i="67"/>
  <c r="H466" i="67"/>
  <c r="H427" i="67"/>
  <c r="H519" i="67"/>
  <c r="H492" i="67"/>
  <c r="H335" i="67"/>
  <c r="H415" i="67"/>
  <c r="H261" i="67"/>
  <c r="H215" i="67"/>
  <c r="H415" i="66"/>
  <c r="H400" i="66"/>
  <c r="H357" i="66"/>
  <c r="H356" i="66" s="1"/>
  <c r="H335" i="66"/>
  <c r="H319" i="66"/>
  <c r="H284" i="66"/>
  <c r="H231" i="66"/>
  <c r="H466" i="66"/>
  <c r="H519" i="66"/>
  <c r="H312" i="66"/>
  <c r="H427" i="66"/>
  <c r="H157" i="66"/>
  <c r="H492" i="66"/>
  <c r="H277" i="66"/>
  <c r="H485" i="66"/>
  <c r="H7" i="66"/>
  <c r="H261" i="66"/>
  <c r="H294" i="66"/>
  <c r="H215" i="66"/>
  <c r="H407" i="65"/>
  <c r="H400" i="65"/>
  <c r="H373" i="65"/>
  <c r="H357" i="65"/>
  <c r="H356" i="65" s="1"/>
  <c r="H157" i="65"/>
  <c r="H231" i="65"/>
  <c r="H7" i="65"/>
  <c r="H294" i="65"/>
  <c r="H312" i="65"/>
  <c r="H284" i="65"/>
  <c r="H485" i="65"/>
  <c r="H319" i="65"/>
  <c r="H427" i="65"/>
  <c r="H519" i="65"/>
  <c r="H330" i="65"/>
  <c r="H492" i="65"/>
  <c r="H215" i="65"/>
  <c r="H261" i="65"/>
  <c r="H415" i="65"/>
  <c r="H466" i="64"/>
  <c r="H335" i="64"/>
  <c r="H319" i="64"/>
  <c r="H261" i="64"/>
  <c r="H157" i="64"/>
  <c r="H346" i="64"/>
  <c r="H357" i="64"/>
  <c r="H356" i="64" s="1"/>
  <c r="H312" i="64"/>
  <c r="H415" i="64"/>
  <c r="H515" i="64"/>
  <c r="H400" i="64"/>
  <c r="H488" i="64"/>
  <c r="H215" i="64"/>
  <c r="H7" i="64"/>
  <c r="H294" i="64"/>
  <c r="H231" i="64"/>
  <c r="H427" i="64"/>
  <c r="H284" i="64"/>
  <c r="H515" i="63"/>
  <c r="H481" i="63"/>
  <c r="H427" i="63"/>
  <c r="H407" i="63"/>
  <c r="H400" i="63"/>
  <c r="H335" i="63"/>
  <c r="H319" i="63"/>
  <c r="H312" i="63"/>
  <c r="H284" i="63"/>
  <c r="H215" i="63"/>
  <c r="H231" i="63"/>
  <c r="H157" i="63"/>
  <c r="H488" i="63"/>
  <c r="H294" i="63"/>
  <c r="H341" i="63"/>
  <c r="H7" i="63"/>
  <c r="H346" i="63"/>
  <c r="H466" i="63"/>
  <c r="H261" i="63"/>
  <c r="H415" i="63"/>
  <c r="H415" i="62"/>
  <c r="H407" i="62"/>
  <c r="H373" i="62"/>
  <c r="H346" i="62"/>
  <c r="H312" i="62"/>
  <c r="H261" i="62"/>
  <c r="H231" i="62"/>
  <c r="H215" i="62"/>
  <c r="H284" i="62"/>
  <c r="H294" i="62"/>
  <c r="H7" i="62"/>
  <c r="H488" i="62"/>
  <c r="H400" i="62"/>
  <c r="H515" i="62"/>
  <c r="H357" i="62"/>
  <c r="H356" i="62" s="1"/>
  <c r="H319" i="62"/>
  <c r="H427" i="62"/>
  <c r="H157" i="62"/>
  <c r="H330" i="62"/>
  <c r="H466" i="61"/>
  <c r="H335" i="61"/>
  <c r="H215" i="61"/>
  <c r="H284" i="61"/>
  <c r="H407" i="61"/>
  <c r="H515" i="61"/>
  <c r="H7" i="61"/>
  <c r="H427" i="61"/>
  <c r="H261" i="61"/>
  <c r="H231" i="61"/>
  <c r="H319" i="61"/>
  <c r="H488" i="61"/>
  <c r="H294" i="61"/>
  <c r="H415" i="61"/>
  <c r="H157" i="61"/>
  <c r="H481" i="61"/>
  <c r="H466" i="60"/>
  <c r="H373" i="60"/>
  <c r="H312" i="60"/>
  <c r="H231" i="60"/>
  <c r="H261" i="60"/>
  <c r="H294" i="60"/>
  <c r="H215" i="60"/>
  <c r="H319" i="60"/>
  <c r="H7" i="60"/>
  <c r="H284" i="60"/>
  <c r="H157" i="60"/>
  <c r="H335" i="60"/>
  <c r="H515" i="60"/>
  <c r="H427" i="60"/>
  <c r="H488" i="60"/>
  <c r="H481" i="59"/>
  <c r="H407" i="59"/>
  <c r="H400" i="59"/>
  <c r="H373" i="59"/>
  <c r="H319" i="59"/>
  <c r="H312" i="59"/>
  <c r="H261" i="59"/>
  <c r="H231" i="59"/>
  <c r="H294" i="59"/>
  <c r="H466" i="59"/>
  <c r="H330" i="59"/>
  <c r="H7" i="59"/>
  <c r="H284" i="59"/>
  <c r="H415" i="59"/>
  <c r="H488" i="59"/>
  <c r="H157" i="59"/>
  <c r="H277" i="59"/>
  <c r="H215" i="59"/>
  <c r="H335" i="59"/>
  <c r="H515" i="58"/>
  <c r="H415" i="58"/>
  <c r="H277" i="58"/>
  <c r="H231" i="58"/>
  <c r="H157" i="58"/>
  <c r="H466" i="58"/>
  <c r="H427" i="58"/>
  <c r="H261" i="58"/>
  <c r="H294" i="58"/>
  <c r="H215" i="58"/>
  <c r="H330" i="58"/>
  <c r="H7" i="58"/>
  <c r="H319" i="58"/>
  <c r="H400" i="58"/>
  <c r="H488" i="58"/>
  <c r="H284" i="58"/>
  <c r="H335" i="58"/>
  <c r="H515" i="57"/>
  <c r="H481" i="57"/>
  <c r="H400" i="57"/>
  <c r="H312" i="57"/>
  <c r="H281" i="57"/>
  <c r="H231" i="57"/>
  <c r="H415" i="57"/>
  <c r="H335" i="57"/>
  <c r="H488" i="57"/>
  <c r="H261" i="57"/>
  <c r="H157" i="57"/>
  <c r="H284" i="57"/>
  <c r="H294" i="57"/>
  <c r="H7" i="57"/>
  <c r="H215" i="57"/>
  <c r="H319" i="57"/>
  <c r="H427" i="57"/>
  <c r="H427" i="56"/>
  <c r="H357" i="56"/>
  <c r="H356" i="56" s="1"/>
  <c r="H341" i="56"/>
  <c r="H346" i="56"/>
  <c r="H350" i="56"/>
  <c r="H335" i="56"/>
  <c r="H312" i="56"/>
  <c r="H215" i="56"/>
  <c r="H231" i="56"/>
  <c r="H294" i="56"/>
  <c r="H515" i="56"/>
  <c r="H7" i="56"/>
  <c r="H488" i="56"/>
  <c r="H319" i="56"/>
  <c r="H400" i="56"/>
  <c r="H157" i="56"/>
  <c r="H261" i="56"/>
  <c r="H284" i="56"/>
  <c r="H466" i="55"/>
  <c r="H415" i="55"/>
  <c r="H407" i="55"/>
  <c r="H330" i="55"/>
  <c r="H284" i="55"/>
  <c r="H215" i="55"/>
  <c r="H231" i="55"/>
  <c r="H319" i="55"/>
  <c r="H312" i="55"/>
  <c r="H357" i="55"/>
  <c r="H356" i="55" s="1"/>
  <c r="H157" i="55"/>
  <c r="H294" i="55"/>
  <c r="H481" i="55"/>
  <c r="H427" i="55"/>
  <c r="H261" i="55"/>
  <c r="H335" i="55"/>
  <c r="H488" i="55"/>
  <c r="H427" i="54"/>
  <c r="H330" i="54"/>
  <c r="H319" i="54"/>
  <c r="H261" i="54"/>
  <c r="H231" i="54"/>
  <c r="H157" i="54"/>
  <c r="H415" i="54"/>
  <c r="H335" i="54"/>
  <c r="H515" i="54"/>
  <c r="H284" i="54"/>
  <c r="H488" i="54"/>
  <c r="H7" i="54"/>
  <c r="H312" i="54"/>
  <c r="H215" i="54"/>
  <c r="H294" i="54"/>
  <c r="H466" i="53"/>
  <c r="H346" i="53"/>
  <c r="H407" i="53"/>
  <c r="H481" i="53"/>
  <c r="H330" i="53"/>
  <c r="H231" i="53"/>
  <c r="H294" i="53"/>
  <c r="H277" i="53"/>
  <c r="H341" i="53"/>
  <c r="H335" i="53"/>
  <c r="H427" i="53"/>
  <c r="H350" i="52"/>
  <c r="H341" i="51"/>
  <c r="H466" i="51"/>
  <c r="H466" i="50"/>
  <c r="H346" i="48"/>
  <c r="H330" i="51"/>
  <c r="H357" i="50"/>
  <c r="H356" i="50" s="1"/>
  <c r="H284" i="49"/>
  <c r="H330" i="49"/>
  <c r="H341" i="49"/>
  <c r="H335" i="49"/>
  <c r="H350" i="48"/>
  <c r="H407" i="48"/>
  <c r="H330" i="48"/>
  <c r="H215" i="53"/>
  <c r="H319" i="53"/>
  <c r="H515" i="53"/>
  <c r="H261" i="53"/>
  <c r="H488" i="53"/>
  <c r="H7" i="53"/>
  <c r="H284" i="53"/>
  <c r="H415" i="53"/>
  <c r="H157" i="53"/>
  <c r="H515" i="52"/>
  <c r="H481" i="52"/>
  <c r="H407" i="52"/>
  <c r="H400" i="52"/>
  <c r="H357" i="52"/>
  <c r="H356" i="52" s="1"/>
  <c r="H341" i="52"/>
  <c r="H284" i="52"/>
  <c r="H231" i="52"/>
  <c r="H319" i="52"/>
  <c r="H335" i="52"/>
  <c r="H7" i="52"/>
  <c r="H157" i="52"/>
  <c r="H294" i="52"/>
  <c r="H330" i="52"/>
  <c r="H466" i="52"/>
  <c r="H312" i="52"/>
  <c r="H415" i="52"/>
  <c r="H427" i="52"/>
  <c r="H215" i="52"/>
  <c r="H488" i="52"/>
  <c r="H350" i="51"/>
  <c r="H346" i="51"/>
  <c r="H335" i="51"/>
  <c r="H319" i="51"/>
  <c r="H312" i="51"/>
  <c r="H284" i="51"/>
  <c r="H281" i="51"/>
  <c r="H7" i="51"/>
  <c r="H231" i="51"/>
  <c r="H515" i="51"/>
  <c r="H157" i="51"/>
  <c r="H488" i="51"/>
  <c r="H294" i="51"/>
  <c r="H427" i="51"/>
  <c r="H215" i="51"/>
  <c r="H350" i="50"/>
  <c r="H346" i="50"/>
  <c r="H341" i="50"/>
  <c r="H312" i="50"/>
  <c r="H319" i="50"/>
  <c r="H515" i="50"/>
  <c r="H7" i="50"/>
  <c r="H157" i="50"/>
  <c r="H427" i="50"/>
  <c r="H215" i="50"/>
  <c r="H330" i="50"/>
  <c r="H488" i="50"/>
  <c r="H294" i="50"/>
  <c r="H231" i="50"/>
  <c r="H481" i="50"/>
  <c r="H284" i="50"/>
  <c r="H335" i="50"/>
  <c r="H350" i="49"/>
  <c r="H319" i="49"/>
  <c r="H7" i="49"/>
  <c r="H215" i="49"/>
  <c r="H312" i="49"/>
  <c r="H231" i="49"/>
  <c r="H346" i="49"/>
  <c r="H466" i="49"/>
  <c r="H277" i="49"/>
  <c r="H515" i="49"/>
  <c r="H488" i="49"/>
  <c r="H427" i="49"/>
  <c r="H157" i="49"/>
  <c r="H294" i="49"/>
  <c r="H481" i="49"/>
  <c r="H466" i="48"/>
  <c r="H400" i="48"/>
  <c r="H312" i="48"/>
  <c r="H284" i="48"/>
  <c r="H157" i="48"/>
  <c r="H335" i="48"/>
  <c r="H341" i="48"/>
  <c r="H515" i="48"/>
  <c r="H294" i="48"/>
  <c r="H357" i="48"/>
  <c r="H356" i="48" s="1"/>
  <c r="H231" i="48"/>
  <c r="H427" i="48"/>
  <c r="H481" i="48"/>
  <c r="H415" i="48"/>
  <c r="H488" i="48"/>
  <c r="H7" i="48"/>
  <c r="H215" i="48"/>
  <c r="H319" i="48"/>
  <c r="B316" i="22"/>
  <c r="B344" i="22" s="1"/>
  <c r="B427" i="22"/>
  <c r="B453" i="22"/>
  <c r="B475" i="22" l="1"/>
  <c r="B478" i="22"/>
  <c r="H361" i="50"/>
  <c r="H361" i="60"/>
  <c r="H361" i="55"/>
  <c r="H361" i="48"/>
  <c r="H361" i="56"/>
  <c r="H361" i="53"/>
  <c r="H361" i="69"/>
  <c r="H361" i="51"/>
  <c r="H361" i="49"/>
  <c r="H361" i="61"/>
  <c r="H361" i="59"/>
  <c r="H361" i="65"/>
  <c r="H361" i="63"/>
  <c r="H361" i="57"/>
  <c r="H361" i="52"/>
  <c r="H361" i="68"/>
  <c r="H361" i="62"/>
  <c r="H361" i="54"/>
  <c r="H361" i="67"/>
  <c r="H361" i="66"/>
  <c r="H361" i="64"/>
  <c r="H361" i="58"/>
  <c r="B364" i="51"/>
  <c r="B364" i="57"/>
  <c r="B364" i="52"/>
  <c r="B364" i="45"/>
  <c r="B364" i="44"/>
  <c r="B364" i="53"/>
  <c r="B364" i="67"/>
  <c r="B364" i="64"/>
  <c r="B364" i="49"/>
  <c r="B364" i="58"/>
  <c r="B364" i="56"/>
  <c r="B364" i="68"/>
  <c r="B364" i="69"/>
  <c r="B364" i="59"/>
  <c r="B364" i="54"/>
  <c r="B364" i="60"/>
  <c r="B364" i="61"/>
  <c r="B364" i="55"/>
  <c r="B364" i="48"/>
  <c r="B364" i="65"/>
  <c r="B364" i="62"/>
  <c r="B364" i="66"/>
  <c r="B364" i="63"/>
  <c r="B476" i="54"/>
  <c r="B476" i="65"/>
  <c r="B475" i="69"/>
  <c r="B476" i="44"/>
  <c r="B431" i="50"/>
  <c r="B431" i="48"/>
  <c r="B431" i="44"/>
  <c r="B431" i="49"/>
  <c r="B431" i="45"/>
  <c r="B431" i="51"/>
  <c r="B454" i="22"/>
  <c r="B458" i="58" s="1"/>
  <c r="B456" i="50"/>
  <c r="B456" i="48"/>
  <c r="B456" i="44"/>
  <c r="B456" i="45"/>
  <c r="B456" i="51"/>
  <c r="B456" i="49"/>
  <c r="B457" i="51"/>
  <c r="B457" i="50"/>
  <c r="B457" i="48"/>
  <c r="B457" i="44"/>
  <c r="B457" i="49"/>
  <c r="B457" i="45"/>
  <c r="B341" i="22"/>
  <c r="B345" i="45" s="1"/>
  <c r="B342" i="69"/>
  <c r="B342" i="65"/>
  <c r="B342" i="61"/>
  <c r="B342" i="57"/>
  <c r="B342" i="53"/>
  <c r="B342" i="68"/>
  <c r="B342" i="64"/>
  <c r="B342" i="60"/>
  <c r="B342" i="56"/>
  <c r="B342" i="52"/>
  <c r="B342" i="54"/>
  <c r="B342" i="67"/>
  <c r="B342" i="51"/>
  <c r="B342" i="63"/>
  <c r="B342" i="59"/>
  <c r="B342" i="66"/>
  <c r="B342" i="55"/>
  <c r="B342" i="58"/>
  <c r="B342" i="62"/>
  <c r="B471" i="49"/>
  <c r="B471" i="56"/>
  <c r="B471" i="55"/>
  <c r="B471" i="54"/>
  <c r="B471" i="53"/>
  <c r="B471" i="61"/>
  <c r="B471" i="68"/>
  <c r="B471" i="66"/>
  <c r="B471" i="62"/>
  <c r="B471" i="50"/>
  <c r="B471" i="59"/>
  <c r="B471" i="48"/>
  <c r="B471" i="63"/>
  <c r="B471" i="52"/>
  <c r="B471" i="65"/>
  <c r="B471" i="67"/>
  <c r="B471" i="51"/>
  <c r="B471" i="64"/>
  <c r="B471" i="58"/>
  <c r="B471" i="60"/>
  <c r="B471" i="69"/>
  <c r="B430" i="50"/>
  <c r="B430" i="48"/>
  <c r="B430" i="44"/>
  <c r="B430" i="49"/>
  <c r="B430" i="45"/>
  <c r="B468" i="56"/>
  <c r="B468" i="55"/>
  <c r="B468" i="54"/>
  <c r="B468" i="53"/>
  <c r="B468" i="62"/>
  <c r="B468" i="50"/>
  <c r="B468" i="49"/>
  <c r="B468" i="63"/>
  <c r="B468" i="65"/>
  <c r="B468" i="69"/>
  <c r="B468" i="67"/>
  <c r="B468" i="52"/>
  <c r="B468" i="51"/>
  <c r="B468" i="64"/>
  <c r="B468" i="58"/>
  <c r="B468" i="60"/>
  <c r="B468" i="68"/>
  <c r="B468" i="59"/>
  <c r="B468" i="48"/>
  <c r="B468" i="61"/>
  <c r="B468" i="66"/>
  <c r="B469" i="52"/>
  <c r="B469" i="50"/>
  <c r="B469" i="56"/>
  <c r="B469" i="55"/>
  <c r="B469" i="54"/>
  <c r="B469" i="69"/>
  <c r="B469" i="68"/>
  <c r="B469" i="67"/>
  <c r="B469" i="66"/>
  <c r="B469" i="65"/>
  <c r="B469" i="64"/>
  <c r="B469" i="63"/>
  <c r="B469" i="62"/>
  <c r="B469" i="61"/>
  <c r="B469" i="60"/>
  <c r="B469" i="59"/>
  <c r="B469" i="58"/>
  <c r="B469" i="53"/>
  <c r="B469" i="48"/>
  <c r="B469" i="51"/>
  <c r="B469" i="49"/>
  <c r="B348" i="69"/>
  <c r="B348" i="65"/>
  <c r="B348" i="61"/>
  <c r="B348" i="57"/>
  <c r="B348" i="53"/>
  <c r="B348" i="49"/>
  <c r="B348" i="68"/>
  <c r="B348" i="64"/>
  <c r="B348" i="60"/>
  <c r="B348" i="56"/>
  <c r="B348" i="52"/>
  <c r="B348" i="51"/>
  <c r="B348" i="44"/>
  <c r="B348" i="48"/>
  <c r="B348" i="62"/>
  <c r="B348" i="66"/>
  <c r="B348" i="50"/>
  <c r="B348" i="63"/>
  <c r="B348" i="54"/>
  <c r="B348" i="58"/>
  <c r="B348" i="55"/>
  <c r="B348" i="67"/>
  <c r="B348" i="59"/>
  <c r="B344" i="50"/>
  <c r="B344" i="66"/>
  <c r="B344" i="62"/>
  <c r="B344" i="58"/>
  <c r="B344" i="54"/>
  <c r="B344" i="51"/>
  <c r="B344" i="48"/>
  <c r="B344" i="69"/>
  <c r="B344" i="65"/>
  <c r="B344" i="61"/>
  <c r="B344" i="57"/>
  <c r="B344" i="53"/>
  <c r="B344" i="68"/>
  <c r="B344" i="64"/>
  <c r="B344" i="60"/>
  <c r="B344" i="56"/>
  <c r="B344" i="52"/>
  <c r="B344" i="67"/>
  <c r="B344" i="44"/>
  <c r="B344" i="63"/>
  <c r="B344" i="59"/>
  <c r="B344" i="49"/>
  <c r="B344" i="55"/>
  <c r="B470" i="52"/>
  <c r="B470" i="48"/>
  <c r="B470" i="51"/>
  <c r="B470" i="66"/>
  <c r="B470" i="60"/>
  <c r="B470" i="62"/>
  <c r="B470" i="54"/>
  <c r="B470" i="50"/>
  <c r="B470" i="68"/>
  <c r="B470" i="59"/>
  <c r="B470" i="56"/>
  <c r="B470" i="63"/>
  <c r="B470" i="67"/>
  <c r="B470" i="64"/>
  <c r="B470" i="58"/>
  <c r="B470" i="55"/>
  <c r="B470" i="65"/>
  <c r="B470" i="69"/>
  <c r="B470" i="53"/>
  <c r="B470" i="61"/>
  <c r="B470" i="49"/>
  <c r="B344" i="45"/>
  <c r="B348" i="45"/>
  <c r="B471" i="45"/>
  <c r="B471" i="44"/>
  <c r="B468" i="44"/>
  <c r="B469" i="45"/>
  <c r="B469" i="44"/>
  <c r="B469" i="57"/>
  <c r="B470" i="45"/>
  <c r="B470" i="44"/>
  <c r="H277" i="51"/>
  <c r="H260" i="51" s="1"/>
  <c r="B468" i="57"/>
  <c r="B468" i="45"/>
  <c r="B242" i="62"/>
  <c r="B242" i="44"/>
  <c r="B230" i="22"/>
  <c r="B233" i="44"/>
  <c r="B246" i="22"/>
  <c r="B250" i="44" s="1"/>
  <c r="B242" i="65"/>
  <c r="B242" i="67"/>
  <c r="B245" i="22"/>
  <c r="B249" i="44" s="1"/>
  <c r="B244" i="22"/>
  <c r="B248" i="44" s="1"/>
  <c r="B242" i="51"/>
  <c r="B242" i="49"/>
  <c r="B242" i="50"/>
  <c r="B247" i="22"/>
  <c r="B242" i="57"/>
  <c r="B408" i="59"/>
  <c r="B242" i="54"/>
  <c r="B242" i="60"/>
  <c r="B242" i="61"/>
  <c r="B476" i="48"/>
  <c r="B476" i="45"/>
  <c r="B474" i="22"/>
  <c r="B479" i="22"/>
  <c r="H277" i="56"/>
  <c r="H260" i="56" s="1"/>
  <c r="H277" i="54"/>
  <c r="H260" i="54" s="1"/>
  <c r="B471" i="57"/>
  <c r="B429" i="22"/>
  <c r="B428" i="22"/>
  <c r="B470" i="22"/>
  <c r="B474" i="61" s="1"/>
  <c r="B473" i="22"/>
  <c r="B375" i="63"/>
  <c r="B375" i="69"/>
  <c r="B375" i="68"/>
  <c r="B375" i="62"/>
  <c r="B375" i="61"/>
  <c r="B375" i="45"/>
  <c r="B375" i="67"/>
  <c r="B375" i="60"/>
  <c r="B375" i="59"/>
  <c r="B375" i="49"/>
  <c r="B372" i="22"/>
  <c r="B376" i="48" s="1"/>
  <c r="B375" i="66"/>
  <c r="B375" i="58"/>
  <c r="B375" i="53"/>
  <c r="B375" i="52"/>
  <c r="B375" i="51"/>
  <c r="B375" i="44"/>
  <c r="B375" i="56"/>
  <c r="B375" i="54"/>
  <c r="B375" i="65"/>
  <c r="B375" i="64"/>
  <c r="B375" i="57"/>
  <c r="B375" i="50"/>
  <c r="B375" i="55"/>
  <c r="H277" i="65"/>
  <c r="H260" i="65" s="1"/>
  <c r="H277" i="60"/>
  <c r="H260" i="60" s="1"/>
  <c r="B242" i="59"/>
  <c r="B242" i="58"/>
  <c r="B242" i="48"/>
  <c r="B242" i="68"/>
  <c r="H277" i="50"/>
  <c r="H260" i="50" s="1"/>
  <c r="H277" i="61"/>
  <c r="H260" i="61" s="1"/>
  <c r="H260" i="49"/>
  <c r="B242" i="55"/>
  <c r="B242" i="56"/>
  <c r="H260" i="48"/>
  <c r="H260" i="53"/>
  <c r="H260" i="66"/>
  <c r="B242" i="63"/>
  <c r="H260" i="59"/>
  <c r="H260" i="58"/>
  <c r="H260" i="67"/>
  <c r="B242" i="52"/>
  <c r="B242" i="64"/>
  <c r="B242" i="53"/>
  <c r="B242" i="66"/>
  <c r="B455" i="22"/>
  <c r="B460" i="22"/>
  <c r="B242" i="45"/>
  <c r="H340" i="61"/>
  <c r="H340" i="59"/>
  <c r="H277" i="64"/>
  <c r="H260" i="64" s="1"/>
  <c r="B456" i="22"/>
  <c r="H277" i="57"/>
  <c r="H260" i="57" s="1"/>
  <c r="B355" i="22"/>
  <c r="B359" i="61" s="1"/>
  <c r="H277" i="69"/>
  <c r="H260" i="69" s="1"/>
  <c r="H277" i="62"/>
  <c r="H260" i="62" s="1"/>
  <c r="H340" i="62"/>
  <c r="H487" i="57"/>
  <c r="H340" i="57"/>
  <c r="H340" i="54"/>
  <c r="H340" i="53"/>
  <c r="H6" i="53"/>
  <c r="H487" i="53"/>
  <c r="H277" i="52"/>
  <c r="H260" i="52" s="1"/>
  <c r="H277" i="63"/>
  <c r="H260" i="63" s="1"/>
  <c r="H487" i="55"/>
  <c r="H340" i="60"/>
  <c r="B345" i="22"/>
  <c r="B343" i="22"/>
  <c r="B347" i="50" s="1"/>
  <c r="B347" i="22"/>
  <c r="H311" i="49"/>
  <c r="B350" i="22"/>
  <c r="H487" i="58"/>
  <c r="H214" i="63"/>
  <c r="H340" i="67"/>
  <c r="B243" i="22"/>
  <c r="B247" i="44" s="1"/>
  <c r="B242" i="22"/>
  <c r="B246" i="44" s="1"/>
  <c r="B240" i="22"/>
  <c r="B241" i="22"/>
  <c r="B245" i="44" s="1"/>
  <c r="B354" i="22"/>
  <c r="B358" i="55" s="1"/>
  <c r="H340" i="48"/>
  <c r="H487" i="52"/>
  <c r="H340" i="69"/>
  <c r="H277" i="68"/>
  <c r="H260" i="68" s="1"/>
  <c r="H340" i="66"/>
  <c r="H340" i="58"/>
  <c r="H277" i="55"/>
  <c r="H260" i="55" s="1"/>
  <c r="H340" i="52"/>
  <c r="H340" i="68"/>
  <c r="B241" i="69"/>
  <c r="B241" i="68"/>
  <c r="B241" i="67"/>
  <c r="B241" i="66"/>
  <c r="B241" i="65"/>
  <c r="B241" i="64"/>
  <c r="B241" i="62"/>
  <c r="B241" i="63"/>
  <c r="B241" i="61"/>
  <c r="B241" i="60"/>
  <c r="B241" i="59"/>
  <c r="B241" i="57"/>
  <c r="B241" i="58"/>
  <c r="B241" i="56"/>
  <c r="B241" i="54"/>
  <c r="B241" i="53"/>
  <c r="B241" i="51"/>
  <c r="B241" i="48"/>
  <c r="B241" i="55"/>
  <c r="B241" i="45"/>
  <c r="B241" i="50"/>
  <c r="B241" i="52"/>
  <c r="B241" i="49"/>
  <c r="H214" i="68"/>
  <c r="B430" i="69"/>
  <c r="B430" i="68"/>
  <c r="B430" i="67"/>
  <c r="B430" i="66"/>
  <c r="B430" i="63"/>
  <c r="B430" i="65"/>
  <c r="B430" i="64"/>
  <c r="B430" i="62"/>
  <c r="B430" i="60"/>
  <c r="B430" i="61"/>
  <c r="B430" i="59"/>
  <c r="B430" i="58"/>
  <c r="B430" i="57"/>
  <c r="B430" i="56"/>
  <c r="B430" i="53"/>
  <c r="B430" i="54"/>
  <c r="B430" i="55"/>
  <c r="B430" i="52"/>
  <c r="B430" i="51"/>
  <c r="B342" i="50"/>
  <c r="B342" i="49"/>
  <c r="B342" i="45"/>
  <c r="B342" i="48"/>
  <c r="B342" i="44"/>
  <c r="B486" i="69"/>
  <c r="B486" i="68"/>
  <c r="B486" i="66"/>
  <c r="B486" i="67"/>
  <c r="B486" i="65"/>
  <c r="B482" i="64"/>
  <c r="B482" i="63"/>
  <c r="B482" i="62"/>
  <c r="B482" i="61"/>
  <c r="B482" i="59"/>
  <c r="B482" i="58"/>
  <c r="B482" i="57"/>
  <c r="B482" i="55"/>
  <c r="B482" i="60"/>
  <c r="B482" i="54"/>
  <c r="B482" i="56"/>
  <c r="B482" i="50"/>
  <c r="B482" i="51"/>
  <c r="B482" i="53"/>
  <c r="B482" i="49"/>
  <c r="B482" i="48"/>
  <c r="B482" i="45"/>
  <c r="B482" i="52"/>
  <c r="B482" i="44"/>
  <c r="B457" i="69"/>
  <c r="B457" i="68"/>
  <c r="B457" i="67"/>
  <c r="B457" i="66"/>
  <c r="B457" i="65"/>
  <c r="B457" i="64"/>
  <c r="B457" i="63"/>
  <c r="B457" i="60"/>
  <c r="B457" i="62"/>
  <c r="B457" i="61"/>
  <c r="B457" i="59"/>
  <c r="B457" i="58"/>
  <c r="B457" i="56"/>
  <c r="B457" i="57"/>
  <c r="B457" i="55"/>
  <c r="B457" i="53"/>
  <c r="B457" i="54"/>
  <c r="B457" i="52"/>
  <c r="H426" i="56"/>
  <c r="B6" i="22"/>
  <c r="B9" i="69"/>
  <c r="B9" i="68"/>
  <c r="B9" i="67"/>
  <c r="B9" i="65"/>
  <c r="B9" i="66"/>
  <c r="B9" i="64"/>
  <c r="B9" i="63"/>
  <c r="B9" i="62"/>
  <c r="B9" i="61"/>
  <c r="B9" i="60"/>
  <c r="B9" i="59"/>
  <c r="B9" i="57"/>
  <c r="B9" i="58"/>
  <c r="B9" i="54"/>
  <c r="B9" i="55"/>
  <c r="B9" i="56"/>
  <c r="B9" i="52"/>
  <c r="B9" i="53"/>
  <c r="B9" i="51"/>
  <c r="B9" i="50"/>
  <c r="B9" i="49"/>
  <c r="B9" i="48"/>
  <c r="B9" i="45"/>
  <c r="B9" i="44"/>
  <c r="B431" i="69"/>
  <c r="B431" i="68"/>
  <c r="B431" i="67"/>
  <c r="B431" i="66"/>
  <c r="B431" i="64"/>
  <c r="B431" i="65"/>
  <c r="B431" i="63"/>
  <c r="B431" i="62"/>
  <c r="B431" i="61"/>
  <c r="B431" i="59"/>
  <c r="B431" i="58"/>
  <c r="B431" i="60"/>
  <c r="B431" i="57"/>
  <c r="B431" i="55"/>
  <c r="B431" i="54"/>
  <c r="B431" i="56"/>
  <c r="B431" i="53"/>
  <c r="B431" i="52"/>
  <c r="H311" i="60"/>
  <c r="B491" i="22"/>
  <c r="B494" i="69"/>
  <c r="B494" i="68"/>
  <c r="B494" i="67"/>
  <c r="B494" i="66"/>
  <c r="B490" i="64"/>
  <c r="B494" i="65"/>
  <c r="B490" i="62"/>
  <c r="B490" i="60"/>
  <c r="B490" i="63"/>
  <c r="B490" i="61"/>
  <c r="B490" i="59"/>
  <c r="B490" i="58"/>
  <c r="B490" i="55"/>
  <c r="B490" i="53"/>
  <c r="B490" i="57"/>
  <c r="B490" i="56"/>
  <c r="B490" i="54"/>
  <c r="B490" i="51"/>
  <c r="B490" i="52"/>
  <c r="B490" i="49"/>
  <c r="B490" i="50"/>
  <c r="B490" i="48"/>
  <c r="B490" i="44"/>
  <c r="B490" i="45"/>
  <c r="B408" i="66"/>
  <c r="B409" i="69"/>
  <c r="B409" i="68"/>
  <c r="B409" i="67"/>
  <c r="B409" i="66"/>
  <c r="B409" i="64"/>
  <c r="B409" i="65"/>
  <c r="B409" i="62"/>
  <c r="B409" i="63"/>
  <c r="B409" i="61"/>
  <c r="B409" i="60"/>
  <c r="B409" i="59"/>
  <c r="B409" i="58"/>
  <c r="B409" i="56"/>
  <c r="B409" i="55"/>
  <c r="B409" i="52"/>
  <c r="B409" i="57"/>
  <c r="B409" i="54"/>
  <c r="B409" i="51"/>
  <c r="B409" i="53"/>
  <c r="B409" i="45"/>
  <c r="B409" i="49"/>
  <c r="B409" i="48"/>
  <c r="B409" i="50"/>
  <c r="B409" i="44"/>
  <c r="H487" i="63"/>
  <c r="B456" i="69"/>
  <c r="B456" i="68"/>
  <c r="B456" i="66"/>
  <c r="B456" i="64"/>
  <c r="B456" i="65"/>
  <c r="B456" i="67"/>
  <c r="B456" i="63"/>
  <c r="B456" i="62"/>
  <c r="B456" i="61"/>
  <c r="B456" i="59"/>
  <c r="B456" i="60"/>
  <c r="B456" i="58"/>
  <c r="B456" i="57"/>
  <c r="B456" i="55"/>
  <c r="B456" i="56"/>
  <c r="B456" i="54"/>
  <c r="B456" i="53"/>
  <c r="B456" i="52"/>
  <c r="B364" i="50"/>
  <c r="B180" i="22"/>
  <c r="B183" i="68"/>
  <c r="B183" i="67"/>
  <c r="B183" i="66"/>
  <c r="B183" i="69"/>
  <c r="B183" i="64"/>
  <c r="B183" i="63"/>
  <c r="B183" i="65"/>
  <c r="B183" i="61"/>
  <c r="B183" i="60"/>
  <c r="B183" i="62"/>
  <c r="B183" i="58"/>
  <c r="B183" i="59"/>
  <c r="B183" i="56"/>
  <c r="B183" i="55"/>
  <c r="B183" i="54"/>
  <c r="B183" i="57"/>
  <c r="B183" i="53"/>
  <c r="B183" i="50"/>
  <c r="B183" i="51"/>
  <c r="B183" i="52"/>
  <c r="B183" i="48"/>
  <c r="B183" i="45"/>
  <c r="B183" i="49"/>
  <c r="B183" i="44"/>
  <c r="B518" i="69"/>
  <c r="B518" i="68"/>
  <c r="B518" i="67"/>
  <c r="B518" i="66"/>
  <c r="B514" i="64"/>
  <c r="B518" i="65"/>
  <c r="B514" i="63"/>
  <c r="B514" i="61"/>
  <c r="B514" i="59"/>
  <c r="B514" i="62"/>
  <c r="B514" i="58"/>
  <c r="B514" i="60"/>
  <c r="B514" i="56"/>
  <c r="B514" i="54"/>
  <c r="B514" i="55"/>
  <c r="B514" i="53"/>
  <c r="B514" i="51"/>
  <c r="B514" i="52"/>
  <c r="B514" i="50"/>
  <c r="B514" i="57"/>
  <c r="B514" i="49"/>
  <c r="B514" i="48"/>
  <c r="B514" i="45"/>
  <c r="B514" i="44"/>
  <c r="B80" i="22"/>
  <c r="B83" i="69"/>
  <c r="B83" i="68"/>
  <c r="B83" i="67"/>
  <c r="B83" i="66"/>
  <c r="B83" i="65"/>
  <c r="B83" i="63"/>
  <c r="B83" i="64"/>
  <c r="B83" i="62"/>
  <c r="B83" i="60"/>
  <c r="B83" i="58"/>
  <c r="B83" i="61"/>
  <c r="B83" i="59"/>
  <c r="B83" i="57"/>
  <c r="B83" i="56"/>
  <c r="B83" i="55"/>
  <c r="B83" i="53"/>
  <c r="B83" i="51"/>
  <c r="B83" i="54"/>
  <c r="B83" i="50"/>
  <c r="B83" i="45"/>
  <c r="B83" i="49"/>
  <c r="B83" i="52"/>
  <c r="B83" i="48"/>
  <c r="B83" i="44"/>
  <c r="H340" i="65"/>
  <c r="B467" i="69"/>
  <c r="B467" i="68"/>
  <c r="B467" i="67"/>
  <c r="B467" i="66"/>
  <c r="B467" i="64"/>
  <c r="B467" i="63"/>
  <c r="B467" i="65"/>
  <c r="B467" i="62"/>
  <c r="B467" i="61"/>
  <c r="B467" i="59"/>
  <c r="B467" i="60"/>
  <c r="B467" i="58"/>
  <c r="B467" i="57"/>
  <c r="B467" i="56"/>
  <c r="B467" i="54"/>
  <c r="B467" i="55"/>
  <c r="B467" i="53"/>
  <c r="B467" i="50"/>
  <c r="B467" i="52"/>
  <c r="B467" i="49"/>
  <c r="B467" i="48"/>
  <c r="B467" i="45"/>
  <c r="B467" i="51"/>
  <c r="B467" i="44"/>
  <c r="H426" i="59"/>
  <c r="B320" i="69"/>
  <c r="B320" i="68"/>
  <c r="B320" i="67"/>
  <c r="B320" i="66"/>
  <c r="B320" i="65"/>
  <c r="B320" i="64"/>
  <c r="B320" i="63"/>
  <c r="B320" i="62"/>
  <c r="B320" i="61"/>
  <c r="B320" i="60"/>
  <c r="B320" i="59"/>
  <c r="B320" i="58"/>
  <c r="B320" i="57"/>
  <c r="B320" i="54"/>
  <c r="B320" i="56"/>
  <c r="B320" i="53"/>
  <c r="B320" i="50"/>
  <c r="B320" i="51"/>
  <c r="B320" i="52"/>
  <c r="B320" i="55"/>
  <c r="B320" i="48"/>
  <c r="B320" i="49"/>
  <c r="B320" i="44"/>
  <c r="B320" i="45"/>
  <c r="B56" i="22"/>
  <c r="B59" i="69"/>
  <c r="B59" i="68"/>
  <c r="B59" i="67"/>
  <c r="B59" i="66"/>
  <c r="B59" i="64"/>
  <c r="B59" i="63"/>
  <c r="B59" i="65"/>
  <c r="B59" i="61"/>
  <c r="B59" i="62"/>
  <c r="B59" i="58"/>
  <c r="B59" i="60"/>
  <c r="B59" i="59"/>
  <c r="B59" i="55"/>
  <c r="B59" i="57"/>
  <c r="B59" i="53"/>
  <c r="B59" i="54"/>
  <c r="B59" i="51"/>
  <c r="B59" i="52"/>
  <c r="B59" i="45"/>
  <c r="B59" i="56"/>
  <c r="B59" i="48"/>
  <c r="B59" i="49"/>
  <c r="B59" i="50"/>
  <c r="B59" i="44"/>
  <c r="H340" i="64"/>
  <c r="H340" i="55"/>
  <c r="B214" i="22"/>
  <c r="B217" i="69"/>
  <c r="B217" i="68"/>
  <c r="B217" i="66"/>
  <c r="B217" i="65"/>
  <c r="B217" i="63"/>
  <c r="B217" i="62"/>
  <c r="B217" i="64"/>
  <c r="B217" i="60"/>
  <c r="B217" i="58"/>
  <c r="B217" i="59"/>
  <c r="B217" i="61"/>
  <c r="B217" i="56"/>
  <c r="B217" i="54"/>
  <c r="B217" i="55"/>
  <c r="B217" i="57"/>
  <c r="B217" i="53"/>
  <c r="B217" i="52"/>
  <c r="B217" i="50"/>
  <c r="B217" i="48"/>
  <c r="B217" i="51"/>
  <c r="B217" i="49"/>
  <c r="B217" i="45"/>
  <c r="B217" i="44"/>
  <c r="B524" i="69"/>
  <c r="B524" i="68"/>
  <c r="B524" i="67"/>
  <c r="B524" i="66"/>
  <c r="B524" i="65"/>
  <c r="B520" i="64"/>
  <c r="B520" i="63"/>
  <c r="B520" i="62"/>
  <c r="B520" i="60"/>
  <c r="B520" i="61"/>
  <c r="B520" i="59"/>
  <c r="B520" i="58"/>
  <c r="B520" i="57"/>
  <c r="B520" i="56"/>
  <c r="B520" i="55"/>
  <c r="B520" i="54"/>
  <c r="B520" i="53"/>
  <c r="B520" i="52"/>
  <c r="B520" i="50"/>
  <c r="B520" i="45"/>
  <c r="B520" i="51"/>
  <c r="B520" i="48"/>
  <c r="B520" i="49"/>
  <c r="B520" i="44"/>
  <c r="B107" i="22"/>
  <c r="B110" i="69"/>
  <c r="B110" i="68"/>
  <c r="B110" i="67"/>
  <c r="B110" i="66"/>
  <c r="B110" i="65"/>
  <c r="B110" i="63"/>
  <c r="B110" i="64"/>
  <c r="B110" i="61"/>
  <c r="B110" i="62"/>
  <c r="B110" i="60"/>
  <c r="B110" i="59"/>
  <c r="B110" i="58"/>
  <c r="B110" i="55"/>
  <c r="B110" i="54"/>
  <c r="B110" i="53"/>
  <c r="B110" i="56"/>
  <c r="B110" i="57"/>
  <c r="B110" i="52"/>
  <c r="B110" i="51"/>
  <c r="B110" i="48"/>
  <c r="B110" i="49"/>
  <c r="B110" i="45"/>
  <c r="B110" i="50"/>
  <c r="B110" i="44"/>
  <c r="B402" i="69"/>
  <c r="B402" i="68"/>
  <c r="B402" i="67"/>
  <c r="B402" i="66"/>
  <c r="B402" i="65"/>
  <c r="B402" i="64"/>
  <c r="B402" i="63"/>
  <c r="B402" i="62"/>
  <c r="B402" i="60"/>
  <c r="B402" i="59"/>
  <c r="B402" i="58"/>
  <c r="B402" i="57"/>
  <c r="B402" i="61"/>
  <c r="B402" i="54"/>
  <c r="B402" i="53"/>
  <c r="B402" i="55"/>
  <c r="B402" i="56"/>
  <c r="B402" i="50"/>
  <c r="B402" i="52"/>
  <c r="B402" i="48"/>
  <c r="B402" i="44"/>
  <c r="B402" i="49"/>
  <c r="B402" i="51"/>
  <c r="B402" i="45"/>
  <c r="B476" i="69"/>
  <c r="B476" i="68"/>
  <c r="B476" i="67"/>
  <c r="B476" i="66"/>
  <c r="B476" i="63"/>
  <c r="B476" i="64"/>
  <c r="B476" i="60"/>
  <c r="B476" i="61"/>
  <c r="B476" i="62"/>
  <c r="B476" i="59"/>
  <c r="B476" i="57"/>
  <c r="B476" i="58"/>
  <c r="B476" i="56"/>
  <c r="B476" i="55"/>
  <c r="B476" i="52"/>
  <c r="B476" i="53"/>
  <c r="B476" i="49"/>
  <c r="B476" i="50"/>
  <c r="B476" i="51"/>
  <c r="B30" i="22"/>
  <c r="B33" i="69"/>
  <c r="B33" i="67"/>
  <c r="B33" i="68"/>
  <c r="B33" i="66"/>
  <c r="B33" i="65"/>
  <c r="B33" i="63"/>
  <c r="B33" i="64"/>
  <c r="B33" i="61"/>
  <c r="B33" i="62"/>
  <c r="B33" i="60"/>
  <c r="B33" i="58"/>
  <c r="B33" i="59"/>
  <c r="B33" i="55"/>
  <c r="B33" i="54"/>
  <c r="B33" i="57"/>
  <c r="B33" i="56"/>
  <c r="B33" i="53"/>
  <c r="B33" i="52"/>
  <c r="B33" i="49"/>
  <c r="B33" i="45"/>
  <c r="B33" i="51"/>
  <c r="B33" i="50"/>
  <c r="B33" i="48"/>
  <c r="B33" i="44"/>
  <c r="H311" i="62"/>
  <c r="B260" i="22"/>
  <c r="B263" i="68"/>
  <c r="B263" i="69"/>
  <c r="B263" i="67"/>
  <c r="B263" i="66"/>
  <c r="B263" i="65"/>
  <c r="B263" i="63"/>
  <c r="B263" i="64"/>
  <c r="B263" i="62"/>
  <c r="B263" i="60"/>
  <c r="B263" i="61"/>
  <c r="B263" i="58"/>
  <c r="B263" i="56"/>
  <c r="B263" i="59"/>
  <c r="B263" i="54"/>
  <c r="B263" i="55"/>
  <c r="B263" i="51"/>
  <c r="B263" i="50"/>
  <c r="B263" i="52"/>
  <c r="B263" i="57"/>
  <c r="B263" i="48"/>
  <c r="B263" i="49"/>
  <c r="B263" i="44"/>
  <c r="B263" i="45"/>
  <c r="B263" i="53"/>
  <c r="B312" i="22"/>
  <c r="B316" i="44" s="1"/>
  <c r="B315" i="68"/>
  <c r="B315" i="69"/>
  <c r="B315" i="67"/>
  <c r="B315" i="66"/>
  <c r="B315" i="64"/>
  <c r="B315" i="65"/>
  <c r="B315" i="62"/>
  <c r="B315" i="61"/>
  <c r="B315" i="60"/>
  <c r="B315" i="63"/>
  <c r="B315" i="59"/>
  <c r="B315" i="58"/>
  <c r="B315" i="56"/>
  <c r="B315" i="54"/>
  <c r="B315" i="55"/>
  <c r="B315" i="57"/>
  <c r="B315" i="52"/>
  <c r="B315" i="53"/>
  <c r="B315" i="48"/>
  <c r="B315" i="50"/>
  <c r="B315" i="49"/>
  <c r="B315" i="45"/>
  <c r="B315" i="51"/>
  <c r="B315" i="44"/>
  <c r="B395" i="22"/>
  <c r="B398" i="69"/>
  <c r="B398" i="67"/>
  <c r="B398" i="68"/>
  <c r="B398" i="66"/>
  <c r="B398" i="65"/>
  <c r="B398" i="64"/>
  <c r="B398" i="63"/>
  <c r="B398" i="62"/>
  <c r="B398" i="61"/>
  <c r="B398" i="59"/>
  <c r="B398" i="60"/>
  <c r="B398" i="57"/>
  <c r="B398" i="56"/>
  <c r="B398" i="58"/>
  <c r="B398" i="55"/>
  <c r="B398" i="53"/>
  <c r="B398" i="54"/>
  <c r="B398" i="51"/>
  <c r="B398" i="50"/>
  <c r="B398" i="48"/>
  <c r="B398" i="49"/>
  <c r="B398" i="52"/>
  <c r="B398" i="45"/>
  <c r="B398" i="44"/>
  <c r="B231" i="22"/>
  <c r="B235" i="44" s="1"/>
  <c r="B233" i="68"/>
  <c r="B233" i="67"/>
  <c r="B233" i="69"/>
  <c r="B233" i="66"/>
  <c r="B233" i="64"/>
  <c r="B233" i="65"/>
  <c r="B233" i="62"/>
  <c r="B233" i="61"/>
  <c r="B233" i="63"/>
  <c r="B233" i="60"/>
  <c r="B233" i="59"/>
  <c r="B233" i="58"/>
  <c r="B233" i="55"/>
  <c r="B233" i="53"/>
  <c r="B233" i="57"/>
  <c r="B233" i="56"/>
  <c r="B233" i="52"/>
  <c r="B233" i="50"/>
  <c r="B233" i="54"/>
  <c r="B233" i="51"/>
  <c r="B233" i="48"/>
  <c r="B233" i="49"/>
  <c r="B233" i="45"/>
  <c r="B131" i="22"/>
  <c r="B134" i="69"/>
  <c r="B134" i="67"/>
  <c r="B134" i="68"/>
  <c r="B134" i="66"/>
  <c r="B134" i="65"/>
  <c r="B134" i="63"/>
  <c r="B134" i="64"/>
  <c r="B134" i="62"/>
  <c r="B134" i="61"/>
  <c r="B134" i="58"/>
  <c r="B134" i="59"/>
  <c r="B134" i="60"/>
  <c r="B134" i="57"/>
  <c r="B134" i="55"/>
  <c r="B134" i="53"/>
  <c r="B134" i="54"/>
  <c r="B134" i="56"/>
  <c r="B134" i="52"/>
  <c r="B134" i="51"/>
  <c r="B134" i="49"/>
  <c r="B134" i="48"/>
  <c r="B134" i="45"/>
  <c r="B134" i="50"/>
  <c r="B134" i="44"/>
  <c r="B157" i="22"/>
  <c r="B160" i="69"/>
  <c r="B160" i="68"/>
  <c r="B160" i="67"/>
  <c r="B160" i="66"/>
  <c r="B160" i="65"/>
  <c r="B160" i="64"/>
  <c r="B160" i="62"/>
  <c r="B160" i="61"/>
  <c r="B160" i="60"/>
  <c r="B160" i="63"/>
  <c r="B160" i="59"/>
  <c r="B160" i="58"/>
  <c r="B160" i="55"/>
  <c r="B160" i="53"/>
  <c r="B160" i="57"/>
  <c r="B160" i="50"/>
  <c r="B160" i="54"/>
  <c r="B160" i="56"/>
  <c r="B160" i="49"/>
  <c r="B160" i="48"/>
  <c r="B160" i="44"/>
  <c r="B160" i="51"/>
  <c r="B160" i="52"/>
  <c r="B160" i="45"/>
  <c r="H311" i="68"/>
  <c r="H426" i="64"/>
  <c r="H487" i="64"/>
  <c r="H311" i="63"/>
  <c r="H340" i="63"/>
  <c r="H426" i="62"/>
  <c r="H426" i="60"/>
  <c r="H487" i="59"/>
  <c r="H311" i="56"/>
  <c r="H6" i="55"/>
  <c r="H491" i="69"/>
  <c r="H311" i="69"/>
  <c r="H214" i="69"/>
  <c r="H426" i="69"/>
  <c r="H6" i="69"/>
  <c r="H491" i="68"/>
  <c r="H6" i="68"/>
  <c r="H426" i="68"/>
  <c r="H426" i="67"/>
  <c r="H311" i="67"/>
  <c r="H214" i="67"/>
  <c r="H6" i="67"/>
  <c r="H491" i="67"/>
  <c r="H214" i="66"/>
  <c r="H426" i="66"/>
  <c r="H311" i="66"/>
  <c r="H6" i="66"/>
  <c r="H491" i="66"/>
  <c r="H491" i="65"/>
  <c r="H426" i="65"/>
  <c r="H214" i="65"/>
  <c r="H6" i="65"/>
  <c r="H311" i="65"/>
  <c r="H311" i="64"/>
  <c r="H6" i="64"/>
  <c r="H214" i="64"/>
  <c r="H426" i="63"/>
  <c r="H6" i="63"/>
  <c r="H214" i="62"/>
  <c r="H487" i="62"/>
  <c r="H6" i="62"/>
  <c r="H311" i="61"/>
  <c r="H426" i="61"/>
  <c r="H6" i="61"/>
  <c r="H487" i="61"/>
  <c r="H214" i="61"/>
  <c r="H214" i="60"/>
  <c r="H487" i="60"/>
  <c r="H6" i="60"/>
  <c r="H214" i="59"/>
  <c r="H311" i="59"/>
  <c r="H6" i="59"/>
  <c r="H311" i="58"/>
  <c r="H214" i="58"/>
  <c r="H6" i="58"/>
  <c r="H426" i="58"/>
  <c r="H426" i="57"/>
  <c r="H311" i="57"/>
  <c r="H214" i="57"/>
  <c r="H6" i="57"/>
  <c r="H340" i="56"/>
  <c r="H214" i="56"/>
  <c r="H6" i="56"/>
  <c r="H487" i="56"/>
  <c r="H426" i="55"/>
  <c r="H214" i="55"/>
  <c r="H311" i="55"/>
  <c r="H487" i="54"/>
  <c r="H426" i="54"/>
  <c r="H311" i="54"/>
  <c r="H214" i="54"/>
  <c r="H6" i="54"/>
  <c r="H214" i="53"/>
  <c r="H311" i="53"/>
  <c r="H426" i="53"/>
  <c r="H214" i="51"/>
  <c r="H426" i="51"/>
  <c r="H340" i="51"/>
  <c r="H311" i="51"/>
  <c r="H340" i="50"/>
  <c r="H340" i="49"/>
  <c r="H426" i="52"/>
  <c r="H214" i="52"/>
  <c r="H6" i="52"/>
  <c r="H311" i="52"/>
  <c r="H487" i="51"/>
  <c r="H6" i="51"/>
  <c r="H426" i="50"/>
  <c r="H311" i="50"/>
  <c r="H214" i="50"/>
  <c r="H6" i="50"/>
  <c r="H487" i="50"/>
  <c r="H6" i="49"/>
  <c r="H426" i="49"/>
  <c r="H487" i="49"/>
  <c r="H214" i="49"/>
  <c r="H214" i="48"/>
  <c r="H311" i="48"/>
  <c r="H6" i="48"/>
  <c r="H487" i="48"/>
  <c r="H426" i="48"/>
  <c r="B327" i="22"/>
  <c r="B317" i="22"/>
  <c r="B321" i="44" s="1"/>
  <c r="B251" i="68" l="1"/>
  <c r="B251" i="44"/>
  <c r="B244" i="44"/>
  <c r="B253" i="22"/>
  <c r="B458" i="54"/>
  <c r="B474" i="52"/>
  <c r="B347" i="48"/>
  <c r="B347" i="45"/>
  <c r="B458" i="56"/>
  <c r="B458" i="60"/>
  <c r="B458" i="59"/>
  <c r="B458" i="61"/>
  <c r="B458" i="69"/>
  <c r="B479" i="54"/>
  <c r="B479" i="44"/>
  <c r="B478" i="54"/>
  <c r="B478" i="44"/>
  <c r="B478" i="65"/>
  <c r="B408" i="69"/>
  <c r="B458" i="57"/>
  <c r="B477" i="65"/>
  <c r="B477" i="44"/>
  <c r="B458" i="22"/>
  <c r="B460" i="45"/>
  <c r="B358" i="66"/>
  <c r="B464" i="45"/>
  <c r="B464" i="49"/>
  <c r="B464" i="44"/>
  <c r="B464" i="48"/>
  <c r="B349" i="68"/>
  <c r="B349" i="64"/>
  <c r="B349" i="60"/>
  <c r="B349" i="56"/>
  <c r="B349" i="52"/>
  <c r="B349" i="49"/>
  <c r="B349" i="67"/>
  <c r="B349" i="63"/>
  <c r="B349" i="59"/>
  <c r="B349" i="55"/>
  <c r="B349" i="66"/>
  <c r="B349" i="62"/>
  <c r="B349" i="58"/>
  <c r="B349" i="54"/>
  <c r="B349" i="51"/>
  <c r="B349" i="48"/>
  <c r="B349" i="44"/>
  <c r="B349" i="65"/>
  <c r="B349" i="57"/>
  <c r="B349" i="61"/>
  <c r="B349" i="50"/>
  <c r="B349" i="69"/>
  <c r="B349" i="53"/>
  <c r="B432" i="50"/>
  <c r="B432" i="48"/>
  <c r="B432" i="44"/>
  <c r="B432" i="51"/>
  <c r="B432" i="45"/>
  <c r="B432" i="49"/>
  <c r="B433" i="51"/>
  <c r="B433" i="50"/>
  <c r="B433" i="48"/>
  <c r="B433" i="44"/>
  <c r="B433" i="49"/>
  <c r="B433" i="45"/>
  <c r="B460" i="51"/>
  <c r="B460" i="44"/>
  <c r="B460" i="69"/>
  <c r="B460" i="66"/>
  <c r="B460" i="56"/>
  <c r="B460" i="52"/>
  <c r="B460" i="64"/>
  <c r="B460" i="67"/>
  <c r="B460" i="55"/>
  <c r="B460" i="54"/>
  <c r="B460" i="48"/>
  <c r="B460" i="57"/>
  <c r="B460" i="53"/>
  <c r="B460" i="63"/>
  <c r="B460" i="59"/>
  <c r="B460" i="58"/>
  <c r="B460" i="68"/>
  <c r="B460" i="62"/>
  <c r="B460" i="50"/>
  <c r="B460" i="49"/>
  <c r="B460" i="65"/>
  <c r="B460" i="61"/>
  <c r="B345" i="69"/>
  <c r="B345" i="65"/>
  <c r="B345" i="61"/>
  <c r="B345" i="57"/>
  <c r="B345" i="53"/>
  <c r="B345" i="49"/>
  <c r="B345" i="50"/>
  <c r="B345" i="68"/>
  <c r="B345" i="64"/>
  <c r="B345" i="60"/>
  <c r="B345" i="56"/>
  <c r="B345" i="52"/>
  <c r="B345" i="48"/>
  <c r="B345" i="67"/>
  <c r="B345" i="63"/>
  <c r="B345" i="59"/>
  <c r="B345" i="55"/>
  <c r="B345" i="62"/>
  <c r="B345" i="58"/>
  <c r="B345" i="54"/>
  <c r="B345" i="44"/>
  <c r="B345" i="51"/>
  <c r="B345" i="66"/>
  <c r="B459" i="22"/>
  <c r="B458" i="45"/>
  <c r="B458" i="51"/>
  <c r="B458" i="50"/>
  <c r="B458" i="48"/>
  <c r="B458" i="44"/>
  <c r="B458" i="62"/>
  <c r="B458" i="49"/>
  <c r="B458" i="65"/>
  <c r="B458" i="55"/>
  <c r="B218" i="67"/>
  <c r="B218" i="61"/>
  <c r="B458" i="64"/>
  <c r="B458" i="63"/>
  <c r="B354" i="66"/>
  <c r="B354" i="62"/>
  <c r="B354" i="58"/>
  <c r="B354" i="54"/>
  <c r="B354" i="51"/>
  <c r="B354" i="69"/>
  <c r="B354" i="65"/>
  <c r="B354" i="61"/>
  <c r="B354" i="57"/>
  <c r="B354" i="53"/>
  <c r="B354" i="49"/>
  <c r="B354" i="44"/>
  <c r="B354" i="68"/>
  <c r="B354" i="64"/>
  <c r="B354" i="60"/>
  <c r="B354" i="56"/>
  <c r="B354" i="52"/>
  <c r="B354" i="50"/>
  <c r="B354" i="55"/>
  <c r="B354" i="67"/>
  <c r="B354" i="59"/>
  <c r="B354" i="63"/>
  <c r="B354" i="48"/>
  <c r="B458" i="67"/>
  <c r="B464" i="51"/>
  <c r="B464" i="64"/>
  <c r="B464" i="58"/>
  <c r="B464" i="65"/>
  <c r="B464" i="61"/>
  <c r="B464" i="69"/>
  <c r="B464" i="66"/>
  <c r="B464" i="56"/>
  <c r="B464" i="59"/>
  <c r="B464" i="68"/>
  <c r="B464" i="62"/>
  <c r="B464" i="67"/>
  <c r="B464" i="60"/>
  <c r="B464" i="55"/>
  <c r="B464" i="54"/>
  <c r="B464" i="57"/>
  <c r="B464" i="53"/>
  <c r="B464" i="50"/>
  <c r="B464" i="63"/>
  <c r="B464" i="52"/>
  <c r="B250" i="52"/>
  <c r="B458" i="52"/>
  <c r="B458" i="66"/>
  <c r="B351" i="69"/>
  <c r="B351" i="65"/>
  <c r="B351" i="61"/>
  <c r="B351" i="57"/>
  <c r="B351" i="53"/>
  <c r="B351" i="51"/>
  <c r="B351" i="68"/>
  <c r="B351" i="64"/>
  <c r="B351" i="60"/>
  <c r="B351" i="56"/>
  <c r="B351" i="52"/>
  <c r="B351" i="67"/>
  <c r="B351" i="63"/>
  <c r="B351" i="59"/>
  <c r="B351" i="55"/>
  <c r="B351" i="62"/>
  <c r="B351" i="54"/>
  <c r="B351" i="66"/>
  <c r="B351" i="58"/>
  <c r="B459" i="45"/>
  <c r="B459" i="51"/>
  <c r="B459" i="50"/>
  <c r="B459" i="48"/>
  <c r="B459" i="44"/>
  <c r="B459" i="55"/>
  <c r="B459" i="54"/>
  <c r="B459" i="57"/>
  <c r="B459" i="49"/>
  <c r="B459" i="65"/>
  <c r="B459" i="53"/>
  <c r="B459" i="58"/>
  <c r="B459" i="52"/>
  <c r="B459" i="62"/>
  <c r="B459" i="63"/>
  <c r="B457" i="22"/>
  <c r="B461" i="45" s="1"/>
  <c r="B459" i="69"/>
  <c r="B459" i="56"/>
  <c r="B477" i="64"/>
  <c r="B477" i="54"/>
  <c r="B250" i="68"/>
  <c r="B458" i="53"/>
  <c r="B458" i="68"/>
  <c r="B347" i="51"/>
  <c r="B347" i="66"/>
  <c r="B347" i="62"/>
  <c r="B347" i="58"/>
  <c r="B347" i="54"/>
  <c r="B347" i="69"/>
  <c r="B347" i="65"/>
  <c r="B347" i="61"/>
  <c r="B347" i="57"/>
  <c r="B347" i="53"/>
  <c r="B347" i="68"/>
  <c r="B347" i="64"/>
  <c r="B347" i="60"/>
  <c r="B347" i="56"/>
  <c r="B347" i="52"/>
  <c r="B347" i="67"/>
  <c r="B347" i="59"/>
  <c r="B347" i="63"/>
  <c r="B347" i="55"/>
  <c r="B347" i="49"/>
  <c r="B408" i="45"/>
  <c r="B250" i="57"/>
  <c r="B408" i="50"/>
  <c r="B250" i="58"/>
  <c r="B408" i="51"/>
  <c r="B358" i="63"/>
  <c r="B358" i="48"/>
  <c r="B250" i="59"/>
  <c r="B408" i="56"/>
  <c r="B250" i="61"/>
  <c r="B408" i="53"/>
  <c r="B408" i="55"/>
  <c r="B250" i="60"/>
  <c r="B250" i="45"/>
  <c r="B250" i="62"/>
  <c r="B408" i="61"/>
  <c r="B250" i="51"/>
  <c r="B250" i="56"/>
  <c r="B250" i="49"/>
  <c r="B250" i="65"/>
  <c r="B408" i="63"/>
  <c r="B250" i="53"/>
  <c r="B250" i="48"/>
  <c r="B250" i="63"/>
  <c r="B408" i="64"/>
  <c r="B250" i="67"/>
  <c r="B250" i="50"/>
  <c r="B250" i="64"/>
  <c r="B408" i="67"/>
  <c r="B250" i="55"/>
  <c r="B250" i="69"/>
  <c r="B408" i="62"/>
  <c r="B250" i="54"/>
  <c r="B250" i="66"/>
  <c r="B408" i="54"/>
  <c r="B251" i="55"/>
  <c r="B347" i="44"/>
  <c r="B408" i="49"/>
  <c r="B408" i="65"/>
  <c r="B249" i="52"/>
  <c r="B249" i="53"/>
  <c r="B249" i="55"/>
  <c r="B248" i="59"/>
  <c r="B249" i="61"/>
  <c r="B248" i="49"/>
  <c r="B249" i="66"/>
  <c r="B249" i="67"/>
  <c r="B358" i="64"/>
  <c r="B358" i="51"/>
  <c r="B358" i="53"/>
  <c r="B358" i="65"/>
  <c r="B358" i="54"/>
  <c r="B358" i="67"/>
  <c r="B477" i="55"/>
  <c r="B358" i="56"/>
  <c r="B358" i="69"/>
  <c r="B477" i="53"/>
  <c r="B358" i="57"/>
  <c r="B358" i="68"/>
  <c r="B477" i="58"/>
  <c r="B358" i="58"/>
  <c r="B477" i="59"/>
  <c r="B358" i="44"/>
  <c r="B358" i="45"/>
  <c r="B358" i="59"/>
  <c r="B477" i="69"/>
  <c r="B358" i="50"/>
  <c r="B358" i="61"/>
  <c r="B358" i="60"/>
  <c r="B358" i="49"/>
  <c r="B358" i="62"/>
  <c r="B358" i="52"/>
  <c r="B477" i="56"/>
  <c r="B408" i="52"/>
  <c r="B408" i="60"/>
  <c r="B477" i="57"/>
  <c r="B477" i="67"/>
  <c r="B474" i="45"/>
  <c r="B477" i="60"/>
  <c r="B477" i="49"/>
  <c r="B477" i="61"/>
  <c r="B474" i="60"/>
  <c r="B408" i="58"/>
  <c r="B408" i="68"/>
  <c r="B477" i="52"/>
  <c r="B477" i="62"/>
  <c r="B474" i="63"/>
  <c r="B477" i="51"/>
  <c r="B477" i="63"/>
  <c r="B408" i="44"/>
  <c r="B408" i="57"/>
  <c r="B477" i="50"/>
  <c r="B408" i="48"/>
  <c r="B248" i="61"/>
  <c r="B248" i="52"/>
  <c r="B248" i="62"/>
  <c r="B249" i="56"/>
  <c r="B249" i="68"/>
  <c r="B248" i="50"/>
  <c r="B248" i="63"/>
  <c r="B249" i="57"/>
  <c r="B249" i="69"/>
  <c r="B248" i="51"/>
  <c r="B248" i="64"/>
  <c r="B249" i="59"/>
  <c r="B248" i="48"/>
  <c r="B248" i="53"/>
  <c r="B248" i="65"/>
  <c r="B249" i="48"/>
  <c r="B249" i="58"/>
  <c r="B248" i="54"/>
  <c r="B248" i="66"/>
  <c r="B249" i="50"/>
  <c r="B249" i="60"/>
  <c r="B248" i="56"/>
  <c r="B248" i="68"/>
  <c r="B249" i="49"/>
  <c r="B249" i="62"/>
  <c r="B248" i="58"/>
  <c r="B248" i="69"/>
  <c r="B249" i="45"/>
  <c r="B249" i="63"/>
  <c r="B248" i="57"/>
  <c r="B248" i="67"/>
  <c r="B248" i="55"/>
  <c r="B249" i="54"/>
  <c r="B249" i="64"/>
  <c r="B248" i="45"/>
  <c r="B248" i="60"/>
  <c r="B249" i="51"/>
  <c r="B249" i="65"/>
  <c r="B234" i="62"/>
  <c r="B234" i="54"/>
  <c r="B234" i="52"/>
  <c r="B234" i="50"/>
  <c r="B234" i="48"/>
  <c r="B234" i="66"/>
  <c r="B234" i="69"/>
  <c r="B234" i="67"/>
  <c r="B234" i="65"/>
  <c r="B234" i="63"/>
  <c r="B234" i="59"/>
  <c r="B234" i="57"/>
  <c r="B234" i="55"/>
  <c r="B234" i="44"/>
  <c r="B234" i="64"/>
  <c r="B234" i="61"/>
  <c r="B234" i="53"/>
  <c r="B234" i="51"/>
  <c r="B234" i="49"/>
  <c r="B234" i="45"/>
  <c r="B234" i="68"/>
  <c r="B234" i="58"/>
  <c r="B234" i="56"/>
  <c r="B234" i="60"/>
  <c r="B251" i="64"/>
  <c r="B251" i="51"/>
  <c r="B251" i="56"/>
  <c r="B251" i="67"/>
  <c r="B251" i="65"/>
  <c r="B251" i="53"/>
  <c r="B251" i="66"/>
  <c r="B251" i="57"/>
  <c r="B251" i="69"/>
  <c r="B251" i="48"/>
  <c r="B251" i="60"/>
  <c r="B251" i="58"/>
  <c r="B459" i="61"/>
  <c r="B251" i="45"/>
  <c r="B251" i="61"/>
  <c r="B251" i="59"/>
  <c r="B251" i="52"/>
  <c r="B251" i="63"/>
  <c r="B251" i="50"/>
  <c r="B251" i="49"/>
  <c r="B251" i="62"/>
  <c r="B251" i="54"/>
  <c r="B477" i="48"/>
  <c r="B477" i="45"/>
  <c r="B479" i="48"/>
  <c r="B479" i="45"/>
  <c r="B479" i="56"/>
  <c r="B479" i="62"/>
  <c r="B479" i="59"/>
  <c r="B479" i="58"/>
  <c r="B479" i="63"/>
  <c r="B479" i="57"/>
  <c r="B479" i="55"/>
  <c r="B479" i="64"/>
  <c r="B479" i="53"/>
  <c r="B479" i="52"/>
  <c r="B479" i="51"/>
  <c r="B479" i="50"/>
  <c r="B479" i="49"/>
  <c r="B479" i="61"/>
  <c r="B479" i="60"/>
  <c r="B478" i="55"/>
  <c r="B478" i="53"/>
  <c r="B478" i="52"/>
  <c r="B478" i="64"/>
  <c r="B478" i="51"/>
  <c r="B478" i="50"/>
  <c r="B478" i="49"/>
  <c r="B478" i="62"/>
  <c r="B478" i="61"/>
  <c r="B478" i="57"/>
  <c r="B478" i="56"/>
  <c r="B478" i="60"/>
  <c r="B478" i="63"/>
  <c r="B478" i="59"/>
  <c r="B478" i="58"/>
  <c r="B478" i="69"/>
  <c r="B478" i="48"/>
  <c r="B478" i="45"/>
  <c r="B474" i="51"/>
  <c r="B474" i="62"/>
  <c r="B351" i="44"/>
  <c r="B474" i="50"/>
  <c r="B474" i="64"/>
  <c r="B474" i="54"/>
  <c r="B474" i="65"/>
  <c r="B474" i="56"/>
  <c r="B474" i="66"/>
  <c r="B474" i="53"/>
  <c r="B474" i="67"/>
  <c r="B474" i="55"/>
  <c r="B474" i="69"/>
  <c r="B474" i="57"/>
  <c r="B474" i="68"/>
  <c r="B474" i="44"/>
  <c r="B474" i="58"/>
  <c r="B474" i="48"/>
  <c r="B474" i="59"/>
  <c r="B474" i="49"/>
  <c r="B432" i="69"/>
  <c r="B432" i="57"/>
  <c r="B432" i="67"/>
  <c r="B432" i="66"/>
  <c r="B432" i="64"/>
  <c r="B432" i="63"/>
  <c r="B432" i="65"/>
  <c r="B432" i="62"/>
  <c r="B432" i="61"/>
  <c r="B432" i="60"/>
  <c r="B432" i="55"/>
  <c r="B432" i="59"/>
  <c r="B432" i="56"/>
  <c r="B432" i="54"/>
  <c r="B432" i="53"/>
  <c r="B432" i="58"/>
  <c r="B432" i="52"/>
  <c r="B432" i="68"/>
  <c r="B430" i="22"/>
  <c r="B433" i="60"/>
  <c r="B433" i="55"/>
  <c r="B433" i="59"/>
  <c r="B433" i="58"/>
  <c r="B433" i="56"/>
  <c r="B433" i="54"/>
  <c r="B433" i="53"/>
  <c r="B433" i="52"/>
  <c r="B433" i="68"/>
  <c r="B433" i="69"/>
  <c r="B433" i="57"/>
  <c r="B433" i="67"/>
  <c r="B433" i="66"/>
  <c r="B433" i="64"/>
  <c r="B433" i="63"/>
  <c r="B433" i="65"/>
  <c r="B433" i="62"/>
  <c r="B433" i="61"/>
  <c r="B431" i="22"/>
  <c r="B459" i="60"/>
  <c r="B459" i="64"/>
  <c r="B459" i="66"/>
  <c r="B459" i="67"/>
  <c r="B460" i="60"/>
  <c r="B459" i="68"/>
  <c r="B349" i="45"/>
  <c r="B459" i="59"/>
  <c r="B376" i="49"/>
  <c r="B376" i="66"/>
  <c r="B376" i="58"/>
  <c r="B376" i="53"/>
  <c r="B376" i="52"/>
  <c r="B376" i="51"/>
  <c r="B376" i="56"/>
  <c r="B376" i="54"/>
  <c r="B376" i="65"/>
  <c r="B376" i="64"/>
  <c r="B376" i="57"/>
  <c r="B376" i="50"/>
  <c r="B376" i="45"/>
  <c r="B376" i="55"/>
  <c r="B376" i="63"/>
  <c r="B373" i="22"/>
  <c r="B377" i="48" s="1"/>
  <c r="B376" i="69"/>
  <c r="B376" i="68"/>
  <c r="B376" i="62"/>
  <c r="B376" i="61"/>
  <c r="B376" i="44"/>
  <c r="B376" i="67"/>
  <c r="B376" i="60"/>
  <c r="B376" i="59"/>
  <c r="B359" i="45"/>
  <c r="B359" i="56"/>
  <c r="B359" i="53"/>
  <c r="B359" i="60"/>
  <c r="B359" i="63"/>
  <c r="B359" i="51"/>
  <c r="B359" i="65"/>
  <c r="B359" i="49"/>
  <c r="B359" i="64"/>
  <c r="B359" i="66"/>
  <c r="B359" i="44"/>
  <c r="B359" i="59"/>
  <c r="B359" i="48"/>
  <c r="B359" i="62"/>
  <c r="B359" i="55"/>
  <c r="B359" i="67"/>
  <c r="B359" i="54"/>
  <c r="B359" i="68"/>
  <c r="B359" i="57"/>
  <c r="B359" i="69"/>
  <c r="B359" i="50"/>
  <c r="B359" i="58"/>
  <c r="B359" i="52"/>
  <c r="B351" i="49"/>
  <c r="B351" i="50"/>
  <c r="B354" i="45"/>
  <c r="B245" i="60"/>
  <c r="B254" i="22"/>
  <c r="B258" i="44" s="1"/>
  <c r="B245" i="58"/>
  <c r="B245" i="53"/>
  <c r="B245" i="69"/>
  <c r="B245" i="56"/>
  <c r="B245" i="68"/>
  <c r="B245" i="55"/>
  <c r="B245" i="49"/>
  <c r="B245" i="63"/>
  <c r="B245" i="65"/>
  <c r="B245" i="67"/>
  <c r="B245" i="57"/>
  <c r="B245" i="66"/>
  <c r="B245" i="54"/>
  <c r="B245" i="50"/>
  <c r="B245" i="52"/>
  <c r="B245" i="62"/>
  <c r="B245" i="64"/>
  <c r="B245" i="51"/>
  <c r="B245" i="61"/>
  <c r="B245" i="48"/>
  <c r="B245" i="59"/>
  <c r="B245" i="45"/>
  <c r="B351" i="45"/>
  <c r="B244" i="62"/>
  <c r="B244" i="45"/>
  <c r="B244" i="53"/>
  <c r="B244" i="51"/>
  <c r="B244" i="61"/>
  <c r="B244" i="50"/>
  <c r="B244" i="56"/>
  <c r="B244" i="57"/>
  <c r="B244" i="58"/>
  <c r="B244" i="65"/>
  <c r="B244" i="60"/>
  <c r="B244" i="59"/>
  <c r="B244" i="68"/>
  <c r="B244" i="54"/>
  <c r="B244" i="66"/>
  <c r="B244" i="69"/>
  <c r="B244" i="55"/>
  <c r="B244" i="67"/>
  <c r="B244" i="64"/>
  <c r="B244" i="52"/>
  <c r="B244" i="63"/>
  <c r="B244" i="49"/>
  <c r="B244" i="48"/>
  <c r="B351" i="48"/>
  <c r="B246" i="67"/>
  <c r="B246" i="55"/>
  <c r="B246" i="48"/>
  <c r="B246" i="64"/>
  <c r="B246" i="54"/>
  <c r="B246" i="69"/>
  <c r="B246" i="65"/>
  <c r="B246" i="51"/>
  <c r="B246" i="63"/>
  <c r="B246" i="52"/>
  <c r="B246" i="62"/>
  <c r="B246" i="50"/>
  <c r="B246" i="57"/>
  <c r="B246" i="61"/>
  <c r="B246" i="49"/>
  <c r="B246" i="59"/>
  <c r="B246" i="58"/>
  <c r="B246" i="45"/>
  <c r="B246" i="60"/>
  <c r="B246" i="68"/>
  <c r="B246" i="53"/>
  <c r="B246" i="66"/>
  <c r="B246" i="56"/>
  <c r="B247" i="67"/>
  <c r="B247" i="54"/>
  <c r="B247" i="60"/>
  <c r="B247" i="66"/>
  <c r="B247" i="53"/>
  <c r="B247" i="59"/>
  <c r="B247" i="65"/>
  <c r="B247" i="55"/>
  <c r="B247" i="64"/>
  <c r="B247" i="51"/>
  <c r="B247" i="45"/>
  <c r="B247" i="62"/>
  <c r="B247" i="50"/>
  <c r="B247" i="63"/>
  <c r="B247" i="52"/>
  <c r="B247" i="49"/>
  <c r="B247" i="57"/>
  <c r="B247" i="61"/>
  <c r="B247" i="48"/>
  <c r="B247" i="68"/>
  <c r="B247" i="58"/>
  <c r="B247" i="69"/>
  <c r="B247" i="56"/>
  <c r="B235" i="67"/>
  <c r="B235" i="69"/>
  <c r="B235" i="68"/>
  <c r="B235" i="66"/>
  <c r="B235" i="65"/>
  <c r="B235" i="63"/>
  <c r="B235" i="64"/>
  <c r="B235" i="62"/>
  <c r="B235" i="59"/>
  <c r="B235" i="61"/>
  <c r="B235" i="58"/>
  <c r="B235" i="56"/>
  <c r="B235" i="55"/>
  <c r="B235" i="60"/>
  <c r="B235" i="57"/>
  <c r="B235" i="54"/>
  <c r="B235" i="53"/>
  <c r="B235" i="50"/>
  <c r="B235" i="52"/>
  <c r="B235" i="51"/>
  <c r="B235" i="49"/>
  <c r="B235" i="48"/>
  <c r="B235" i="45"/>
  <c r="B234" i="22"/>
  <c r="B238" i="44" s="1"/>
  <c r="B232" i="22"/>
  <c r="B236" i="44" s="1"/>
  <c r="B233" i="22"/>
  <c r="B237" i="44" s="1"/>
  <c r="B31" i="22"/>
  <c r="B34" i="69"/>
  <c r="B34" i="68"/>
  <c r="B34" i="67"/>
  <c r="B34" i="66"/>
  <c r="B34" i="65"/>
  <c r="B34" i="64"/>
  <c r="B34" i="63"/>
  <c r="B34" i="62"/>
  <c r="B34" i="61"/>
  <c r="B34" i="60"/>
  <c r="B34" i="59"/>
  <c r="B34" i="57"/>
  <c r="B34" i="56"/>
  <c r="B34" i="58"/>
  <c r="B34" i="55"/>
  <c r="B34" i="54"/>
  <c r="B34" i="53"/>
  <c r="B34" i="52"/>
  <c r="B34" i="45"/>
  <c r="B34" i="50"/>
  <c r="B34" i="48"/>
  <c r="B34" i="49"/>
  <c r="B34" i="51"/>
  <c r="B34" i="44"/>
  <c r="B403" i="69"/>
  <c r="B403" i="68"/>
  <c r="B403" i="67"/>
  <c r="B403" i="66"/>
  <c r="B403" i="65"/>
  <c r="B403" i="64"/>
  <c r="B403" i="63"/>
  <c r="B403" i="62"/>
  <c r="B403" i="61"/>
  <c r="B403" i="58"/>
  <c r="B403" i="56"/>
  <c r="B403" i="60"/>
  <c r="B403" i="59"/>
  <c r="B403" i="57"/>
  <c r="B403" i="54"/>
  <c r="B403" i="52"/>
  <c r="B403" i="55"/>
  <c r="B403" i="53"/>
  <c r="B403" i="51"/>
  <c r="B403" i="48"/>
  <c r="B403" i="49"/>
  <c r="B403" i="50"/>
  <c r="B403" i="44"/>
  <c r="B403" i="45"/>
  <c r="B255" i="63"/>
  <c r="B255" i="62"/>
  <c r="B255" i="52"/>
  <c r="B255" i="49"/>
  <c r="B108" i="22"/>
  <c r="B111" i="69"/>
  <c r="B111" i="68"/>
  <c r="B111" i="66"/>
  <c r="B111" i="67"/>
  <c r="B111" i="63"/>
  <c r="B111" i="65"/>
  <c r="B111" i="62"/>
  <c r="B111" i="64"/>
  <c r="B111" i="60"/>
  <c r="B111" i="58"/>
  <c r="B111" i="59"/>
  <c r="B111" i="61"/>
  <c r="B111" i="57"/>
  <c r="B111" i="55"/>
  <c r="B111" i="54"/>
  <c r="B111" i="56"/>
  <c r="B111" i="51"/>
  <c r="B111" i="53"/>
  <c r="B111" i="50"/>
  <c r="B111" i="52"/>
  <c r="B111" i="48"/>
  <c r="B111" i="49"/>
  <c r="B111" i="44"/>
  <c r="B111" i="45"/>
  <c r="B181" i="22"/>
  <c r="B184" i="69"/>
  <c r="B184" i="68"/>
  <c r="B184" i="66"/>
  <c r="B184" i="67"/>
  <c r="B184" i="64"/>
  <c r="B184" i="65"/>
  <c r="B184" i="63"/>
  <c r="B184" i="62"/>
  <c r="B184" i="61"/>
  <c r="B184" i="60"/>
  <c r="B184" i="59"/>
  <c r="B184" i="58"/>
  <c r="B184" i="53"/>
  <c r="B184" i="57"/>
  <c r="B184" i="56"/>
  <c r="B184" i="55"/>
  <c r="B184" i="54"/>
  <c r="B184" i="52"/>
  <c r="B184" i="51"/>
  <c r="B184" i="50"/>
  <c r="B184" i="49"/>
  <c r="B184" i="48"/>
  <c r="B184" i="44"/>
  <c r="B184" i="45"/>
  <c r="B328" i="22"/>
  <c r="B329" i="22" s="1"/>
  <c r="B331" i="69"/>
  <c r="B331" i="68"/>
  <c r="B331" i="67"/>
  <c r="B331" i="66"/>
  <c r="B331" i="64"/>
  <c r="B331" i="65"/>
  <c r="B331" i="63"/>
  <c r="B331" i="62"/>
  <c r="B331" i="61"/>
  <c r="B331" i="60"/>
  <c r="B331" i="59"/>
  <c r="B331" i="58"/>
  <c r="B331" i="56"/>
  <c r="B331" i="54"/>
  <c r="B331" i="57"/>
  <c r="B331" i="53"/>
  <c r="B331" i="55"/>
  <c r="B331" i="52"/>
  <c r="B331" i="51"/>
  <c r="B331" i="50"/>
  <c r="B331" i="48"/>
  <c r="B331" i="49"/>
  <c r="B331" i="45"/>
  <c r="B331" i="44"/>
  <c r="B132" i="22"/>
  <c r="B135" i="68"/>
  <c r="B135" i="69"/>
  <c r="B135" i="67"/>
  <c r="B135" i="66"/>
  <c r="B135" i="64"/>
  <c r="B135" i="63"/>
  <c r="B135" i="65"/>
  <c r="B135" i="62"/>
  <c r="B135" i="61"/>
  <c r="B135" i="60"/>
  <c r="B135" i="58"/>
  <c r="B135" i="59"/>
  <c r="B135" i="56"/>
  <c r="B135" i="57"/>
  <c r="B135" i="54"/>
  <c r="B135" i="53"/>
  <c r="B135" i="51"/>
  <c r="B135" i="55"/>
  <c r="B135" i="50"/>
  <c r="B135" i="52"/>
  <c r="B135" i="44"/>
  <c r="B135" i="48"/>
  <c r="B135" i="45"/>
  <c r="B135" i="49"/>
  <c r="B492" i="22"/>
  <c r="B495" i="68"/>
  <c r="B495" i="69"/>
  <c r="B495" i="67"/>
  <c r="B495" i="66"/>
  <c r="B495" i="65"/>
  <c r="B491" i="64"/>
  <c r="B491" i="63"/>
  <c r="B491" i="61"/>
  <c r="B491" i="60"/>
  <c r="B491" i="62"/>
  <c r="B491" i="59"/>
  <c r="B491" i="58"/>
  <c r="B491" i="57"/>
  <c r="B491" i="55"/>
  <c r="B491" i="56"/>
  <c r="B491" i="54"/>
  <c r="B491" i="53"/>
  <c r="B491" i="52"/>
  <c r="B491" i="50"/>
  <c r="B491" i="51"/>
  <c r="B491" i="45"/>
  <c r="B491" i="48"/>
  <c r="B491" i="44"/>
  <c r="B491" i="49"/>
  <c r="B318" i="22"/>
  <c r="B322" i="44" s="1"/>
  <c r="B321" i="69"/>
  <c r="B321" i="68"/>
  <c r="B321" i="67"/>
  <c r="B321" i="66"/>
  <c r="B321" i="65"/>
  <c r="B321" i="64"/>
  <c r="B321" i="63"/>
  <c r="B321" i="62"/>
  <c r="B321" i="60"/>
  <c r="B321" i="59"/>
  <c r="B321" i="58"/>
  <c r="B321" i="61"/>
  <c r="B321" i="57"/>
  <c r="B321" i="55"/>
  <c r="B321" i="56"/>
  <c r="B321" i="53"/>
  <c r="B321" i="54"/>
  <c r="B321" i="50"/>
  <c r="B321" i="52"/>
  <c r="B321" i="49"/>
  <c r="B321" i="51"/>
  <c r="B321" i="48"/>
  <c r="B321" i="45"/>
  <c r="B81" i="22"/>
  <c r="B84" i="69"/>
  <c r="B84" i="68"/>
  <c r="B84" i="67"/>
  <c r="B84" i="65"/>
  <c r="B84" i="66"/>
  <c r="B84" i="64"/>
  <c r="B84" i="61"/>
  <c r="B84" i="63"/>
  <c r="B84" i="62"/>
  <c r="B84" i="60"/>
  <c r="B84" i="59"/>
  <c r="B84" i="58"/>
  <c r="B84" i="57"/>
  <c r="B84" i="56"/>
  <c r="B84" i="54"/>
  <c r="B84" i="55"/>
  <c r="B84" i="50"/>
  <c r="B84" i="53"/>
  <c r="B84" i="51"/>
  <c r="B84" i="52"/>
  <c r="B84" i="48"/>
  <c r="B84" i="49"/>
  <c r="B84" i="45"/>
  <c r="B84" i="44"/>
  <c r="B158" i="22"/>
  <c r="B161" i="69"/>
  <c r="B161" i="66"/>
  <c r="B161" i="68"/>
  <c r="B161" i="67"/>
  <c r="B161" i="65"/>
  <c r="B161" i="64"/>
  <c r="B161" i="63"/>
  <c r="B161" i="62"/>
  <c r="B161" i="61"/>
  <c r="B161" i="59"/>
  <c r="B161" i="60"/>
  <c r="B161" i="58"/>
  <c r="B161" i="57"/>
  <c r="B161" i="55"/>
  <c r="B161" i="56"/>
  <c r="B161" i="54"/>
  <c r="B161" i="51"/>
  <c r="B161" i="53"/>
  <c r="B161" i="52"/>
  <c r="B161" i="50"/>
  <c r="B161" i="44"/>
  <c r="B161" i="48"/>
  <c r="B161" i="49"/>
  <c r="B161" i="45"/>
  <c r="B399" i="69"/>
  <c r="B399" i="68"/>
  <c r="B399" i="67"/>
  <c r="B399" i="64"/>
  <c r="B399" i="66"/>
  <c r="B399" i="63"/>
  <c r="B399" i="65"/>
  <c r="B399" i="62"/>
  <c r="B399" i="60"/>
  <c r="B399" i="61"/>
  <c r="B399" i="59"/>
  <c r="B399" i="58"/>
  <c r="B399" i="56"/>
  <c r="B399" i="57"/>
  <c r="B399" i="54"/>
  <c r="B399" i="53"/>
  <c r="B399" i="55"/>
  <c r="B399" i="51"/>
  <c r="B399" i="50"/>
  <c r="B399" i="52"/>
  <c r="B399" i="49"/>
  <c r="B399" i="45"/>
  <c r="B399" i="48"/>
  <c r="B399" i="44"/>
  <c r="B57" i="22"/>
  <c r="B60" i="69"/>
  <c r="B60" i="68"/>
  <c r="B60" i="67"/>
  <c r="B60" i="66"/>
  <c r="B60" i="65"/>
  <c r="B60" i="64"/>
  <c r="B60" i="63"/>
  <c r="B60" i="62"/>
  <c r="B60" i="61"/>
  <c r="B60" i="60"/>
  <c r="B60" i="59"/>
  <c r="B60" i="58"/>
  <c r="B60" i="56"/>
  <c r="B60" i="54"/>
  <c r="B60" i="57"/>
  <c r="B60" i="55"/>
  <c r="B60" i="51"/>
  <c r="B60" i="52"/>
  <c r="B60" i="53"/>
  <c r="B60" i="50"/>
  <c r="B60" i="49"/>
  <c r="B60" i="48"/>
  <c r="B60" i="45"/>
  <c r="B60" i="44"/>
  <c r="B7" i="22"/>
  <c r="B10" i="69"/>
  <c r="B10" i="67"/>
  <c r="B10" i="66"/>
  <c r="B10" i="68"/>
  <c r="B10" i="65"/>
  <c r="B10" i="64"/>
  <c r="B10" i="63"/>
  <c r="B10" i="61"/>
  <c r="B10" i="62"/>
  <c r="B10" i="60"/>
  <c r="B10" i="59"/>
  <c r="B10" i="58"/>
  <c r="B10" i="55"/>
  <c r="B10" i="57"/>
  <c r="B10" i="56"/>
  <c r="B10" i="54"/>
  <c r="B10" i="52"/>
  <c r="B10" i="53"/>
  <c r="B10" i="51"/>
  <c r="B10" i="45"/>
  <c r="B10" i="44"/>
  <c r="B10" i="49"/>
  <c r="B10" i="48"/>
  <c r="B10" i="50"/>
  <c r="B314" i="22"/>
  <c r="B318" i="44" s="1"/>
  <c r="B316" i="68"/>
  <c r="B316" i="69"/>
  <c r="B316" i="67"/>
  <c r="B316" i="66"/>
  <c r="B316" i="65"/>
  <c r="B316" i="63"/>
  <c r="B316" i="64"/>
  <c r="B316" i="62"/>
  <c r="B316" i="60"/>
  <c r="B316" i="59"/>
  <c r="B316" i="61"/>
  <c r="B316" i="57"/>
  <c r="B316" i="56"/>
  <c r="B316" i="58"/>
  <c r="B316" i="53"/>
  <c r="B316" i="55"/>
  <c r="B316" i="54"/>
  <c r="B316" i="52"/>
  <c r="B316" i="51"/>
  <c r="B316" i="48"/>
  <c r="B316" i="50"/>
  <c r="B316" i="49"/>
  <c r="B316" i="45"/>
  <c r="B416" i="69"/>
  <c r="B416" i="68"/>
  <c r="B416" i="66"/>
  <c r="B416" i="67"/>
  <c r="B416" i="64"/>
  <c r="B416" i="65"/>
  <c r="B416" i="60"/>
  <c r="B416" i="62"/>
  <c r="B416" i="61"/>
  <c r="B416" i="59"/>
  <c r="B416" i="63"/>
  <c r="B416" i="58"/>
  <c r="B416" i="56"/>
  <c r="B416" i="57"/>
  <c r="B416" i="55"/>
  <c r="B416" i="53"/>
  <c r="B416" i="54"/>
  <c r="B416" i="50"/>
  <c r="B416" i="52"/>
  <c r="B416" i="51"/>
  <c r="B416" i="45"/>
  <c r="B416" i="48"/>
  <c r="B416" i="49"/>
  <c r="B416" i="44"/>
  <c r="B261" i="22"/>
  <c r="B264" i="68"/>
  <c r="B264" i="69"/>
  <c r="B264" i="66"/>
  <c r="B264" i="67"/>
  <c r="B264" i="65"/>
  <c r="B264" i="64"/>
  <c r="B264" i="63"/>
  <c r="B264" i="62"/>
  <c r="B264" i="61"/>
  <c r="B264" i="59"/>
  <c r="B264" i="60"/>
  <c r="B264" i="58"/>
  <c r="B264" i="57"/>
  <c r="B264" i="53"/>
  <c r="B264" i="55"/>
  <c r="B264" i="54"/>
  <c r="B264" i="56"/>
  <c r="B264" i="50"/>
  <c r="B264" i="52"/>
  <c r="B264" i="51"/>
  <c r="B264" i="45"/>
  <c r="B264" i="49"/>
  <c r="B264" i="44"/>
  <c r="B264" i="48"/>
  <c r="B215" i="22"/>
  <c r="B218" i="69"/>
  <c r="B218" i="68"/>
  <c r="B218" i="66"/>
  <c r="B218" i="64"/>
  <c r="B218" i="65"/>
  <c r="B218" i="63"/>
  <c r="B218" i="62"/>
  <c r="B218" i="60"/>
  <c r="B218" i="59"/>
  <c r="B218" i="58"/>
  <c r="B218" i="56"/>
  <c r="B218" i="54"/>
  <c r="B218" i="53"/>
  <c r="B218" i="52"/>
  <c r="B218" i="50"/>
  <c r="B218" i="57"/>
  <c r="B218" i="49"/>
  <c r="B218" i="55"/>
  <c r="B218" i="44"/>
  <c r="B218" i="48"/>
  <c r="B218" i="45"/>
  <c r="B218" i="51"/>
  <c r="H523" i="53"/>
  <c r="E15" i="46" s="1"/>
  <c r="G16" i="46" s="1"/>
  <c r="H523" i="54"/>
  <c r="E22" i="46" s="1"/>
  <c r="H523" i="60"/>
  <c r="E28" i="46" s="1"/>
  <c r="H527" i="69"/>
  <c r="H527" i="68"/>
  <c r="H527" i="67"/>
  <c r="H527" i="66"/>
  <c r="H527" i="65"/>
  <c r="H523" i="64"/>
  <c r="H523" i="63"/>
  <c r="H523" i="62"/>
  <c r="H523" i="61"/>
  <c r="E29" i="46" s="1"/>
  <c r="H523" i="59"/>
  <c r="H523" i="58"/>
  <c r="H523" i="57"/>
  <c r="H523" i="56"/>
  <c r="H523" i="55"/>
  <c r="H523" i="52"/>
  <c r="H523" i="51"/>
  <c r="H523" i="50"/>
  <c r="H523" i="49"/>
  <c r="H523" i="48"/>
  <c r="E4" i="46" s="1"/>
  <c r="B257" i="57" l="1"/>
  <c r="B257" i="56"/>
  <c r="B257" i="55"/>
  <c r="B257" i="54"/>
  <c r="B257" i="53"/>
  <c r="B257" i="52"/>
  <c r="B257" i="51"/>
  <c r="B257" i="50"/>
  <c r="B257" i="49"/>
  <c r="B257" i="48"/>
  <c r="B257" i="45"/>
  <c r="B257" i="69"/>
  <c r="B257" i="68"/>
  <c r="B257" i="67"/>
  <c r="B257" i="66"/>
  <c r="B257" i="65"/>
  <c r="B257" i="44"/>
  <c r="B257" i="64"/>
  <c r="B257" i="63"/>
  <c r="B257" i="62"/>
  <c r="B257" i="61"/>
  <c r="B257" i="60"/>
  <c r="B257" i="59"/>
  <c r="B257" i="58"/>
  <c r="B254" i="66"/>
  <c r="B417" i="69"/>
  <c r="B417" i="44"/>
  <c r="B417" i="65"/>
  <c r="B417" i="49"/>
  <c r="B254" i="50"/>
  <c r="B254" i="61"/>
  <c r="B254" i="60"/>
  <c r="B254" i="64"/>
  <c r="B254" i="45"/>
  <c r="B254" i="51"/>
  <c r="B254" i="54"/>
  <c r="B463" i="45"/>
  <c r="B463" i="49"/>
  <c r="B463" i="44"/>
  <c r="B463" i="48"/>
  <c r="B254" i="57"/>
  <c r="B254" i="55"/>
  <c r="B462" i="58"/>
  <c r="B462" i="56"/>
  <c r="B462" i="54"/>
  <c r="B462" i="52"/>
  <c r="B462" i="50"/>
  <c r="B462" i="45"/>
  <c r="B462" i="69"/>
  <c r="B462" i="67"/>
  <c r="B462" i="65"/>
  <c r="B462" i="63"/>
  <c r="B462" i="61"/>
  <c r="B462" i="59"/>
  <c r="B462" i="57"/>
  <c r="B462" i="55"/>
  <c r="B462" i="53"/>
  <c r="B462" i="51"/>
  <c r="B462" i="49"/>
  <c r="B462" i="44"/>
  <c r="B462" i="48"/>
  <c r="B462" i="68"/>
  <c r="B462" i="66"/>
  <c r="B462" i="64"/>
  <c r="B462" i="62"/>
  <c r="B462" i="60"/>
  <c r="B219" i="69"/>
  <c r="B219" i="55"/>
  <c r="B219" i="53"/>
  <c r="B219" i="62"/>
  <c r="B219" i="58"/>
  <c r="B219" i="66"/>
  <c r="B219" i="60"/>
  <c r="B219" i="61"/>
  <c r="B219" i="68"/>
  <c r="B219" i="67"/>
  <c r="B254" i="53"/>
  <c r="B254" i="63"/>
  <c r="B434" i="45"/>
  <c r="B434" i="51"/>
  <c r="B434" i="50"/>
  <c r="B434" i="48"/>
  <c r="B434" i="44"/>
  <c r="B434" i="49"/>
  <c r="B254" i="56"/>
  <c r="B254" i="67"/>
  <c r="B463" i="51"/>
  <c r="B463" i="65"/>
  <c r="B463" i="59"/>
  <c r="B463" i="61"/>
  <c r="B463" i="58"/>
  <c r="B463" i="63"/>
  <c r="B463" i="69"/>
  <c r="B463" i="66"/>
  <c r="B463" i="56"/>
  <c r="B463" i="67"/>
  <c r="B463" i="60"/>
  <c r="B463" i="55"/>
  <c r="B463" i="54"/>
  <c r="B463" i="68"/>
  <c r="B463" i="57"/>
  <c r="B463" i="50"/>
  <c r="B463" i="53"/>
  <c r="B463" i="62"/>
  <c r="B463" i="52"/>
  <c r="B463" i="64"/>
  <c r="B254" i="68"/>
  <c r="B254" i="58"/>
  <c r="B254" i="69"/>
  <c r="B254" i="49"/>
  <c r="B254" i="59"/>
  <c r="B435" i="45"/>
  <c r="B435" i="51"/>
  <c r="B435" i="50"/>
  <c r="B435" i="48"/>
  <c r="B435" i="44"/>
  <c r="B435" i="49"/>
  <c r="B254" i="52"/>
  <c r="B254" i="65"/>
  <c r="B254" i="48"/>
  <c r="B254" i="62"/>
  <c r="B461" i="49"/>
  <c r="B461" i="51"/>
  <c r="B461" i="50"/>
  <c r="B461" i="48"/>
  <c r="B461" i="44"/>
  <c r="B461" i="61"/>
  <c r="B461" i="63"/>
  <c r="B461" i="69"/>
  <c r="B461" i="66"/>
  <c r="B461" i="56"/>
  <c r="B461" i="67"/>
  <c r="B461" i="60"/>
  <c r="B461" i="55"/>
  <c r="B461" i="54"/>
  <c r="B461" i="57"/>
  <c r="B461" i="53"/>
  <c r="B461" i="68"/>
  <c r="B461" i="52"/>
  <c r="B461" i="59"/>
  <c r="B461" i="58"/>
  <c r="B461" i="62"/>
  <c r="B461" i="64"/>
  <c r="B461" i="65"/>
  <c r="B255" i="50"/>
  <c r="B255" i="51"/>
  <c r="B255" i="60"/>
  <c r="B255" i="65"/>
  <c r="B255" i="57"/>
  <c r="B255" i="45"/>
  <c r="B255" i="61"/>
  <c r="B255" i="54"/>
  <c r="B255" i="64"/>
  <c r="B255" i="55"/>
  <c r="B255" i="68"/>
  <c r="B255" i="53"/>
  <c r="B255" i="66"/>
  <c r="B255" i="56"/>
  <c r="B255" i="69"/>
  <c r="B255" i="58"/>
  <c r="B255" i="67"/>
  <c r="B255" i="48"/>
  <c r="B255" i="59"/>
  <c r="B253" i="60"/>
  <c r="B253" i="49"/>
  <c r="B253" i="58"/>
  <c r="B253" i="56"/>
  <c r="B253" i="50"/>
  <c r="B253" i="68"/>
  <c r="B253" i="55"/>
  <c r="B253" i="67"/>
  <c r="B253" i="69"/>
  <c r="B253" i="53"/>
  <c r="B253" i="64"/>
  <c r="B253" i="66"/>
  <c r="B253" i="54"/>
  <c r="B253" i="65"/>
  <c r="B253" i="57"/>
  <c r="B253" i="63"/>
  <c r="B253" i="61"/>
  <c r="B253" i="45"/>
  <c r="B253" i="48"/>
  <c r="B253" i="52"/>
  <c r="B253" i="62"/>
  <c r="B253" i="51"/>
  <c r="B253" i="59"/>
  <c r="B252" i="59"/>
  <c r="B252" i="49"/>
  <c r="B252" i="58"/>
  <c r="B252" i="69"/>
  <c r="B252" i="55"/>
  <c r="B252" i="67"/>
  <c r="B252" i="56"/>
  <c r="B252" i="64"/>
  <c r="B252" i="68"/>
  <c r="B252" i="54"/>
  <c r="B252" i="66"/>
  <c r="B252" i="57"/>
  <c r="B252" i="65"/>
  <c r="B252" i="53"/>
  <c r="B252" i="52"/>
  <c r="B252" i="63"/>
  <c r="B252" i="51"/>
  <c r="B252" i="62"/>
  <c r="B252" i="50"/>
  <c r="B252" i="61"/>
  <c r="B252" i="48"/>
  <c r="B252" i="60"/>
  <c r="B252" i="45"/>
  <c r="B432" i="22"/>
  <c r="B435" i="60"/>
  <c r="B435" i="59"/>
  <c r="B435" i="58"/>
  <c r="B435" i="55"/>
  <c r="B435" i="56"/>
  <c r="B435" i="54"/>
  <c r="B435" i="53"/>
  <c r="B435" i="52"/>
  <c r="B435" i="68"/>
  <c r="B435" i="69"/>
  <c r="B435" i="57"/>
  <c r="B435" i="67"/>
  <c r="B435" i="66"/>
  <c r="B435" i="64"/>
  <c r="B435" i="65"/>
  <c r="B435" i="63"/>
  <c r="B435" i="62"/>
  <c r="B435" i="61"/>
  <c r="B433" i="22"/>
  <c r="B434" i="67"/>
  <c r="B434" i="66"/>
  <c r="B434" i="64"/>
  <c r="B434" i="57"/>
  <c r="B434" i="65"/>
  <c r="B434" i="63"/>
  <c r="B434" i="62"/>
  <c r="B434" i="61"/>
  <c r="B434" i="60"/>
  <c r="B434" i="55"/>
  <c r="B434" i="59"/>
  <c r="B434" i="58"/>
  <c r="B434" i="56"/>
  <c r="B434" i="54"/>
  <c r="B434" i="53"/>
  <c r="B434" i="68"/>
  <c r="B434" i="52"/>
  <c r="B434" i="69"/>
  <c r="B377" i="68"/>
  <c r="B377" i="69"/>
  <c r="B377" i="45"/>
  <c r="B377" i="62"/>
  <c r="B377" i="61"/>
  <c r="B377" i="67"/>
  <c r="B377" i="60"/>
  <c r="B377" i="59"/>
  <c r="B377" i="52"/>
  <c r="B377" i="49"/>
  <c r="B377" i="66"/>
  <c r="B377" i="58"/>
  <c r="B377" i="56"/>
  <c r="B377" i="53"/>
  <c r="B377" i="51"/>
  <c r="B377" i="65"/>
  <c r="B377" i="57"/>
  <c r="B377" i="54"/>
  <c r="B377" i="44"/>
  <c r="B377" i="64"/>
  <c r="B377" i="50"/>
  <c r="B377" i="63"/>
  <c r="B377" i="55"/>
  <c r="B374" i="22"/>
  <c r="B258" i="62"/>
  <c r="B258" i="56"/>
  <c r="B258" i="61"/>
  <c r="B258" i="52"/>
  <c r="B258" i="60"/>
  <c r="B258" i="49"/>
  <c r="B258" i="54"/>
  <c r="B258" i="59"/>
  <c r="B258" i="55"/>
  <c r="B258" i="63"/>
  <c r="B258" i="45"/>
  <c r="B258" i="53"/>
  <c r="B258" i="58"/>
  <c r="B258" i="48"/>
  <c r="B258" i="69"/>
  <c r="B258" i="67"/>
  <c r="B258" i="68"/>
  <c r="B258" i="57"/>
  <c r="B258" i="66"/>
  <c r="B258" i="65"/>
  <c r="B258" i="51"/>
  <c r="B258" i="64"/>
  <c r="B258" i="50"/>
  <c r="B493" i="22"/>
  <c r="B496" i="69"/>
  <c r="B496" i="68"/>
  <c r="B496" i="67"/>
  <c r="B496" i="66"/>
  <c r="B496" i="65"/>
  <c r="B492" i="64"/>
  <c r="B492" i="62"/>
  <c r="B492" i="63"/>
  <c r="B492" i="60"/>
  <c r="B492" i="61"/>
  <c r="B492" i="59"/>
  <c r="B492" i="56"/>
  <c r="B492" i="58"/>
  <c r="B492" i="55"/>
  <c r="B492" i="53"/>
  <c r="B492" i="54"/>
  <c r="B492" i="57"/>
  <c r="B492" i="51"/>
  <c r="B492" i="52"/>
  <c r="B492" i="49"/>
  <c r="B492" i="48"/>
  <c r="B492" i="50"/>
  <c r="B492" i="45"/>
  <c r="B492" i="44"/>
  <c r="B58" i="22"/>
  <c r="B61" i="68"/>
  <c r="B61" i="69"/>
  <c r="B61" i="67"/>
  <c r="B61" i="66"/>
  <c r="B61" i="64"/>
  <c r="B61" i="63"/>
  <c r="B61" i="65"/>
  <c r="B61" i="61"/>
  <c r="B61" i="62"/>
  <c r="B61" i="60"/>
  <c r="B61" i="59"/>
  <c r="B61" i="58"/>
  <c r="B61" i="55"/>
  <c r="B61" i="54"/>
  <c r="B61" i="53"/>
  <c r="B61" i="57"/>
  <c r="B61" i="51"/>
  <c r="B61" i="56"/>
  <c r="B61" i="52"/>
  <c r="B61" i="45"/>
  <c r="B61" i="48"/>
  <c r="B61" i="49"/>
  <c r="B61" i="50"/>
  <c r="B61" i="44"/>
  <c r="B319" i="22"/>
  <c r="B322" i="69"/>
  <c r="B322" i="68"/>
  <c r="B322" i="67"/>
  <c r="B322" i="66"/>
  <c r="B322" i="65"/>
  <c r="B322" i="64"/>
  <c r="B322" i="63"/>
  <c r="B322" i="62"/>
  <c r="B322" i="61"/>
  <c r="B322" i="60"/>
  <c r="B322" i="59"/>
  <c r="B322" i="55"/>
  <c r="B322" i="58"/>
  <c r="B322" i="54"/>
  <c r="B322" i="56"/>
  <c r="B322" i="53"/>
  <c r="B322" i="57"/>
  <c r="B322" i="50"/>
  <c r="B322" i="51"/>
  <c r="B322" i="52"/>
  <c r="B322" i="49"/>
  <c r="B322" i="48"/>
  <c r="B322" i="45"/>
  <c r="B133" i="22"/>
  <c r="B136" i="69"/>
  <c r="B136" i="67"/>
  <c r="B136" i="68"/>
  <c r="B136" i="66"/>
  <c r="B136" i="65"/>
  <c r="B136" i="63"/>
  <c r="B136" i="64"/>
  <c r="B136" i="62"/>
  <c r="B136" i="61"/>
  <c r="B136" i="60"/>
  <c r="B136" i="59"/>
  <c r="B136" i="58"/>
  <c r="B136" i="55"/>
  <c r="B136" i="57"/>
  <c r="B136" i="54"/>
  <c r="B136" i="56"/>
  <c r="B136" i="52"/>
  <c r="B136" i="50"/>
  <c r="B136" i="53"/>
  <c r="B136" i="51"/>
  <c r="B136" i="49"/>
  <c r="B136" i="48"/>
  <c r="B136" i="44"/>
  <c r="B136" i="45"/>
  <c r="B414" i="22"/>
  <c r="B417" i="68"/>
  <c r="B417" i="67"/>
  <c r="B417" i="66"/>
  <c r="B417" i="64"/>
  <c r="B417" i="63"/>
  <c r="B417" i="62"/>
  <c r="B417" i="61"/>
  <c r="B417" i="60"/>
  <c r="B417" i="59"/>
  <c r="B417" i="58"/>
  <c r="B417" i="57"/>
  <c r="B417" i="56"/>
  <c r="B417" i="54"/>
  <c r="B417" i="53"/>
  <c r="B417" i="52"/>
  <c r="B417" i="51"/>
  <c r="B417" i="55"/>
  <c r="B417" i="48"/>
  <c r="B417" i="45"/>
  <c r="B417" i="50"/>
  <c r="B182" i="22"/>
  <c r="B185" i="69"/>
  <c r="B185" i="68"/>
  <c r="B185" i="67"/>
  <c r="B185" i="66"/>
  <c r="B185" i="63"/>
  <c r="B185" i="64"/>
  <c r="B185" i="65"/>
  <c r="B185" i="60"/>
  <c r="B185" i="61"/>
  <c r="B185" i="62"/>
  <c r="B185" i="58"/>
  <c r="B185" i="57"/>
  <c r="B185" i="59"/>
  <c r="B185" i="56"/>
  <c r="B185" i="54"/>
  <c r="B185" i="55"/>
  <c r="B185" i="50"/>
  <c r="B185" i="53"/>
  <c r="B185" i="51"/>
  <c r="B185" i="48"/>
  <c r="B185" i="52"/>
  <c r="B185" i="44"/>
  <c r="B185" i="49"/>
  <c r="B185" i="45"/>
  <c r="B332" i="69"/>
  <c r="B332" i="67"/>
  <c r="B332" i="68"/>
  <c r="B332" i="66"/>
  <c r="B332" i="64"/>
  <c r="B332" i="63"/>
  <c r="B332" i="60"/>
  <c r="B332" i="61"/>
  <c r="B332" i="62"/>
  <c r="B332" i="65"/>
  <c r="B332" i="59"/>
  <c r="B332" i="58"/>
  <c r="B332" i="57"/>
  <c r="B332" i="55"/>
  <c r="B332" i="53"/>
  <c r="B332" i="56"/>
  <c r="B332" i="54"/>
  <c r="B332" i="50"/>
  <c r="B332" i="48"/>
  <c r="B332" i="52"/>
  <c r="B332" i="45"/>
  <c r="B332" i="49"/>
  <c r="B332" i="44"/>
  <c r="B332" i="51"/>
  <c r="B318" i="68"/>
  <c r="B318" i="67"/>
  <c r="B318" i="69"/>
  <c r="B318" i="66"/>
  <c r="B318" i="64"/>
  <c r="B318" i="65"/>
  <c r="B318" i="62"/>
  <c r="B318" i="61"/>
  <c r="B318" i="60"/>
  <c r="B318" i="63"/>
  <c r="B318" i="59"/>
  <c r="B318" i="58"/>
  <c r="B318" i="56"/>
  <c r="B318" i="54"/>
  <c r="B318" i="55"/>
  <c r="B318" i="57"/>
  <c r="B318" i="52"/>
  <c r="B318" i="50"/>
  <c r="B318" i="53"/>
  <c r="B318" i="49"/>
  <c r="B318" i="48"/>
  <c r="B318" i="45"/>
  <c r="B318" i="51"/>
  <c r="B109" i="22"/>
  <c r="B112" i="69"/>
  <c r="B112" i="67"/>
  <c r="B112" i="68"/>
  <c r="B112" i="66"/>
  <c r="B112" i="65"/>
  <c r="B112" i="64"/>
  <c r="B112" i="61"/>
  <c r="B112" i="60"/>
  <c r="B112" i="63"/>
  <c r="B112" i="62"/>
  <c r="B112" i="58"/>
  <c r="B112" i="59"/>
  <c r="B112" i="55"/>
  <c r="B112" i="54"/>
  <c r="B112" i="53"/>
  <c r="B112" i="56"/>
  <c r="B112" i="57"/>
  <c r="B112" i="52"/>
  <c r="B112" i="51"/>
  <c r="B112" i="48"/>
  <c r="B112" i="49"/>
  <c r="B112" i="44"/>
  <c r="B112" i="45"/>
  <c r="B112" i="50"/>
  <c r="B262" i="22"/>
  <c r="B265" i="68"/>
  <c r="B265" i="69"/>
  <c r="B265" i="67"/>
  <c r="B265" i="66"/>
  <c r="B265" i="65"/>
  <c r="B265" i="63"/>
  <c r="B265" i="64"/>
  <c r="B265" i="62"/>
  <c r="B265" i="60"/>
  <c r="B265" i="61"/>
  <c r="B265" i="58"/>
  <c r="B265" i="56"/>
  <c r="B265" i="59"/>
  <c r="B265" i="54"/>
  <c r="B265" i="55"/>
  <c r="B265" i="50"/>
  <c r="B265" i="52"/>
  <c r="B265" i="48"/>
  <c r="B265" i="45"/>
  <c r="B265" i="49"/>
  <c r="B265" i="57"/>
  <c r="B265" i="44"/>
  <c r="B265" i="53"/>
  <c r="B265" i="51"/>
  <c r="B404" i="69"/>
  <c r="B404" i="68"/>
  <c r="B404" i="67"/>
  <c r="B404" i="66"/>
  <c r="B404" i="65"/>
  <c r="B404" i="63"/>
  <c r="B404" i="64"/>
  <c r="B404" i="62"/>
  <c r="B404" i="60"/>
  <c r="B404" i="59"/>
  <c r="B404" i="58"/>
  <c r="B404" i="57"/>
  <c r="B404" i="61"/>
  <c r="B404" i="54"/>
  <c r="B404" i="53"/>
  <c r="B404" i="55"/>
  <c r="B404" i="56"/>
  <c r="B404" i="50"/>
  <c r="B404" i="52"/>
  <c r="B404" i="48"/>
  <c r="B404" i="44"/>
  <c r="B404" i="49"/>
  <c r="B404" i="51"/>
  <c r="B404" i="45"/>
  <c r="B330" i="22"/>
  <c r="B333" i="68"/>
  <c r="B333" i="69"/>
  <c r="B333" i="66"/>
  <c r="B333" i="67"/>
  <c r="B333" i="65"/>
  <c r="B333" i="63"/>
  <c r="B333" i="64"/>
  <c r="B333" i="62"/>
  <c r="B333" i="60"/>
  <c r="B333" i="59"/>
  <c r="B333" i="61"/>
  <c r="B333" i="58"/>
  <c r="B333" i="56"/>
  <c r="B333" i="55"/>
  <c r="B333" i="57"/>
  <c r="B333" i="52"/>
  <c r="B333" i="51"/>
  <c r="B333" i="54"/>
  <c r="B333" i="50"/>
  <c r="B333" i="53"/>
  <c r="B333" i="49"/>
  <c r="B333" i="48"/>
  <c r="B333" i="44"/>
  <c r="B333" i="45"/>
  <c r="B8" i="22"/>
  <c r="B11" i="69"/>
  <c r="B11" i="68"/>
  <c r="B11" i="67"/>
  <c r="B11" i="65"/>
  <c r="B11" i="66"/>
  <c r="B11" i="64"/>
  <c r="B11" i="63"/>
  <c r="B11" i="62"/>
  <c r="B11" i="61"/>
  <c r="B11" i="60"/>
  <c r="B11" i="59"/>
  <c r="B11" i="57"/>
  <c r="B11" i="58"/>
  <c r="B11" i="54"/>
  <c r="B11" i="55"/>
  <c r="B11" i="56"/>
  <c r="B11" i="52"/>
  <c r="B11" i="53"/>
  <c r="B11" i="51"/>
  <c r="B11" i="50"/>
  <c r="B11" i="49"/>
  <c r="B11" i="48"/>
  <c r="B11" i="45"/>
  <c r="B11" i="44"/>
  <c r="B32" i="22"/>
  <c r="B35" i="69"/>
  <c r="B35" i="68"/>
  <c r="B35" i="67"/>
  <c r="B35" i="66"/>
  <c r="B35" i="63"/>
  <c r="B35" i="65"/>
  <c r="B35" i="64"/>
  <c r="B35" i="61"/>
  <c r="B35" i="62"/>
  <c r="B35" i="60"/>
  <c r="B35" i="59"/>
  <c r="B35" i="58"/>
  <c r="B35" i="55"/>
  <c r="B35" i="54"/>
  <c r="B35" i="57"/>
  <c r="B35" i="56"/>
  <c r="B35" i="53"/>
  <c r="B35" i="52"/>
  <c r="B35" i="49"/>
  <c r="B35" i="45"/>
  <c r="B35" i="51"/>
  <c r="B35" i="50"/>
  <c r="B35" i="48"/>
  <c r="B35" i="44"/>
  <c r="B237" i="68"/>
  <c r="B237" i="69"/>
  <c r="B237" i="67"/>
  <c r="B237" i="66"/>
  <c r="B237" i="63"/>
  <c r="B237" i="64"/>
  <c r="B237" i="65"/>
  <c r="B237" i="62"/>
  <c r="B237" i="61"/>
  <c r="B237" i="60"/>
  <c r="B237" i="59"/>
  <c r="B237" i="58"/>
  <c r="B237" i="57"/>
  <c r="B237" i="54"/>
  <c r="B237" i="56"/>
  <c r="B237" i="53"/>
  <c r="B237" i="50"/>
  <c r="B237" i="52"/>
  <c r="B237" i="51"/>
  <c r="B237" i="49"/>
  <c r="B237" i="45"/>
  <c r="B237" i="48"/>
  <c r="B237" i="55"/>
  <c r="B332" i="22"/>
  <c r="B159" i="22"/>
  <c r="B162" i="69"/>
  <c r="B162" i="67"/>
  <c r="B162" i="68"/>
  <c r="B162" i="66"/>
  <c r="B162" i="65"/>
  <c r="B162" i="63"/>
  <c r="B162" i="64"/>
  <c r="B162" i="62"/>
  <c r="B162" i="61"/>
  <c r="B162" i="60"/>
  <c r="B162" i="59"/>
  <c r="B162" i="58"/>
  <c r="B162" i="56"/>
  <c r="B162" i="57"/>
  <c r="B162" i="53"/>
  <c r="B162" i="55"/>
  <c r="B162" i="54"/>
  <c r="B162" i="50"/>
  <c r="B162" i="52"/>
  <c r="B162" i="51"/>
  <c r="B162" i="49"/>
  <c r="B162" i="48"/>
  <c r="B162" i="44"/>
  <c r="B162" i="45"/>
  <c r="B236" i="22"/>
  <c r="B240" i="44" s="1"/>
  <c r="B236" i="68"/>
  <c r="B236" i="69"/>
  <c r="B236" i="66"/>
  <c r="B236" i="67"/>
  <c r="B236" i="64"/>
  <c r="B236" i="65"/>
  <c r="B236" i="62"/>
  <c r="B236" i="61"/>
  <c r="B236" i="63"/>
  <c r="B236" i="60"/>
  <c r="B236" i="59"/>
  <c r="B236" i="58"/>
  <c r="B236" i="57"/>
  <c r="B236" i="55"/>
  <c r="B236" i="53"/>
  <c r="B236" i="56"/>
  <c r="B236" i="50"/>
  <c r="B236" i="52"/>
  <c r="B236" i="51"/>
  <c r="B236" i="54"/>
  <c r="B236" i="48"/>
  <c r="B236" i="49"/>
  <c r="B236" i="45"/>
  <c r="B82" i="22"/>
  <c r="B85" i="69"/>
  <c r="B85" i="68"/>
  <c r="B85" i="67"/>
  <c r="B85" i="66"/>
  <c r="B85" i="65"/>
  <c r="B85" i="63"/>
  <c r="B85" i="64"/>
  <c r="B85" i="60"/>
  <c r="B85" i="62"/>
  <c r="B85" i="58"/>
  <c r="B85" i="61"/>
  <c r="B85" i="59"/>
  <c r="B85" i="57"/>
  <c r="B85" i="56"/>
  <c r="B85" i="55"/>
  <c r="B85" i="53"/>
  <c r="B85" i="51"/>
  <c r="B85" i="54"/>
  <c r="B85" i="50"/>
  <c r="B85" i="49"/>
  <c r="B85" i="45"/>
  <c r="B85" i="52"/>
  <c r="B85" i="48"/>
  <c r="B85" i="44"/>
  <c r="B238" i="69"/>
  <c r="B238" i="68"/>
  <c r="B238" i="67"/>
  <c r="B238" i="66"/>
  <c r="B238" i="65"/>
  <c r="B238" i="63"/>
  <c r="B238" i="62"/>
  <c r="B238" i="64"/>
  <c r="B238" i="61"/>
  <c r="B238" i="60"/>
  <c r="B238" i="59"/>
  <c r="B238" i="56"/>
  <c r="B238" i="55"/>
  <c r="B238" i="58"/>
  <c r="B238" i="57"/>
  <c r="B238" i="53"/>
  <c r="B238" i="54"/>
  <c r="B238" i="50"/>
  <c r="B238" i="52"/>
  <c r="B238" i="51"/>
  <c r="B238" i="48"/>
  <c r="B238" i="49"/>
  <c r="B238" i="45"/>
  <c r="B216" i="22"/>
  <c r="B219" i="65"/>
  <c r="B219" i="64"/>
  <c r="B219" i="63"/>
  <c r="B219" i="59"/>
  <c r="B219" i="57"/>
  <c r="B219" i="56"/>
  <c r="B219" i="54"/>
  <c r="B219" i="52"/>
  <c r="B219" i="50"/>
  <c r="B219" i="51"/>
  <c r="B219" i="49"/>
  <c r="B219" i="48"/>
  <c r="B219" i="44"/>
  <c r="B219" i="45"/>
  <c r="H524" i="53"/>
  <c r="F15" i="46" s="1"/>
  <c r="G17" i="46" s="1"/>
  <c r="G18" i="46" s="1"/>
  <c r="H524" i="54"/>
  <c r="F22" i="46" s="1"/>
  <c r="H524" i="60"/>
  <c r="F28" i="46" s="1"/>
  <c r="G28" i="46" s="1"/>
  <c r="H528" i="69"/>
  <c r="E43" i="46"/>
  <c r="H528" i="68"/>
  <c r="E42" i="46"/>
  <c r="H528" i="67"/>
  <c r="E41" i="46"/>
  <c r="H528" i="66"/>
  <c r="E40" i="46"/>
  <c r="H528" i="65"/>
  <c r="E39" i="46"/>
  <c r="H524" i="64"/>
  <c r="E38" i="46"/>
  <c r="H524" i="63"/>
  <c r="E37" i="46"/>
  <c r="H524" i="62"/>
  <c r="E30" i="46"/>
  <c r="H524" i="59"/>
  <c r="E27" i="46"/>
  <c r="H524" i="58"/>
  <c r="E26" i="46"/>
  <c r="H524" i="57"/>
  <c r="E25" i="46"/>
  <c r="H524" i="56"/>
  <c r="E24" i="46"/>
  <c r="H524" i="55"/>
  <c r="E23" i="46"/>
  <c r="H524" i="61"/>
  <c r="H524" i="52"/>
  <c r="H525" i="52" s="1"/>
  <c r="F8" i="46" s="1"/>
  <c r="E8" i="46"/>
  <c r="H524" i="51"/>
  <c r="E7" i="46"/>
  <c r="H524" i="50"/>
  <c r="E6" i="46"/>
  <c r="H524" i="49"/>
  <c r="E5" i="46"/>
  <c r="H524" i="48"/>
  <c r="B320" i="22" l="1"/>
  <c r="B323" i="44"/>
  <c r="B323" i="45"/>
  <c r="B418" i="69"/>
  <c r="B418" i="44"/>
  <c r="B418" i="65"/>
  <c r="B418" i="49"/>
  <c r="B437" i="49"/>
  <c r="B437" i="45"/>
  <c r="B437" i="51"/>
  <c r="B437" i="50"/>
  <c r="B437" i="48"/>
  <c r="B437" i="44"/>
  <c r="B220" i="69"/>
  <c r="B220" i="55"/>
  <c r="B220" i="53"/>
  <c r="B220" i="65"/>
  <c r="B220" i="62"/>
  <c r="B220" i="59"/>
  <c r="B220" i="58"/>
  <c r="B220" i="66"/>
  <c r="B220" i="54"/>
  <c r="B220" i="60"/>
  <c r="B220" i="56"/>
  <c r="B220" i="48"/>
  <c r="B220" i="61"/>
  <c r="B220" i="64"/>
  <c r="B220" i="68"/>
  <c r="B220" i="67"/>
  <c r="B436" i="45"/>
  <c r="B436" i="51"/>
  <c r="B436" i="50"/>
  <c r="B436" i="48"/>
  <c r="B436" i="49"/>
  <c r="B436" i="44"/>
  <c r="B437" i="59"/>
  <c r="B437" i="55"/>
  <c r="B437" i="60"/>
  <c r="B437" i="58"/>
  <c r="B437" i="54"/>
  <c r="B437" i="53"/>
  <c r="B437" i="68"/>
  <c r="B437" i="56"/>
  <c r="B437" i="52"/>
  <c r="B437" i="69"/>
  <c r="B437" i="57"/>
  <c r="B437" i="67"/>
  <c r="B437" i="66"/>
  <c r="B437" i="65"/>
  <c r="B437" i="64"/>
  <c r="B437" i="63"/>
  <c r="B437" i="62"/>
  <c r="B437" i="61"/>
  <c r="B434" i="22"/>
  <c r="B435" i="22"/>
  <c r="B436" i="67"/>
  <c r="B436" i="66"/>
  <c r="B436" i="64"/>
  <c r="B436" i="65"/>
  <c r="B436" i="63"/>
  <c r="B436" i="62"/>
  <c r="B436" i="61"/>
  <c r="B436" i="60"/>
  <c r="B436" i="59"/>
  <c r="B436" i="58"/>
  <c r="B436" i="55"/>
  <c r="B436" i="56"/>
  <c r="B436" i="54"/>
  <c r="B436" i="53"/>
  <c r="B436" i="52"/>
  <c r="B436" i="68"/>
  <c r="B436" i="57"/>
  <c r="B436" i="69"/>
  <c r="B375" i="22"/>
  <c r="B378" i="58"/>
  <c r="B378" i="52"/>
  <c r="B378" i="49"/>
  <c r="B378" i="66"/>
  <c r="B378" i="56"/>
  <c r="B378" i="53"/>
  <c r="B378" i="51"/>
  <c r="B378" i="48"/>
  <c r="B378" i="65"/>
  <c r="B378" i="57"/>
  <c r="B378" i="54"/>
  <c r="B378" i="50"/>
  <c r="B378" i="64"/>
  <c r="B378" i="68"/>
  <c r="B378" i="63"/>
  <c r="B378" i="55"/>
  <c r="B378" i="69"/>
  <c r="B378" i="45"/>
  <c r="B378" i="62"/>
  <c r="B378" i="61"/>
  <c r="B378" i="67"/>
  <c r="B378" i="60"/>
  <c r="B378" i="59"/>
  <c r="B378" i="44"/>
  <c r="B334" i="69"/>
  <c r="B334" i="68"/>
  <c r="B334" i="67"/>
  <c r="B334" i="66"/>
  <c r="B334" i="65"/>
  <c r="B334" i="64"/>
  <c r="B334" i="62"/>
  <c r="B334" i="61"/>
  <c r="B334" i="63"/>
  <c r="B334" i="60"/>
  <c r="B334" i="59"/>
  <c r="B334" i="58"/>
  <c r="B334" i="57"/>
  <c r="B334" i="56"/>
  <c r="B334" i="55"/>
  <c r="B334" i="53"/>
  <c r="B334" i="54"/>
  <c r="B334" i="50"/>
  <c r="B334" i="52"/>
  <c r="B334" i="51"/>
  <c r="B334" i="48"/>
  <c r="B334" i="49"/>
  <c r="B334" i="44"/>
  <c r="B334" i="45"/>
  <c r="B406" i="68"/>
  <c r="B406" i="69"/>
  <c r="B406" i="67"/>
  <c r="B406" i="66"/>
  <c r="B406" i="64"/>
  <c r="B406" i="65"/>
  <c r="B406" i="63"/>
  <c r="B406" i="62"/>
  <c r="B406" i="61"/>
  <c r="B406" i="58"/>
  <c r="B406" i="60"/>
  <c r="B406" i="59"/>
  <c r="B406" i="57"/>
  <c r="B406" i="54"/>
  <c r="B406" i="56"/>
  <c r="B406" i="52"/>
  <c r="B406" i="51"/>
  <c r="B406" i="55"/>
  <c r="B406" i="53"/>
  <c r="B406" i="48"/>
  <c r="B406" i="49"/>
  <c r="B406" i="50"/>
  <c r="B406" i="45"/>
  <c r="B406" i="44"/>
  <c r="B263" i="22"/>
  <c r="B267" i="49" s="1"/>
  <c r="B266" i="68"/>
  <c r="B266" i="69"/>
  <c r="B266" i="66"/>
  <c r="B266" i="67"/>
  <c r="B266" i="65"/>
  <c r="B266" i="64"/>
  <c r="B266" i="63"/>
  <c r="B266" i="62"/>
  <c r="B266" i="61"/>
  <c r="B266" i="59"/>
  <c r="B266" i="60"/>
  <c r="B266" i="57"/>
  <c r="B266" i="58"/>
  <c r="B266" i="55"/>
  <c r="B266" i="53"/>
  <c r="B266" i="54"/>
  <c r="B266" i="56"/>
  <c r="B266" i="50"/>
  <c r="B266" i="52"/>
  <c r="B266" i="51"/>
  <c r="B266" i="49"/>
  <c r="B266" i="45"/>
  <c r="B266" i="44"/>
  <c r="B266" i="48"/>
  <c r="B110" i="22"/>
  <c r="B113" i="69"/>
  <c r="B113" i="68"/>
  <c r="B113" i="66"/>
  <c r="B113" i="67"/>
  <c r="B113" i="64"/>
  <c r="B113" i="63"/>
  <c r="B113" i="65"/>
  <c r="B113" i="62"/>
  <c r="B113" i="58"/>
  <c r="B113" i="59"/>
  <c r="B113" i="60"/>
  <c r="B113" i="61"/>
  <c r="B113" i="57"/>
  <c r="B113" i="56"/>
  <c r="B113" i="55"/>
  <c r="B113" i="51"/>
  <c r="B113" i="53"/>
  <c r="B113" i="50"/>
  <c r="B113" i="54"/>
  <c r="B113" i="48"/>
  <c r="B113" i="52"/>
  <c r="B113" i="49"/>
  <c r="B113" i="44"/>
  <c r="B113" i="45"/>
  <c r="B83" i="22"/>
  <c r="B86" i="69"/>
  <c r="B86" i="67"/>
  <c r="B86" i="66"/>
  <c r="B86" i="68"/>
  <c r="B86" i="65"/>
  <c r="B86" i="64"/>
  <c r="B86" i="62"/>
  <c r="B86" i="63"/>
  <c r="B86" i="61"/>
  <c r="B86" i="60"/>
  <c r="B86" i="59"/>
  <c r="B86" i="58"/>
  <c r="B86" i="54"/>
  <c r="B86" i="56"/>
  <c r="B86" i="55"/>
  <c r="B86" i="50"/>
  <c r="B86" i="57"/>
  <c r="B86" i="53"/>
  <c r="B86" i="51"/>
  <c r="B86" i="48"/>
  <c r="B86" i="52"/>
  <c r="B86" i="45"/>
  <c r="B86" i="49"/>
  <c r="B86" i="44"/>
  <c r="B183" i="22"/>
  <c r="B186" i="69"/>
  <c r="B186" i="68"/>
  <c r="B186" i="67"/>
  <c r="B186" i="66"/>
  <c r="B186" i="65"/>
  <c r="B186" i="64"/>
  <c r="B186" i="62"/>
  <c r="B186" i="63"/>
  <c r="B186" i="61"/>
  <c r="B186" i="60"/>
  <c r="B186" i="59"/>
  <c r="B186" i="55"/>
  <c r="B186" i="58"/>
  <c r="B186" i="53"/>
  <c r="B186" i="57"/>
  <c r="B186" i="56"/>
  <c r="B186" i="54"/>
  <c r="B186" i="51"/>
  <c r="B186" i="52"/>
  <c r="B186" i="49"/>
  <c r="B186" i="50"/>
  <c r="B186" i="48"/>
  <c r="B186" i="44"/>
  <c r="B186" i="45"/>
  <c r="B217" i="22"/>
  <c r="B220" i="63"/>
  <c r="B220" i="52"/>
  <c r="B220" i="49"/>
  <c r="B220" i="50"/>
  <c r="B220" i="44"/>
  <c r="B220" i="57"/>
  <c r="B220" i="45"/>
  <c r="B220" i="51"/>
  <c r="B240" i="69"/>
  <c r="B240" i="68"/>
  <c r="B240" i="66"/>
  <c r="B240" i="67"/>
  <c r="B240" i="65"/>
  <c r="B240" i="63"/>
  <c r="B240" i="64"/>
  <c r="B240" i="60"/>
  <c r="B240" i="59"/>
  <c r="B240" i="61"/>
  <c r="B240" i="62"/>
  <c r="B240" i="58"/>
  <c r="B240" i="55"/>
  <c r="B240" i="53"/>
  <c r="B240" i="54"/>
  <c r="B240" i="56"/>
  <c r="B240" i="51"/>
  <c r="B240" i="57"/>
  <c r="B240" i="52"/>
  <c r="B240" i="50"/>
  <c r="B240" i="49"/>
  <c r="B240" i="45"/>
  <c r="B240" i="48"/>
  <c r="B415" i="22"/>
  <c r="B418" i="67"/>
  <c r="B418" i="68"/>
  <c r="B418" i="66"/>
  <c r="B418" i="64"/>
  <c r="B418" i="63"/>
  <c r="B418" i="62"/>
  <c r="B418" i="60"/>
  <c r="B418" i="61"/>
  <c r="B418" i="59"/>
  <c r="B418" i="58"/>
  <c r="B418" i="56"/>
  <c r="B418" i="55"/>
  <c r="B418" i="53"/>
  <c r="B418" i="57"/>
  <c r="B418" i="50"/>
  <c r="B418" i="52"/>
  <c r="B418" i="54"/>
  <c r="B418" i="51"/>
  <c r="B418" i="45"/>
  <c r="B418" i="48"/>
  <c r="B348" i="22"/>
  <c r="B323" i="68"/>
  <c r="B323" i="69"/>
  <c r="B323" i="67"/>
  <c r="B323" i="66"/>
  <c r="B323" i="64"/>
  <c r="B323" i="63"/>
  <c r="B323" i="65"/>
  <c r="B323" i="62"/>
  <c r="B323" i="60"/>
  <c r="B323" i="59"/>
  <c r="B323" i="58"/>
  <c r="B323" i="61"/>
  <c r="B323" i="57"/>
  <c r="B323" i="56"/>
  <c r="B323" i="55"/>
  <c r="B323" i="53"/>
  <c r="B323" i="50"/>
  <c r="B323" i="54"/>
  <c r="B323" i="52"/>
  <c r="B323" i="48"/>
  <c r="B323" i="49"/>
  <c r="B323" i="51"/>
  <c r="B160" i="22"/>
  <c r="B163" i="69"/>
  <c r="B163" i="66"/>
  <c r="B163" i="68"/>
  <c r="B163" i="67"/>
  <c r="B163" i="65"/>
  <c r="B163" i="64"/>
  <c r="B163" i="63"/>
  <c r="B163" i="62"/>
  <c r="B163" i="61"/>
  <c r="B163" i="59"/>
  <c r="B163" i="60"/>
  <c r="B163" i="58"/>
  <c r="B163" i="57"/>
  <c r="B163" i="55"/>
  <c r="B163" i="54"/>
  <c r="B163" i="56"/>
  <c r="B163" i="53"/>
  <c r="B163" i="51"/>
  <c r="B163" i="52"/>
  <c r="B163" i="45"/>
  <c r="B163" i="48"/>
  <c r="B163" i="44"/>
  <c r="B163" i="49"/>
  <c r="B163" i="50"/>
  <c r="B134" i="22"/>
  <c r="B137" i="69"/>
  <c r="B137" i="68"/>
  <c r="B137" i="67"/>
  <c r="B137" i="66"/>
  <c r="B137" i="65"/>
  <c r="B137" i="64"/>
  <c r="B137" i="63"/>
  <c r="B137" i="62"/>
  <c r="B137" i="61"/>
  <c r="B137" i="60"/>
  <c r="B137" i="58"/>
  <c r="B137" i="59"/>
  <c r="B137" i="56"/>
  <c r="B137" i="55"/>
  <c r="B137" i="57"/>
  <c r="B137" i="51"/>
  <c r="B137" i="54"/>
  <c r="B137" i="53"/>
  <c r="B137" i="50"/>
  <c r="B137" i="52"/>
  <c r="B137" i="48"/>
  <c r="B137" i="44"/>
  <c r="B137" i="45"/>
  <c r="B137" i="49"/>
  <c r="B33" i="22"/>
  <c r="B36" i="68"/>
  <c r="B36" i="69"/>
  <c r="B36" i="67"/>
  <c r="B36" i="66"/>
  <c r="B36" i="65"/>
  <c r="B36" i="64"/>
  <c r="B36" i="62"/>
  <c r="B36" i="63"/>
  <c r="B36" i="61"/>
  <c r="B36" i="60"/>
  <c r="B36" i="58"/>
  <c r="B36" i="59"/>
  <c r="B36" i="57"/>
  <c r="B36" i="56"/>
  <c r="B36" i="55"/>
  <c r="B36" i="54"/>
  <c r="B36" i="53"/>
  <c r="B36" i="52"/>
  <c r="B36" i="50"/>
  <c r="B36" i="49"/>
  <c r="B36" i="48"/>
  <c r="B36" i="45"/>
  <c r="B36" i="51"/>
  <c r="B36" i="44"/>
  <c r="B59" i="22"/>
  <c r="B62" i="69"/>
  <c r="B62" i="68"/>
  <c r="B62" i="67"/>
  <c r="B62" i="66"/>
  <c r="B62" i="65"/>
  <c r="B62" i="64"/>
  <c r="B62" i="63"/>
  <c r="B62" i="62"/>
  <c r="B62" i="60"/>
  <c r="B62" i="61"/>
  <c r="B62" i="58"/>
  <c r="B62" i="59"/>
  <c r="B62" i="57"/>
  <c r="B62" i="56"/>
  <c r="B62" i="55"/>
  <c r="B62" i="53"/>
  <c r="B62" i="54"/>
  <c r="B62" i="51"/>
  <c r="B62" i="52"/>
  <c r="B62" i="50"/>
  <c r="B62" i="49"/>
  <c r="B62" i="48"/>
  <c r="B62" i="45"/>
  <c r="B62" i="44"/>
  <c r="B333" i="22"/>
  <c r="B336" i="68"/>
  <c r="B336" i="69"/>
  <c r="B336" i="66"/>
  <c r="B336" i="67"/>
  <c r="B336" i="65"/>
  <c r="B336" i="63"/>
  <c r="B336" i="62"/>
  <c r="B336" i="64"/>
  <c r="B336" i="60"/>
  <c r="B336" i="59"/>
  <c r="B336" i="61"/>
  <c r="B336" i="58"/>
  <c r="B336" i="57"/>
  <c r="B336" i="56"/>
  <c r="B336" i="51"/>
  <c r="B336" i="55"/>
  <c r="B336" i="52"/>
  <c r="B336" i="54"/>
  <c r="B336" i="50"/>
  <c r="B336" i="49"/>
  <c r="B336" i="48"/>
  <c r="B336" i="44"/>
  <c r="B336" i="45"/>
  <c r="B336" i="53"/>
  <c r="B9" i="22"/>
  <c r="B12" i="69"/>
  <c r="B12" i="67"/>
  <c r="B12" i="66"/>
  <c r="B12" i="68"/>
  <c r="B12" i="65"/>
  <c r="B12" i="64"/>
  <c r="B12" i="63"/>
  <c r="B12" i="61"/>
  <c r="B12" i="62"/>
  <c r="B12" i="60"/>
  <c r="B12" i="59"/>
  <c r="B12" i="58"/>
  <c r="B12" i="57"/>
  <c r="B12" i="56"/>
  <c r="B12" i="54"/>
  <c r="B12" i="55"/>
  <c r="B12" i="52"/>
  <c r="B12" i="53"/>
  <c r="B12" i="51"/>
  <c r="B12" i="50"/>
  <c r="B12" i="44"/>
  <c r="B12" i="49"/>
  <c r="B12" i="48"/>
  <c r="B12" i="45"/>
  <c r="B494" i="22"/>
  <c r="B497" i="69"/>
  <c r="B497" i="68"/>
  <c r="B497" i="67"/>
  <c r="B497" i="66"/>
  <c r="B497" i="65"/>
  <c r="B493" i="64"/>
  <c r="B493" i="63"/>
  <c r="B493" i="61"/>
  <c r="B493" i="60"/>
  <c r="B493" i="62"/>
  <c r="B493" i="59"/>
  <c r="B493" i="58"/>
  <c r="B493" i="57"/>
  <c r="B493" i="56"/>
  <c r="B493" i="55"/>
  <c r="B493" i="54"/>
  <c r="B493" i="50"/>
  <c r="B493" i="53"/>
  <c r="B493" i="45"/>
  <c r="B493" i="52"/>
  <c r="B493" i="48"/>
  <c r="B493" i="44"/>
  <c r="B493" i="51"/>
  <c r="B493" i="49"/>
  <c r="G15" i="46"/>
  <c r="H525" i="53"/>
  <c r="H525" i="54"/>
  <c r="H525" i="60"/>
  <c r="G8" i="46"/>
  <c r="H529" i="69"/>
  <c r="F43" i="46"/>
  <c r="G43" i="46" s="1"/>
  <c r="H529" i="68"/>
  <c r="F42" i="46"/>
  <c r="G42" i="46" s="1"/>
  <c r="H529" i="67"/>
  <c r="F41" i="46"/>
  <c r="G41" i="46" s="1"/>
  <c r="H529" i="66"/>
  <c r="F40" i="46"/>
  <c r="G40" i="46" s="1"/>
  <c r="H529" i="65"/>
  <c r="F39" i="46"/>
  <c r="G39" i="46" s="1"/>
  <c r="H525" i="64"/>
  <c r="F38" i="46"/>
  <c r="G38" i="46" s="1"/>
  <c r="G44" i="46"/>
  <c r="D54" i="46" s="1"/>
  <c r="H525" i="63"/>
  <c r="F37" i="46"/>
  <c r="G37" i="46" s="1"/>
  <c r="H525" i="62"/>
  <c r="F30" i="46"/>
  <c r="G30" i="46" s="1"/>
  <c r="H525" i="61"/>
  <c r="F29" i="46"/>
  <c r="G29" i="46" s="1"/>
  <c r="H525" i="59"/>
  <c r="F27" i="46"/>
  <c r="G27" i="46" s="1"/>
  <c r="H525" i="58"/>
  <c r="F26" i="46"/>
  <c r="G26" i="46" s="1"/>
  <c r="H525" i="57"/>
  <c r="F25" i="46"/>
  <c r="G25" i="46" s="1"/>
  <c r="H525" i="56"/>
  <c r="F24" i="46"/>
  <c r="G24" i="46" s="1"/>
  <c r="H525" i="55"/>
  <c r="F23" i="46"/>
  <c r="G23" i="46" s="1"/>
  <c r="G31" i="46"/>
  <c r="D53" i="46" s="1"/>
  <c r="G22" i="46"/>
  <c r="H525" i="51"/>
  <c r="F7" i="46"/>
  <c r="G7" i="46" s="1"/>
  <c r="H525" i="50"/>
  <c r="F6" i="46"/>
  <c r="G6" i="46" s="1"/>
  <c r="H525" i="49"/>
  <c r="F5" i="46"/>
  <c r="G5" i="46" s="1"/>
  <c r="H525" i="48"/>
  <c r="F4" i="46"/>
  <c r="G4" i="46" s="1"/>
  <c r="E54" i="46" l="1"/>
  <c r="F54" i="46" s="1"/>
  <c r="E53" i="46"/>
  <c r="F53" i="46" s="1"/>
  <c r="B321" i="22"/>
  <c r="B349" i="22" s="1"/>
  <c r="B324" i="44"/>
  <c r="B324" i="45"/>
  <c r="B419" i="69"/>
  <c r="B419" i="44"/>
  <c r="B419" i="65"/>
  <c r="B419" i="49"/>
  <c r="B439" i="49"/>
  <c r="B439" i="45"/>
  <c r="B439" i="51"/>
  <c r="B439" i="50"/>
  <c r="B439" i="48"/>
  <c r="B439" i="44"/>
  <c r="B438" i="49"/>
  <c r="B438" i="45"/>
  <c r="B438" i="51"/>
  <c r="B438" i="50"/>
  <c r="B438" i="48"/>
  <c r="B438" i="44"/>
  <c r="B352" i="68"/>
  <c r="B352" i="64"/>
  <c r="B352" i="60"/>
  <c r="B352" i="56"/>
  <c r="B352" i="52"/>
  <c r="B352" i="49"/>
  <c r="B352" i="44"/>
  <c r="B352" i="67"/>
  <c r="B352" i="63"/>
  <c r="B352" i="59"/>
  <c r="B352" i="55"/>
  <c r="B352" i="51"/>
  <c r="B352" i="48"/>
  <c r="B352" i="50"/>
  <c r="B352" i="62"/>
  <c r="B352" i="53"/>
  <c r="B352" i="54"/>
  <c r="B352" i="69"/>
  <c r="B352" i="65"/>
  <c r="B352" i="66"/>
  <c r="B352" i="57"/>
  <c r="B352" i="58"/>
  <c r="B352" i="61"/>
  <c r="B221" i="57"/>
  <c r="B221" i="52"/>
  <c r="B221" i="69"/>
  <c r="B221" i="55"/>
  <c r="B221" i="53"/>
  <c r="B221" i="65"/>
  <c r="B221" i="50"/>
  <c r="B221" i="45"/>
  <c r="B221" i="62"/>
  <c r="B221" i="59"/>
  <c r="B221" i="58"/>
  <c r="B221" i="51"/>
  <c r="B221" i="66"/>
  <c r="B221" i="54"/>
  <c r="B221" i="64"/>
  <c r="B221" i="67"/>
  <c r="B221" i="61"/>
  <c r="B221" i="60"/>
  <c r="B221" i="63"/>
  <c r="B221" i="48"/>
  <c r="B221" i="68"/>
  <c r="B221" i="56"/>
  <c r="B352" i="45"/>
  <c r="B439" i="60"/>
  <c r="B439" i="59"/>
  <c r="B439" i="55"/>
  <c r="B439" i="54"/>
  <c r="B439" i="53"/>
  <c r="B439" i="58"/>
  <c r="B439" i="52"/>
  <c r="B439" i="69"/>
  <c r="B439" i="68"/>
  <c r="B439" i="57"/>
  <c r="B439" i="56"/>
  <c r="B439" i="67"/>
  <c r="B439" i="66"/>
  <c r="B439" i="63"/>
  <c r="B439" i="65"/>
  <c r="B439" i="64"/>
  <c r="B439" i="62"/>
  <c r="B439" i="61"/>
  <c r="B436" i="22"/>
  <c r="B437" i="22"/>
  <c r="B438" i="65"/>
  <c r="B438" i="64"/>
  <c r="B438" i="63"/>
  <c r="B438" i="62"/>
  <c r="B438" i="61"/>
  <c r="B438" i="59"/>
  <c r="B438" i="55"/>
  <c r="B438" i="60"/>
  <c r="B438" i="58"/>
  <c r="B438" i="54"/>
  <c r="B438" i="53"/>
  <c r="B438" i="52"/>
  <c r="B438" i="69"/>
  <c r="B438" i="68"/>
  <c r="B438" i="57"/>
  <c r="B438" i="56"/>
  <c r="B438" i="67"/>
  <c r="B438" i="66"/>
  <c r="B376" i="22"/>
  <c r="B379" i="44"/>
  <c r="B379" i="62"/>
  <c r="B379" i="45"/>
  <c r="B379" i="61"/>
  <c r="B379" i="67"/>
  <c r="B379" i="60"/>
  <c r="B379" i="59"/>
  <c r="B379" i="58"/>
  <c r="B379" i="52"/>
  <c r="B379" i="49"/>
  <c r="B379" i="66"/>
  <c r="B379" i="56"/>
  <c r="B379" i="53"/>
  <c r="B379" i="51"/>
  <c r="B379" i="48"/>
  <c r="B379" i="65"/>
  <c r="B379" i="57"/>
  <c r="B379" i="54"/>
  <c r="B379" i="50"/>
  <c r="B379" i="64"/>
  <c r="B379" i="55"/>
  <c r="B379" i="69"/>
  <c r="B379" i="68"/>
  <c r="B379" i="63"/>
  <c r="B334" i="22"/>
  <c r="B337" i="69"/>
  <c r="B337" i="68"/>
  <c r="B337" i="67"/>
  <c r="B337" i="66"/>
  <c r="B337" i="64"/>
  <c r="B337" i="65"/>
  <c r="B337" i="63"/>
  <c r="B337" i="62"/>
  <c r="B337" i="60"/>
  <c r="B337" i="61"/>
  <c r="B337" i="59"/>
  <c r="B337" i="58"/>
  <c r="B337" i="57"/>
  <c r="B337" i="55"/>
  <c r="B337" i="53"/>
  <c r="B337" i="54"/>
  <c r="B337" i="56"/>
  <c r="B337" i="52"/>
  <c r="B337" i="48"/>
  <c r="B337" i="50"/>
  <c r="B337" i="49"/>
  <c r="B337" i="45"/>
  <c r="B337" i="51"/>
  <c r="B337" i="44"/>
  <c r="B135" i="22"/>
  <c r="B138" i="69"/>
  <c r="B138" i="67"/>
  <c r="B138" i="68"/>
  <c r="B138" i="66"/>
  <c r="B138" i="65"/>
  <c r="B138" i="63"/>
  <c r="B138" i="64"/>
  <c r="B138" i="62"/>
  <c r="B138" i="61"/>
  <c r="B138" i="60"/>
  <c r="B138" i="58"/>
  <c r="B138" i="59"/>
  <c r="B138" i="55"/>
  <c r="B138" i="53"/>
  <c r="B138" i="54"/>
  <c r="B138" i="57"/>
  <c r="B138" i="56"/>
  <c r="B138" i="52"/>
  <c r="B138" i="50"/>
  <c r="B138" i="49"/>
  <c r="B138" i="48"/>
  <c r="B138" i="45"/>
  <c r="B138" i="51"/>
  <c r="B138" i="44"/>
  <c r="B161" i="22"/>
  <c r="B164" i="67"/>
  <c r="B164" i="68"/>
  <c r="B164" i="69"/>
  <c r="B164" i="66"/>
  <c r="B164" i="65"/>
  <c r="B164" i="63"/>
  <c r="B164" i="64"/>
  <c r="B164" i="62"/>
  <c r="B164" i="61"/>
  <c r="B164" i="60"/>
  <c r="B164" i="59"/>
  <c r="B164" i="58"/>
  <c r="B164" i="55"/>
  <c r="B164" i="57"/>
  <c r="B164" i="53"/>
  <c r="B164" i="54"/>
  <c r="B164" i="56"/>
  <c r="B164" i="50"/>
  <c r="B164" i="52"/>
  <c r="B164" i="51"/>
  <c r="B164" i="49"/>
  <c r="B164" i="48"/>
  <c r="B164" i="45"/>
  <c r="B164" i="44"/>
  <c r="B324" i="69"/>
  <c r="B324" i="68"/>
  <c r="B324" i="66"/>
  <c r="B324" i="67"/>
  <c r="B324" i="65"/>
  <c r="B324" i="64"/>
  <c r="B324" i="63"/>
  <c r="B324" i="62"/>
  <c r="B324" i="61"/>
  <c r="B324" i="60"/>
  <c r="B324" i="59"/>
  <c r="B324" i="56"/>
  <c r="B324" i="58"/>
  <c r="B324" i="57"/>
  <c r="B324" i="54"/>
  <c r="B324" i="53"/>
  <c r="B324" i="51"/>
  <c r="B324" i="52"/>
  <c r="B324" i="49"/>
  <c r="B324" i="55"/>
  <c r="B324" i="50"/>
  <c r="B324" i="48"/>
  <c r="B417" i="22"/>
  <c r="B419" i="68"/>
  <c r="B419" i="67"/>
  <c r="B419" i="66"/>
  <c r="B419" i="64"/>
  <c r="B419" i="63"/>
  <c r="B419" i="61"/>
  <c r="B419" i="62"/>
  <c r="B419" i="60"/>
  <c r="B419" i="59"/>
  <c r="B419" i="57"/>
  <c r="B419" i="58"/>
  <c r="B419" i="56"/>
  <c r="B419" i="54"/>
  <c r="B419" i="53"/>
  <c r="B419" i="55"/>
  <c r="B419" i="52"/>
  <c r="B419" i="51"/>
  <c r="B419" i="50"/>
  <c r="B419" i="45"/>
  <c r="B419" i="48"/>
  <c r="B218" i="22"/>
  <c r="B221" i="49"/>
  <c r="B221" i="44"/>
  <c r="B184" i="22"/>
  <c r="B187" i="69"/>
  <c r="B187" i="67"/>
  <c r="B187" i="68"/>
  <c r="B187" i="66"/>
  <c r="B187" i="64"/>
  <c r="B187" i="65"/>
  <c r="B187" i="63"/>
  <c r="B187" i="62"/>
  <c r="B187" i="61"/>
  <c r="B187" i="60"/>
  <c r="B187" i="58"/>
  <c r="B187" i="59"/>
  <c r="B187" i="54"/>
  <c r="B187" i="56"/>
  <c r="B187" i="55"/>
  <c r="B187" i="53"/>
  <c r="B187" i="51"/>
  <c r="B187" i="48"/>
  <c r="B187" i="45"/>
  <c r="B187" i="50"/>
  <c r="B187" i="44"/>
  <c r="B187" i="57"/>
  <c r="B187" i="52"/>
  <c r="B187" i="49"/>
  <c r="B495" i="22"/>
  <c r="B498" i="69"/>
  <c r="B498" i="68"/>
  <c r="B498" i="66"/>
  <c r="B498" i="67"/>
  <c r="B498" i="65"/>
  <c r="B494" i="64"/>
  <c r="B494" i="62"/>
  <c r="B494" i="63"/>
  <c r="B494" i="60"/>
  <c r="B494" i="61"/>
  <c r="B494" i="59"/>
  <c r="B494" i="58"/>
  <c r="B494" i="55"/>
  <c r="B494" i="53"/>
  <c r="B494" i="54"/>
  <c r="B494" i="56"/>
  <c r="B494" i="57"/>
  <c r="B494" i="51"/>
  <c r="B494" i="52"/>
  <c r="B494" i="49"/>
  <c r="B494" i="45"/>
  <c r="B494" i="48"/>
  <c r="B494" i="50"/>
  <c r="B494" i="44"/>
  <c r="B84" i="22"/>
  <c r="B87" i="68"/>
  <c r="B87" i="69"/>
  <c r="B87" i="66"/>
  <c r="B87" i="67"/>
  <c r="B87" i="63"/>
  <c r="B87" i="64"/>
  <c r="B87" i="61"/>
  <c r="B87" i="60"/>
  <c r="B87" i="58"/>
  <c r="B87" i="65"/>
  <c r="B87" i="62"/>
  <c r="B87" i="59"/>
  <c r="B87" i="57"/>
  <c r="B87" i="55"/>
  <c r="B87" i="54"/>
  <c r="B87" i="53"/>
  <c r="B87" i="51"/>
  <c r="B87" i="56"/>
  <c r="B87" i="49"/>
  <c r="B87" i="48"/>
  <c r="B87" i="52"/>
  <c r="B87" i="44"/>
  <c r="B87" i="50"/>
  <c r="B87" i="45"/>
  <c r="B10" i="22"/>
  <c r="B13" i="69"/>
  <c r="B13" i="68"/>
  <c r="B13" i="67"/>
  <c r="B13" i="65"/>
  <c r="B13" i="64"/>
  <c r="B13" i="66"/>
  <c r="B13" i="63"/>
  <c r="B13" i="62"/>
  <c r="B13" i="61"/>
  <c r="B13" i="60"/>
  <c r="B13" i="59"/>
  <c r="B13" i="57"/>
  <c r="B13" i="58"/>
  <c r="B13" i="54"/>
  <c r="B13" i="55"/>
  <c r="B13" i="56"/>
  <c r="B13" i="52"/>
  <c r="B13" i="53"/>
  <c r="B13" i="51"/>
  <c r="B13" i="50"/>
  <c r="B13" i="49"/>
  <c r="B13" i="48"/>
  <c r="B13" i="45"/>
  <c r="B13" i="44"/>
  <c r="B111" i="22"/>
  <c r="B114" i="69"/>
  <c r="B114" i="67"/>
  <c r="B114" i="68"/>
  <c r="B114" i="66"/>
  <c r="B114" i="65"/>
  <c r="B114" i="64"/>
  <c r="B114" i="63"/>
  <c r="B114" i="61"/>
  <c r="B114" i="60"/>
  <c r="B114" i="58"/>
  <c r="B114" i="56"/>
  <c r="B114" i="62"/>
  <c r="B114" i="59"/>
  <c r="B114" i="55"/>
  <c r="B114" i="54"/>
  <c r="B114" i="53"/>
  <c r="B114" i="57"/>
  <c r="B114" i="52"/>
  <c r="B114" i="51"/>
  <c r="B114" i="48"/>
  <c r="B114" i="49"/>
  <c r="B114" i="45"/>
  <c r="B114" i="44"/>
  <c r="B114" i="50"/>
  <c r="B60" i="22"/>
  <c r="B63" i="68"/>
  <c r="B63" i="69"/>
  <c r="B63" i="67"/>
  <c r="B63" i="64"/>
  <c r="B63" i="63"/>
  <c r="B63" i="66"/>
  <c r="B63" i="65"/>
  <c r="B63" i="61"/>
  <c r="B63" i="62"/>
  <c r="B63" i="60"/>
  <c r="B63" i="59"/>
  <c r="B63" i="58"/>
  <c r="B63" i="57"/>
  <c r="B63" i="55"/>
  <c r="B63" i="54"/>
  <c r="B63" i="53"/>
  <c r="B63" i="51"/>
  <c r="B63" i="52"/>
  <c r="B63" i="56"/>
  <c r="B63" i="48"/>
  <c r="B63" i="44"/>
  <c r="B63" i="45"/>
  <c r="B63" i="49"/>
  <c r="B63" i="50"/>
  <c r="B264" i="22"/>
  <c r="B268" i="49" s="1"/>
  <c r="B267" i="69"/>
  <c r="B267" i="67"/>
  <c r="B267" i="68"/>
  <c r="B267" i="66"/>
  <c r="B267" i="65"/>
  <c r="B267" i="64"/>
  <c r="B267" i="62"/>
  <c r="B267" i="63"/>
  <c r="B267" i="61"/>
  <c r="B267" i="59"/>
  <c r="B267" i="58"/>
  <c r="B267" i="60"/>
  <c r="B267" i="57"/>
  <c r="B267" i="56"/>
  <c r="B267" i="53"/>
  <c r="B267" i="50"/>
  <c r="B267" i="52"/>
  <c r="B267" i="55"/>
  <c r="B267" i="45"/>
  <c r="B267" i="54"/>
  <c r="B267" i="48"/>
  <c r="B267" i="51"/>
  <c r="B267" i="44"/>
  <c r="B34" i="22"/>
  <c r="B37" i="69"/>
  <c r="B37" i="68"/>
  <c r="B37" i="67"/>
  <c r="B37" i="66"/>
  <c r="B37" i="65"/>
  <c r="B37" i="63"/>
  <c r="B37" i="64"/>
  <c r="B37" i="61"/>
  <c r="B37" i="62"/>
  <c r="B37" i="60"/>
  <c r="B37" i="59"/>
  <c r="B37" i="58"/>
  <c r="B37" i="55"/>
  <c r="B37" i="54"/>
  <c r="B37" i="57"/>
  <c r="B37" i="56"/>
  <c r="B37" i="52"/>
  <c r="B37" i="51"/>
  <c r="B37" i="53"/>
  <c r="B37" i="45"/>
  <c r="B37" i="50"/>
  <c r="B37" i="49"/>
  <c r="B37" i="48"/>
  <c r="B37" i="44"/>
  <c r="G45" i="46"/>
  <c r="G46" i="46" s="1"/>
  <c r="G32" i="46"/>
  <c r="G33" i="46" s="1"/>
  <c r="B322" i="22" l="1"/>
  <c r="B325" i="45"/>
  <c r="B325" i="44"/>
  <c r="B421" i="49"/>
  <c r="B421" i="69"/>
  <c r="B421" i="44"/>
  <c r="B421" i="65"/>
  <c r="B222" i="68"/>
  <c r="B222" i="67"/>
  <c r="B222" i="63"/>
  <c r="B222" i="61"/>
  <c r="B222" i="57"/>
  <c r="B222" i="52"/>
  <c r="B222" i="69"/>
  <c r="B222" i="55"/>
  <c r="B222" i="53"/>
  <c r="B222" i="65"/>
  <c r="B222" i="50"/>
  <c r="B222" i="45"/>
  <c r="B222" i="62"/>
  <c r="B222" i="59"/>
  <c r="B222" i="58"/>
  <c r="B222" i="51"/>
  <c r="B222" i="60"/>
  <c r="B222" i="56"/>
  <c r="B222" i="66"/>
  <c r="B222" i="48"/>
  <c r="B222" i="54"/>
  <c r="B222" i="64"/>
  <c r="B353" i="67"/>
  <c r="B353" i="63"/>
  <c r="B353" i="59"/>
  <c r="B353" i="55"/>
  <c r="B353" i="66"/>
  <c r="B353" i="62"/>
  <c r="B353" i="58"/>
  <c r="B353" i="54"/>
  <c r="B353" i="49"/>
  <c r="B353" i="44"/>
  <c r="B353" i="48"/>
  <c r="B353" i="69"/>
  <c r="B353" i="51"/>
  <c r="B353" i="65"/>
  <c r="B353" i="68"/>
  <c r="B353" i="57"/>
  <c r="B353" i="61"/>
  <c r="B353" i="53"/>
  <c r="B353" i="60"/>
  <c r="B353" i="50"/>
  <c r="B353" i="52"/>
  <c r="B353" i="64"/>
  <c r="B353" i="56"/>
  <c r="B441" i="50"/>
  <c r="B441" i="48"/>
  <c r="B441" i="44"/>
  <c r="B441" i="49"/>
  <c r="B441" i="51"/>
  <c r="B441" i="45"/>
  <c r="B440" i="49"/>
  <c r="B440" i="45"/>
  <c r="B440" i="51"/>
  <c r="B440" i="50"/>
  <c r="B440" i="48"/>
  <c r="B440" i="44"/>
  <c r="B353" i="45"/>
  <c r="B441" i="59"/>
  <c r="B441" i="55"/>
  <c r="B441" i="54"/>
  <c r="B441" i="53"/>
  <c r="B441" i="58"/>
  <c r="B441" i="52"/>
  <c r="B441" i="57"/>
  <c r="B441" i="69"/>
  <c r="B441" i="68"/>
  <c r="B441" i="56"/>
  <c r="B441" i="67"/>
  <c r="B441" i="63"/>
  <c r="B441" i="66"/>
  <c r="B441" i="65"/>
  <c r="B441" i="64"/>
  <c r="B441" i="62"/>
  <c r="B441" i="61"/>
  <c r="B441" i="60"/>
  <c r="B438" i="22"/>
  <c r="B439" i="22"/>
  <c r="B440" i="65"/>
  <c r="B440" i="64"/>
  <c r="B440" i="62"/>
  <c r="B440" i="61"/>
  <c r="B440" i="60"/>
  <c r="B440" i="59"/>
  <c r="B440" i="55"/>
  <c r="B440" i="54"/>
  <c r="B440" i="53"/>
  <c r="B440" i="58"/>
  <c r="B440" i="52"/>
  <c r="B440" i="69"/>
  <c r="B440" i="68"/>
  <c r="B440" i="57"/>
  <c r="B440" i="56"/>
  <c r="B440" i="67"/>
  <c r="B440" i="66"/>
  <c r="B440" i="63"/>
  <c r="B377" i="22"/>
  <c r="B380" i="52"/>
  <c r="B380" i="49"/>
  <c r="B380" i="66"/>
  <c r="B380" i="58"/>
  <c r="B380" i="56"/>
  <c r="B380" i="53"/>
  <c r="B380" i="44"/>
  <c r="B380" i="65"/>
  <c r="B380" i="57"/>
  <c r="B380" i="51"/>
  <c r="B380" i="48"/>
  <c r="B380" i="54"/>
  <c r="B380" i="50"/>
  <c r="B380" i="64"/>
  <c r="B380" i="55"/>
  <c r="B380" i="69"/>
  <c r="B380" i="68"/>
  <c r="B380" i="63"/>
  <c r="B380" i="45"/>
  <c r="B380" i="62"/>
  <c r="B380" i="61"/>
  <c r="B380" i="67"/>
  <c r="B380" i="60"/>
  <c r="B380" i="59"/>
  <c r="B112" i="22"/>
  <c r="B115" i="69"/>
  <c r="B115" i="68"/>
  <c r="B115" i="66"/>
  <c r="B115" i="65"/>
  <c r="B115" i="67"/>
  <c r="B115" i="63"/>
  <c r="B115" i="62"/>
  <c r="B115" i="64"/>
  <c r="B115" i="61"/>
  <c r="B115" i="58"/>
  <c r="B115" i="59"/>
  <c r="B115" i="60"/>
  <c r="B115" i="56"/>
  <c r="B115" i="57"/>
  <c r="B115" i="55"/>
  <c r="B115" i="50"/>
  <c r="B115" i="53"/>
  <c r="B115" i="52"/>
  <c r="B115" i="45"/>
  <c r="B115" i="49"/>
  <c r="B115" i="48"/>
  <c r="B115" i="54"/>
  <c r="B115" i="44"/>
  <c r="B115" i="51"/>
  <c r="B11" i="22"/>
  <c r="B14" i="69"/>
  <c r="B14" i="67"/>
  <c r="B14" i="66"/>
  <c r="B14" i="65"/>
  <c r="B14" i="68"/>
  <c r="B14" i="64"/>
  <c r="B14" i="63"/>
  <c r="B14" i="61"/>
  <c r="B14" i="62"/>
  <c r="B14" i="60"/>
  <c r="B14" i="59"/>
  <c r="B14" i="58"/>
  <c r="B14" i="57"/>
  <c r="B14" i="56"/>
  <c r="B14" i="54"/>
  <c r="B14" i="55"/>
  <c r="B14" i="52"/>
  <c r="B14" i="53"/>
  <c r="B14" i="51"/>
  <c r="B14" i="50"/>
  <c r="B14" i="49"/>
  <c r="B14" i="45"/>
  <c r="B14" i="48"/>
  <c r="B14" i="44"/>
  <c r="B496" i="22"/>
  <c r="B499" i="69"/>
  <c r="B499" i="68"/>
  <c r="B499" i="67"/>
  <c r="B499" i="66"/>
  <c r="B499" i="65"/>
  <c r="B495" i="64"/>
  <c r="B495" i="63"/>
  <c r="B495" i="61"/>
  <c r="B495" i="62"/>
  <c r="B495" i="60"/>
  <c r="B495" i="59"/>
  <c r="B495" i="58"/>
  <c r="B495" i="57"/>
  <c r="B495" i="56"/>
  <c r="B495" i="55"/>
  <c r="B495" i="54"/>
  <c r="B495" i="50"/>
  <c r="B495" i="53"/>
  <c r="B495" i="45"/>
  <c r="B495" i="51"/>
  <c r="B495" i="52"/>
  <c r="B495" i="48"/>
  <c r="B495" i="49"/>
  <c r="B495" i="44"/>
  <c r="B85" i="22"/>
  <c r="B88" i="69"/>
  <c r="B88" i="68"/>
  <c r="B88" i="67"/>
  <c r="B88" i="65"/>
  <c r="B88" i="64"/>
  <c r="B88" i="62"/>
  <c r="B88" i="66"/>
  <c r="B88" i="63"/>
  <c r="B88" i="61"/>
  <c r="B88" i="58"/>
  <c r="B88" i="59"/>
  <c r="B88" i="57"/>
  <c r="B88" i="56"/>
  <c r="B88" i="60"/>
  <c r="B88" i="54"/>
  <c r="B88" i="53"/>
  <c r="B88" i="51"/>
  <c r="B88" i="50"/>
  <c r="B88" i="55"/>
  <c r="B88" i="48"/>
  <c r="B88" i="52"/>
  <c r="B88" i="49"/>
  <c r="B88" i="44"/>
  <c r="B88" i="45"/>
  <c r="B185" i="22"/>
  <c r="B188" i="68"/>
  <c r="B188" i="69"/>
  <c r="B188" i="67"/>
  <c r="B188" i="66"/>
  <c r="B188" i="65"/>
  <c r="B188" i="63"/>
  <c r="B188" i="62"/>
  <c r="B188" i="64"/>
  <c r="B188" i="61"/>
  <c r="B188" i="60"/>
  <c r="B188" i="59"/>
  <c r="B188" i="58"/>
  <c r="B188" i="56"/>
  <c r="B188" i="57"/>
  <c r="B188" i="55"/>
  <c r="B188" i="53"/>
  <c r="B188" i="54"/>
  <c r="B188" i="51"/>
  <c r="B188" i="52"/>
  <c r="B188" i="49"/>
  <c r="B188" i="50"/>
  <c r="B188" i="45"/>
  <c r="B188" i="48"/>
  <c r="B188" i="44"/>
  <c r="B219" i="22"/>
  <c r="B222" i="49"/>
  <c r="B222" i="44"/>
  <c r="B418" i="22"/>
  <c r="B421" i="68"/>
  <c r="B421" i="67"/>
  <c r="B421" i="66"/>
  <c r="B421" i="64"/>
  <c r="B421" i="62"/>
  <c r="B421" i="63"/>
  <c r="B421" i="61"/>
  <c r="B421" i="60"/>
  <c r="B421" i="58"/>
  <c r="B421" i="59"/>
  <c r="B421" i="53"/>
  <c r="B421" i="57"/>
  <c r="B421" i="55"/>
  <c r="B421" i="56"/>
  <c r="B421" i="50"/>
  <c r="B421" i="52"/>
  <c r="B421" i="48"/>
  <c r="B421" i="54"/>
  <c r="B421" i="51"/>
  <c r="B421" i="45"/>
  <c r="B325" i="68"/>
  <c r="B325" i="69"/>
  <c r="B325" i="67"/>
  <c r="B325" i="66"/>
  <c r="B325" i="65"/>
  <c r="B325" i="63"/>
  <c r="B325" i="64"/>
  <c r="B325" i="60"/>
  <c r="B325" i="61"/>
  <c r="B325" i="59"/>
  <c r="B325" i="62"/>
  <c r="B325" i="58"/>
  <c r="B325" i="57"/>
  <c r="B325" i="56"/>
  <c r="B325" i="55"/>
  <c r="B325" i="53"/>
  <c r="B325" i="54"/>
  <c r="B325" i="50"/>
  <c r="B325" i="48"/>
  <c r="B325" i="49"/>
  <c r="B325" i="51"/>
  <c r="B325" i="52"/>
  <c r="B35" i="22"/>
  <c r="B38" i="69"/>
  <c r="B38" i="68"/>
  <c r="B38" i="67"/>
  <c r="B38" i="66"/>
  <c r="B38" i="64"/>
  <c r="B38" i="65"/>
  <c r="B38" i="63"/>
  <c r="B38" i="62"/>
  <c r="B38" i="61"/>
  <c r="B38" i="60"/>
  <c r="B38" i="59"/>
  <c r="B38" i="58"/>
  <c r="B38" i="57"/>
  <c r="B38" i="56"/>
  <c r="B38" i="55"/>
  <c r="B38" i="54"/>
  <c r="B38" i="53"/>
  <c r="B38" i="50"/>
  <c r="B38" i="49"/>
  <c r="B38" i="48"/>
  <c r="B38" i="45"/>
  <c r="B38" i="51"/>
  <c r="B38" i="52"/>
  <c r="B38" i="44"/>
  <c r="B265" i="22"/>
  <c r="B268" i="69"/>
  <c r="B268" i="67"/>
  <c r="B268" i="68"/>
  <c r="B268" i="66"/>
  <c r="B268" i="65"/>
  <c r="B268" i="64"/>
  <c r="B268" i="63"/>
  <c r="B268" i="62"/>
  <c r="B268" i="60"/>
  <c r="B268" i="61"/>
  <c r="B268" i="59"/>
  <c r="B268" i="58"/>
  <c r="B268" i="55"/>
  <c r="B268" i="57"/>
  <c r="B268" i="54"/>
  <c r="B268" i="53"/>
  <c r="B268" i="51"/>
  <c r="B268" i="52"/>
  <c r="B268" i="45"/>
  <c r="B268" i="56"/>
  <c r="B268" i="50"/>
  <c r="B268" i="48"/>
  <c r="B268" i="44"/>
  <c r="B162" i="22"/>
  <c r="B165" i="69"/>
  <c r="B165" i="67"/>
  <c r="B165" i="68"/>
  <c r="B165" i="66"/>
  <c r="B165" i="64"/>
  <c r="B165" i="62"/>
  <c r="B165" i="65"/>
  <c r="B165" i="63"/>
  <c r="B165" i="61"/>
  <c r="B165" i="60"/>
  <c r="B165" i="59"/>
  <c r="B165" i="58"/>
  <c r="B165" i="57"/>
  <c r="B165" i="56"/>
  <c r="B165" i="53"/>
  <c r="B165" i="55"/>
  <c r="B165" i="54"/>
  <c r="B165" i="50"/>
  <c r="B165" i="52"/>
  <c r="B165" i="51"/>
  <c r="B165" i="48"/>
  <c r="B165" i="44"/>
  <c r="B165" i="49"/>
  <c r="B165" i="45"/>
  <c r="B61" i="22"/>
  <c r="B64" i="68"/>
  <c r="B64" i="69"/>
  <c r="B64" i="67"/>
  <c r="B64" i="66"/>
  <c r="B64" i="65"/>
  <c r="B64" i="64"/>
  <c r="B64" i="63"/>
  <c r="B64" i="60"/>
  <c r="B64" i="62"/>
  <c r="B64" i="61"/>
  <c r="B64" i="58"/>
  <c r="B64" i="59"/>
  <c r="B64" i="57"/>
  <c r="B64" i="56"/>
  <c r="B64" i="55"/>
  <c r="B64" i="54"/>
  <c r="B64" i="52"/>
  <c r="B64" i="53"/>
  <c r="B64" i="50"/>
  <c r="B64" i="49"/>
  <c r="B64" i="48"/>
  <c r="B64" i="51"/>
  <c r="B64" i="45"/>
  <c r="B64" i="44"/>
  <c r="B136" i="22"/>
  <c r="B139" i="69"/>
  <c r="B139" i="68"/>
  <c r="B139" i="66"/>
  <c r="B139" i="65"/>
  <c r="B139" i="64"/>
  <c r="B139" i="63"/>
  <c r="B139" i="67"/>
  <c r="B139" i="62"/>
  <c r="B139" i="61"/>
  <c r="B139" i="60"/>
  <c r="B139" i="58"/>
  <c r="B139" i="59"/>
  <c r="B139" i="57"/>
  <c r="B139" i="56"/>
  <c r="B139" i="55"/>
  <c r="B139" i="51"/>
  <c r="B139" i="54"/>
  <c r="B139" i="50"/>
  <c r="B139" i="53"/>
  <c r="B139" i="45"/>
  <c r="B139" i="52"/>
  <c r="B139" i="49"/>
  <c r="B139" i="48"/>
  <c r="B139" i="44"/>
  <c r="B338" i="69"/>
  <c r="B338" i="67"/>
  <c r="B338" i="68"/>
  <c r="B338" i="66"/>
  <c r="B338" i="65"/>
  <c r="B338" i="63"/>
  <c r="B338" i="64"/>
  <c r="B338" i="62"/>
  <c r="B338" i="61"/>
  <c r="B338" i="60"/>
  <c r="B338" i="59"/>
  <c r="B338" i="58"/>
  <c r="B338" i="57"/>
  <c r="B338" i="56"/>
  <c r="B338" i="55"/>
  <c r="B338" i="53"/>
  <c r="B338" i="52"/>
  <c r="B338" i="54"/>
  <c r="B338" i="45"/>
  <c r="B338" i="51"/>
  <c r="B338" i="50"/>
  <c r="B338" i="49"/>
  <c r="B338" i="48"/>
  <c r="B338" i="44"/>
  <c r="B323" i="22" l="1"/>
  <c r="B326" i="44"/>
  <c r="B326" i="45"/>
  <c r="B422" i="49"/>
  <c r="B422" i="69"/>
  <c r="B422" i="44"/>
  <c r="B422" i="65"/>
  <c r="B269" i="53"/>
  <c r="B269" i="48"/>
  <c r="B269" i="50"/>
  <c r="B269" i="49"/>
  <c r="B223" i="68"/>
  <c r="B223" i="67"/>
  <c r="B223" i="63"/>
  <c r="B223" i="61"/>
  <c r="B223" i="57"/>
  <c r="B223" i="52"/>
  <c r="B223" i="69"/>
  <c r="B223" i="55"/>
  <c r="B223" i="53"/>
  <c r="B223" i="65"/>
  <c r="B223" i="50"/>
  <c r="B223" i="45"/>
  <c r="B223" i="62"/>
  <c r="B223" i="59"/>
  <c r="B223" i="58"/>
  <c r="B223" i="51"/>
  <c r="B223" i="66"/>
  <c r="B223" i="54"/>
  <c r="B223" i="56"/>
  <c r="B223" i="60"/>
  <c r="B223" i="64"/>
  <c r="B223" i="48"/>
  <c r="B443" i="50"/>
  <c r="B443" i="48"/>
  <c r="B443" i="44"/>
  <c r="B443" i="49"/>
  <c r="B443" i="45"/>
  <c r="B443" i="51"/>
  <c r="B442" i="50"/>
  <c r="B442" i="48"/>
  <c r="B442" i="44"/>
  <c r="B442" i="49"/>
  <c r="B442" i="45"/>
  <c r="B442" i="51"/>
  <c r="B443" i="59"/>
  <c r="B443" i="58"/>
  <c r="B443" i="55"/>
  <c r="B443" i="54"/>
  <c r="B443" i="53"/>
  <c r="B443" i="52"/>
  <c r="B443" i="69"/>
  <c r="B443" i="68"/>
  <c r="B443" i="57"/>
  <c r="B443" i="56"/>
  <c r="B443" i="67"/>
  <c r="B443" i="66"/>
  <c r="B443" i="65"/>
  <c r="B443" i="63"/>
  <c r="B443" i="64"/>
  <c r="B443" i="62"/>
  <c r="B443" i="61"/>
  <c r="B443" i="60"/>
  <c r="B441" i="22"/>
  <c r="B440" i="22"/>
  <c r="B442" i="62"/>
  <c r="B442" i="61"/>
  <c r="B442" i="60"/>
  <c r="B442" i="59"/>
  <c r="B442" i="55"/>
  <c r="B442" i="54"/>
  <c r="B442" i="53"/>
  <c r="B442" i="58"/>
  <c r="B442" i="52"/>
  <c r="B442" i="69"/>
  <c r="B442" i="68"/>
  <c r="B442" i="57"/>
  <c r="B442" i="56"/>
  <c r="B442" i="67"/>
  <c r="B442" i="66"/>
  <c r="B442" i="65"/>
  <c r="B442" i="63"/>
  <c r="B442" i="64"/>
  <c r="B378" i="22"/>
  <c r="B381" i="62"/>
  <c r="B381" i="45"/>
  <c r="B381" i="61"/>
  <c r="B381" i="67"/>
  <c r="B381" i="44"/>
  <c r="B381" i="60"/>
  <c r="B381" i="59"/>
  <c r="B381" i="66"/>
  <c r="B381" i="58"/>
  <c r="B381" i="52"/>
  <c r="B381" i="49"/>
  <c r="B381" i="65"/>
  <c r="B381" i="57"/>
  <c r="B381" i="56"/>
  <c r="B381" i="53"/>
  <c r="B381" i="51"/>
  <c r="B381" i="50"/>
  <c r="B381" i="48"/>
  <c r="B381" i="55"/>
  <c r="B381" i="54"/>
  <c r="B381" i="69"/>
  <c r="B381" i="68"/>
  <c r="B381" i="64"/>
  <c r="B381" i="63"/>
  <c r="B163" i="22"/>
  <c r="B166" i="69"/>
  <c r="B166" i="68"/>
  <c r="B166" i="67"/>
  <c r="B166" i="65"/>
  <c r="B166" i="66"/>
  <c r="B166" i="63"/>
  <c r="B166" i="62"/>
  <c r="B166" i="60"/>
  <c r="B166" i="64"/>
  <c r="B166" i="59"/>
  <c r="B166" i="58"/>
  <c r="B166" i="61"/>
  <c r="B166" i="56"/>
  <c r="B166" i="53"/>
  <c r="B166" i="57"/>
  <c r="B166" i="54"/>
  <c r="B166" i="55"/>
  <c r="B166" i="52"/>
  <c r="B166" i="51"/>
  <c r="B166" i="49"/>
  <c r="B166" i="48"/>
  <c r="B166" i="45"/>
  <c r="B166" i="50"/>
  <c r="B166" i="44"/>
  <c r="B36" i="22"/>
  <c r="B39" i="69"/>
  <c r="B39" i="68"/>
  <c r="B39" i="67"/>
  <c r="B39" i="66"/>
  <c r="B39" i="65"/>
  <c r="B39" i="64"/>
  <c r="B39" i="63"/>
  <c r="B39" i="61"/>
  <c r="B39" i="62"/>
  <c r="B39" i="60"/>
  <c r="B39" i="59"/>
  <c r="B39" i="57"/>
  <c r="B39" i="55"/>
  <c r="B39" i="58"/>
  <c r="B39" i="54"/>
  <c r="B39" i="56"/>
  <c r="B39" i="52"/>
  <c r="B39" i="51"/>
  <c r="B39" i="53"/>
  <c r="B39" i="50"/>
  <c r="B39" i="49"/>
  <c r="B39" i="48"/>
  <c r="B39" i="45"/>
  <c r="B39" i="44"/>
  <c r="B137" i="22"/>
  <c r="B140" i="69"/>
  <c r="B140" i="68"/>
  <c r="B140" i="67"/>
  <c r="B140" i="66"/>
  <c r="B140" i="65"/>
  <c r="B140" i="62"/>
  <c r="B140" i="64"/>
  <c r="B140" i="63"/>
  <c r="B140" i="61"/>
  <c r="B140" i="60"/>
  <c r="B140" i="58"/>
  <c r="B140" i="56"/>
  <c r="B140" i="59"/>
  <c r="B140" i="54"/>
  <c r="B140" i="53"/>
  <c r="B140" i="57"/>
  <c r="B140" i="55"/>
  <c r="B140" i="50"/>
  <c r="B140" i="52"/>
  <c r="B140" i="51"/>
  <c r="B140" i="49"/>
  <c r="B140" i="48"/>
  <c r="B140" i="45"/>
  <c r="B140" i="44"/>
  <c r="B266" i="22"/>
  <c r="B269" i="69"/>
  <c r="B269" i="67"/>
  <c r="B269" i="68"/>
  <c r="B269" i="66"/>
  <c r="B269" i="65"/>
  <c r="B269" i="64"/>
  <c r="B269" i="63"/>
  <c r="B269" i="62"/>
  <c r="B269" i="61"/>
  <c r="B269" i="60"/>
  <c r="B269" i="59"/>
  <c r="B269" i="58"/>
  <c r="B269" i="57"/>
  <c r="B269" i="56"/>
  <c r="B269" i="55"/>
  <c r="B269" i="52"/>
  <c r="B269" i="54"/>
  <c r="B269" i="45"/>
  <c r="B269" i="44"/>
  <c r="B269" i="51"/>
  <c r="B326" i="68"/>
  <c r="B326" i="69"/>
  <c r="B326" i="66"/>
  <c r="B326" i="67"/>
  <c r="B326" i="64"/>
  <c r="B326" i="65"/>
  <c r="B326" i="63"/>
  <c r="B326" i="62"/>
  <c r="B326" i="61"/>
  <c r="B326" i="60"/>
  <c r="B326" i="59"/>
  <c r="B326" i="58"/>
  <c r="B326" i="55"/>
  <c r="B326" i="57"/>
  <c r="B326" i="54"/>
  <c r="B326" i="51"/>
  <c r="B326" i="52"/>
  <c r="B326" i="53"/>
  <c r="B326" i="56"/>
  <c r="B326" i="50"/>
  <c r="B326" i="49"/>
  <c r="B326" i="48"/>
  <c r="B419" i="22"/>
  <c r="B422" i="68"/>
  <c r="B422" i="67"/>
  <c r="B422" i="66"/>
  <c r="B422" i="63"/>
  <c r="B422" i="64"/>
  <c r="B422" i="62"/>
  <c r="B422" i="61"/>
  <c r="B422" i="60"/>
  <c r="B422" i="59"/>
  <c r="B422" i="57"/>
  <c r="B422" i="55"/>
  <c r="B422" i="58"/>
  <c r="B422" i="56"/>
  <c r="B422" i="54"/>
  <c r="B422" i="53"/>
  <c r="B422" i="52"/>
  <c r="B422" i="51"/>
  <c r="B422" i="50"/>
  <c r="B422" i="48"/>
  <c r="B422" i="45"/>
  <c r="B220" i="22"/>
  <c r="B223" i="49"/>
  <c r="B223" i="44"/>
  <c r="B186" i="22"/>
  <c r="B189" i="69"/>
  <c r="B189" i="67"/>
  <c r="B189" i="68"/>
  <c r="B189" i="66"/>
  <c r="B189" i="64"/>
  <c r="B189" i="63"/>
  <c r="B189" i="65"/>
  <c r="B189" i="62"/>
  <c r="B189" i="61"/>
  <c r="B189" i="60"/>
  <c r="B189" i="58"/>
  <c r="B189" i="59"/>
  <c r="B189" i="54"/>
  <c r="B189" i="56"/>
  <c r="B189" i="55"/>
  <c r="B189" i="53"/>
  <c r="B189" i="57"/>
  <c r="B189" i="48"/>
  <c r="B189" i="51"/>
  <c r="B189" i="50"/>
  <c r="B189" i="44"/>
  <c r="B189" i="45"/>
  <c r="B189" i="52"/>
  <c r="B189" i="49"/>
  <c r="B86" i="22"/>
  <c r="B89" i="69"/>
  <c r="B89" i="68"/>
  <c r="B89" i="67"/>
  <c r="B89" i="66"/>
  <c r="B89" i="63"/>
  <c r="B89" i="64"/>
  <c r="B89" i="62"/>
  <c r="B89" i="65"/>
  <c r="B89" i="61"/>
  <c r="B89" i="60"/>
  <c r="B89" i="58"/>
  <c r="B89" i="59"/>
  <c r="B89" i="55"/>
  <c r="B89" i="57"/>
  <c r="B89" i="54"/>
  <c r="B89" i="51"/>
  <c r="B89" i="56"/>
  <c r="B89" i="50"/>
  <c r="B89" i="49"/>
  <c r="B89" i="48"/>
  <c r="B89" i="52"/>
  <c r="B89" i="45"/>
  <c r="B89" i="53"/>
  <c r="B89" i="44"/>
  <c r="B497" i="22"/>
  <c r="B500" i="69"/>
  <c r="B500" i="66"/>
  <c r="B500" i="67"/>
  <c r="B500" i="65"/>
  <c r="B500" i="68"/>
  <c r="B496" i="64"/>
  <c r="B496" i="62"/>
  <c r="B496" i="63"/>
  <c r="B496" i="60"/>
  <c r="B496" i="61"/>
  <c r="B496" i="59"/>
  <c r="B496" i="57"/>
  <c r="B496" i="58"/>
  <c r="B496" i="56"/>
  <c r="B496" i="53"/>
  <c r="B496" i="54"/>
  <c r="B496" i="55"/>
  <c r="B496" i="51"/>
  <c r="B496" i="52"/>
  <c r="B496" i="50"/>
  <c r="B496" i="45"/>
  <c r="B496" i="49"/>
  <c r="B496" i="48"/>
  <c r="B496" i="44"/>
  <c r="B12" i="22"/>
  <c r="B15" i="69"/>
  <c r="B15" i="68"/>
  <c r="B15" i="67"/>
  <c r="B15" i="65"/>
  <c r="B15" i="66"/>
  <c r="B15" i="63"/>
  <c r="B15" i="64"/>
  <c r="B15" i="62"/>
  <c r="B15" i="61"/>
  <c r="B15" i="60"/>
  <c r="B15" i="59"/>
  <c r="B15" i="58"/>
  <c r="B15" i="54"/>
  <c r="B15" i="55"/>
  <c r="B15" i="56"/>
  <c r="B15" i="52"/>
  <c r="B15" i="53"/>
  <c r="B15" i="51"/>
  <c r="B15" i="50"/>
  <c r="B15" i="49"/>
  <c r="B15" i="48"/>
  <c r="B15" i="44"/>
  <c r="B15" i="57"/>
  <c r="B15" i="45"/>
  <c r="B62" i="22"/>
  <c r="B65" i="69"/>
  <c r="B65" i="68"/>
  <c r="B65" i="67"/>
  <c r="B65" i="66"/>
  <c r="B65" i="65"/>
  <c r="B65" i="63"/>
  <c r="B65" i="64"/>
  <c r="B65" i="62"/>
  <c r="B65" i="61"/>
  <c r="B65" i="60"/>
  <c r="B65" i="59"/>
  <c r="B65" i="58"/>
  <c r="B65" i="57"/>
  <c r="B65" i="56"/>
  <c r="B65" i="54"/>
  <c r="B65" i="55"/>
  <c r="B65" i="53"/>
  <c r="B65" i="51"/>
  <c r="B65" i="52"/>
  <c r="B65" i="48"/>
  <c r="B65" i="49"/>
  <c r="B65" i="44"/>
  <c r="B65" i="50"/>
  <c r="B65" i="45"/>
  <c r="B113" i="22"/>
  <c r="B116" i="69"/>
  <c r="B116" i="68"/>
  <c r="B116" i="67"/>
  <c r="B116" i="66"/>
  <c r="B116" i="65"/>
  <c r="B116" i="64"/>
  <c r="B116" i="63"/>
  <c r="B116" i="62"/>
  <c r="B116" i="61"/>
  <c r="B116" i="60"/>
  <c r="B116" i="58"/>
  <c r="B116" i="59"/>
  <c r="B116" i="54"/>
  <c r="B116" i="53"/>
  <c r="B116" i="56"/>
  <c r="B116" i="55"/>
  <c r="B116" i="57"/>
  <c r="B116" i="52"/>
  <c r="B116" i="51"/>
  <c r="B116" i="48"/>
  <c r="B116" i="49"/>
  <c r="B116" i="50"/>
  <c r="B116" i="45"/>
  <c r="B116" i="44"/>
  <c r="B4" i="45"/>
  <c r="B324" i="22" l="1"/>
  <c r="B328" i="69" s="1"/>
  <c r="B327" i="44"/>
  <c r="B327" i="45"/>
  <c r="B327" i="69"/>
  <c r="B327" i="67"/>
  <c r="B327" i="65"/>
  <c r="B327" i="63"/>
  <c r="B327" i="61"/>
  <c r="B327" i="59"/>
  <c r="B327" i="57"/>
  <c r="B327" i="55"/>
  <c r="B327" i="53"/>
  <c r="B327" i="51"/>
  <c r="B327" i="49"/>
  <c r="B327" i="68"/>
  <c r="B327" i="66"/>
  <c r="B327" i="64"/>
  <c r="B327" i="62"/>
  <c r="B327" i="60"/>
  <c r="B327" i="58"/>
  <c r="B327" i="56"/>
  <c r="B327" i="54"/>
  <c r="B327" i="52"/>
  <c r="B327" i="50"/>
  <c r="B327" i="48"/>
  <c r="B423" i="65"/>
  <c r="B423" i="49"/>
  <c r="B423" i="69"/>
  <c r="B423" i="44"/>
  <c r="B270" i="50"/>
  <c r="B270" i="48"/>
  <c r="B270" i="53"/>
  <c r="B270" i="51"/>
  <c r="B270" i="49"/>
  <c r="B224" i="48"/>
  <c r="B224" i="68"/>
  <c r="B224" i="67"/>
  <c r="B224" i="63"/>
  <c r="B224" i="61"/>
  <c r="B224" i="57"/>
  <c r="B224" i="52"/>
  <c r="B224" i="69"/>
  <c r="B224" i="55"/>
  <c r="B224" i="53"/>
  <c r="B224" i="65"/>
  <c r="B224" i="50"/>
  <c r="B224" i="45"/>
  <c r="B224" i="59"/>
  <c r="B224" i="58"/>
  <c r="B224" i="51"/>
  <c r="B224" i="66"/>
  <c r="B224" i="62"/>
  <c r="B224" i="56"/>
  <c r="B224" i="64"/>
  <c r="B224" i="60"/>
  <c r="B224" i="54"/>
  <c r="B444" i="50"/>
  <c r="B444" i="48"/>
  <c r="B444" i="44"/>
  <c r="B444" i="49"/>
  <c r="B444" i="51"/>
  <c r="B444" i="45"/>
  <c r="B445" i="51"/>
  <c r="B445" i="50"/>
  <c r="B445" i="48"/>
  <c r="B445" i="44"/>
  <c r="B445" i="49"/>
  <c r="B445" i="45"/>
  <c r="B444" i="61"/>
  <c r="B444" i="60"/>
  <c r="B444" i="59"/>
  <c r="B444" i="55"/>
  <c r="B444" i="54"/>
  <c r="B444" i="58"/>
  <c r="B444" i="53"/>
  <c r="B444" i="52"/>
  <c r="B444" i="69"/>
  <c r="B444" i="68"/>
  <c r="B444" i="57"/>
  <c r="B444" i="56"/>
  <c r="B444" i="67"/>
  <c r="B444" i="63"/>
  <c r="B444" i="66"/>
  <c r="B444" i="65"/>
  <c r="B444" i="64"/>
  <c r="B444" i="62"/>
  <c r="B445" i="58"/>
  <c r="B445" i="53"/>
  <c r="B445" i="52"/>
  <c r="B445" i="69"/>
  <c r="B445" i="68"/>
  <c r="B445" i="57"/>
  <c r="B445" i="56"/>
  <c r="B445" i="67"/>
  <c r="B445" i="63"/>
  <c r="B445" i="66"/>
  <c r="B445" i="65"/>
  <c r="B445" i="64"/>
  <c r="B445" i="62"/>
  <c r="B445" i="61"/>
  <c r="B445" i="60"/>
  <c r="B445" i="59"/>
  <c r="B445" i="55"/>
  <c r="B445" i="54"/>
  <c r="B442" i="22"/>
  <c r="B443" i="22"/>
  <c r="B379" i="22"/>
  <c r="B382" i="65"/>
  <c r="B382" i="58"/>
  <c r="B382" i="52"/>
  <c r="B382" i="57"/>
  <c r="B382" i="56"/>
  <c r="B382" i="53"/>
  <c r="B382" i="51"/>
  <c r="B382" i="50"/>
  <c r="B382" i="48"/>
  <c r="B382" i="44"/>
  <c r="B382" i="55"/>
  <c r="B382" i="69"/>
  <c r="B382" i="64"/>
  <c r="B382" i="54"/>
  <c r="B382" i="68"/>
  <c r="B382" i="63"/>
  <c r="B382" i="62"/>
  <c r="B382" i="61"/>
  <c r="B382" i="45"/>
  <c r="B382" i="67"/>
  <c r="B382" i="60"/>
  <c r="B382" i="59"/>
  <c r="B382" i="66"/>
  <c r="B382" i="49"/>
  <c r="B13" i="22"/>
  <c r="B16" i="69"/>
  <c r="B16" i="67"/>
  <c r="B16" i="66"/>
  <c r="B16" i="65"/>
  <c r="B16" i="64"/>
  <c r="B16" i="68"/>
  <c r="B16" i="61"/>
  <c r="B16" i="62"/>
  <c r="B16" i="63"/>
  <c r="B16" i="60"/>
  <c r="B16" i="59"/>
  <c r="B16" i="58"/>
  <c r="B16" i="57"/>
  <c r="B16" i="56"/>
  <c r="B16" i="54"/>
  <c r="B16" i="55"/>
  <c r="B16" i="52"/>
  <c r="B16" i="53"/>
  <c r="B16" i="51"/>
  <c r="B16" i="44"/>
  <c r="B16" i="50"/>
  <c r="B16" i="45"/>
  <c r="B16" i="49"/>
  <c r="B16" i="48"/>
  <c r="B63" i="22"/>
  <c r="B66" i="68"/>
  <c r="B66" i="69"/>
  <c r="B66" i="66"/>
  <c r="B66" i="67"/>
  <c r="B66" i="65"/>
  <c r="B66" i="64"/>
  <c r="B66" i="63"/>
  <c r="B66" i="60"/>
  <c r="B66" i="62"/>
  <c r="B66" i="61"/>
  <c r="B66" i="58"/>
  <c r="B66" i="59"/>
  <c r="B66" i="56"/>
  <c r="B66" i="55"/>
  <c r="B66" i="57"/>
  <c r="B66" i="54"/>
  <c r="B66" i="52"/>
  <c r="B66" i="53"/>
  <c r="B66" i="50"/>
  <c r="B66" i="49"/>
  <c r="B66" i="48"/>
  <c r="B66" i="45"/>
  <c r="B66" i="51"/>
  <c r="B66" i="44"/>
  <c r="B498" i="22"/>
  <c r="B501" i="69"/>
  <c r="B501" i="68"/>
  <c r="B501" i="67"/>
  <c r="B501" i="66"/>
  <c r="B501" i="65"/>
  <c r="B497" i="64"/>
  <c r="B497" i="63"/>
  <c r="B497" i="62"/>
  <c r="B497" i="61"/>
  <c r="B497" i="59"/>
  <c r="B497" i="60"/>
  <c r="B497" i="58"/>
  <c r="B497" i="56"/>
  <c r="B497" i="57"/>
  <c r="B497" i="55"/>
  <c r="B497" i="50"/>
  <c r="B497" i="53"/>
  <c r="B497" i="52"/>
  <c r="B497" i="51"/>
  <c r="B497" i="45"/>
  <c r="B497" i="54"/>
  <c r="B497" i="48"/>
  <c r="B497" i="44"/>
  <c r="B497" i="49"/>
  <c r="B187" i="22"/>
  <c r="B190" i="69"/>
  <c r="B190" i="68"/>
  <c r="B190" i="67"/>
  <c r="B190" i="66"/>
  <c r="B190" i="65"/>
  <c r="B190" i="63"/>
  <c r="B190" i="62"/>
  <c r="B190" i="64"/>
  <c r="B190" i="60"/>
  <c r="B190" i="61"/>
  <c r="B190" i="59"/>
  <c r="B190" i="58"/>
  <c r="B190" i="56"/>
  <c r="B190" i="57"/>
  <c r="B190" i="55"/>
  <c r="B190" i="53"/>
  <c r="B190" i="54"/>
  <c r="B190" i="51"/>
  <c r="B190" i="52"/>
  <c r="B190" i="50"/>
  <c r="B190" i="45"/>
  <c r="B190" i="48"/>
  <c r="B190" i="49"/>
  <c r="B190" i="44"/>
  <c r="B87" i="22"/>
  <c r="B90" i="69"/>
  <c r="B90" i="68"/>
  <c r="B90" i="67"/>
  <c r="B90" i="66"/>
  <c r="B90" i="65"/>
  <c r="B90" i="64"/>
  <c r="B90" i="62"/>
  <c r="B90" i="63"/>
  <c r="B90" i="61"/>
  <c r="B90" i="60"/>
  <c r="B90" i="58"/>
  <c r="B90" i="59"/>
  <c r="B90" i="57"/>
  <c r="B90" i="56"/>
  <c r="B90" i="54"/>
  <c r="B90" i="55"/>
  <c r="B90" i="53"/>
  <c r="B90" i="51"/>
  <c r="B90" i="50"/>
  <c r="B90" i="48"/>
  <c r="B90" i="52"/>
  <c r="B90" i="45"/>
  <c r="B90" i="49"/>
  <c r="B90" i="44"/>
  <c r="B221" i="22"/>
  <c r="B222" i="22" s="1"/>
  <c r="B223" i="22" s="1"/>
  <c r="B224" i="22" s="1"/>
  <c r="B224" i="44"/>
  <c r="B224" i="49"/>
  <c r="B420" i="22"/>
  <c r="B423" i="68"/>
  <c r="B423" i="67"/>
  <c r="B423" i="66"/>
  <c r="B423" i="64"/>
  <c r="B423" i="63"/>
  <c r="B423" i="62"/>
  <c r="B423" i="61"/>
  <c r="B423" i="60"/>
  <c r="B423" i="58"/>
  <c r="B423" i="59"/>
  <c r="B423" i="56"/>
  <c r="B423" i="57"/>
  <c r="B423" i="55"/>
  <c r="B423" i="54"/>
  <c r="B423" i="53"/>
  <c r="B423" i="50"/>
  <c r="B423" i="52"/>
  <c r="B423" i="51"/>
  <c r="B423" i="48"/>
  <c r="B423" i="45"/>
  <c r="B328" i="65"/>
  <c r="B328" i="64"/>
  <c r="B328" i="66"/>
  <c r="B328" i="62"/>
  <c r="B328" i="61"/>
  <c r="B328" i="60"/>
  <c r="B328" i="63"/>
  <c r="B328" i="59"/>
  <c r="B328" i="58"/>
  <c r="B328" i="53"/>
  <c r="B328" i="54"/>
  <c r="B328" i="50"/>
  <c r="B328" i="52"/>
  <c r="B328" i="48"/>
  <c r="B328" i="49"/>
  <c r="B328" i="51"/>
  <c r="B267" i="22"/>
  <c r="B270" i="69"/>
  <c r="B270" i="67"/>
  <c r="B270" i="68"/>
  <c r="B270" i="66"/>
  <c r="B270" i="65"/>
  <c r="B270" i="63"/>
  <c r="B270" i="64"/>
  <c r="B270" i="62"/>
  <c r="B270" i="61"/>
  <c r="B270" i="60"/>
  <c r="B270" i="59"/>
  <c r="B270" i="58"/>
  <c r="B270" i="57"/>
  <c r="B270" i="55"/>
  <c r="B270" i="54"/>
  <c r="B270" i="56"/>
  <c r="B270" i="52"/>
  <c r="B270" i="45"/>
  <c r="B270" i="44"/>
  <c r="B114" i="22"/>
  <c r="B117" i="69"/>
  <c r="B117" i="68"/>
  <c r="B117" i="66"/>
  <c r="B117" i="67"/>
  <c r="B117" i="65"/>
  <c r="B117" i="63"/>
  <c r="B117" i="62"/>
  <c r="B117" i="64"/>
  <c r="B117" i="61"/>
  <c r="B117" i="58"/>
  <c r="B117" i="59"/>
  <c r="B117" i="60"/>
  <c r="B117" i="56"/>
  <c r="B117" i="55"/>
  <c r="B117" i="57"/>
  <c r="B117" i="53"/>
  <c r="B117" i="50"/>
  <c r="B117" i="52"/>
  <c r="B117" i="45"/>
  <c r="B117" i="49"/>
  <c r="B117" i="54"/>
  <c r="B117" i="51"/>
  <c r="B117" i="44"/>
  <c r="B117" i="48"/>
  <c r="B138" i="22"/>
  <c r="B141" i="69"/>
  <c r="B141" i="68"/>
  <c r="B141" i="67"/>
  <c r="B141" i="66"/>
  <c r="B141" i="65"/>
  <c r="B141" i="64"/>
  <c r="B141" i="63"/>
  <c r="B141" i="62"/>
  <c r="B141" i="61"/>
  <c r="B141" i="60"/>
  <c r="B141" i="59"/>
  <c r="B141" i="58"/>
  <c r="B141" i="56"/>
  <c r="B141" i="55"/>
  <c r="B141" i="54"/>
  <c r="B141" i="57"/>
  <c r="B141" i="53"/>
  <c r="B141" i="51"/>
  <c r="B141" i="50"/>
  <c r="B141" i="45"/>
  <c r="B141" i="49"/>
  <c r="B141" i="52"/>
  <c r="B141" i="48"/>
  <c r="B141" i="44"/>
  <c r="B37" i="22"/>
  <c r="B40" i="69"/>
  <c r="B40" i="68"/>
  <c r="B40" i="67"/>
  <c r="B40" i="66"/>
  <c r="B40" i="64"/>
  <c r="B40" i="65"/>
  <c r="B40" i="63"/>
  <c r="B40" i="61"/>
  <c r="B40" i="62"/>
  <c r="B40" i="60"/>
  <c r="B40" i="59"/>
  <c r="B40" i="58"/>
  <c r="B40" i="56"/>
  <c r="B40" i="57"/>
  <c r="B40" i="55"/>
  <c r="B40" i="52"/>
  <c r="B40" i="51"/>
  <c r="B40" i="53"/>
  <c r="B40" i="49"/>
  <c r="B40" i="54"/>
  <c r="B40" i="50"/>
  <c r="B40" i="48"/>
  <c r="B40" i="44"/>
  <c r="B40" i="45"/>
  <c r="B164" i="22"/>
  <c r="B167" i="69"/>
  <c r="B167" i="68"/>
  <c r="B167" i="66"/>
  <c r="B167" i="67"/>
  <c r="B167" i="64"/>
  <c r="B167" i="65"/>
  <c r="B167" i="63"/>
  <c r="B167" i="62"/>
  <c r="B167" i="61"/>
  <c r="B167" i="60"/>
  <c r="B167" i="59"/>
  <c r="B167" i="55"/>
  <c r="B167" i="58"/>
  <c r="B167" i="56"/>
  <c r="B167" i="53"/>
  <c r="B167" i="50"/>
  <c r="B167" i="57"/>
  <c r="B167" i="54"/>
  <c r="B167" i="52"/>
  <c r="B167" i="51"/>
  <c r="B167" i="45"/>
  <c r="B167" i="48"/>
  <c r="B167" i="49"/>
  <c r="B167" i="44"/>
  <c r="G520" i="45"/>
  <c r="H520" i="45" s="1"/>
  <c r="H519" i="45" s="1"/>
  <c r="E520" i="45"/>
  <c r="D520" i="45"/>
  <c r="C520" i="45"/>
  <c r="D519" i="45"/>
  <c r="C519" i="45"/>
  <c r="G518" i="45"/>
  <c r="H518" i="45" s="1"/>
  <c r="E518" i="45"/>
  <c r="D518" i="45"/>
  <c r="C518" i="45"/>
  <c r="G517" i="45"/>
  <c r="H517" i="45" s="1"/>
  <c r="E517" i="45"/>
  <c r="D517" i="45"/>
  <c r="C517" i="45"/>
  <c r="G516" i="45"/>
  <c r="H516" i="45" s="1"/>
  <c r="E516" i="45"/>
  <c r="D516" i="45"/>
  <c r="C516" i="45"/>
  <c r="D515" i="45"/>
  <c r="C515" i="45"/>
  <c r="G514" i="45"/>
  <c r="H514" i="45" s="1"/>
  <c r="E514" i="45"/>
  <c r="D514" i="45"/>
  <c r="C514" i="45"/>
  <c r="G513" i="45"/>
  <c r="H513" i="45" s="1"/>
  <c r="E513" i="45"/>
  <c r="D513" i="45"/>
  <c r="C513" i="45"/>
  <c r="G512" i="45"/>
  <c r="H512" i="45" s="1"/>
  <c r="E512" i="45"/>
  <c r="D512" i="45"/>
  <c r="C512" i="45"/>
  <c r="G511" i="45"/>
  <c r="H511" i="45" s="1"/>
  <c r="E511" i="45"/>
  <c r="D511" i="45"/>
  <c r="C511" i="45"/>
  <c r="G510" i="45"/>
  <c r="H510" i="45" s="1"/>
  <c r="E510" i="45"/>
  <c r="D510" i="45"/>
  <c r="C510" i="45"/>
  <c r="G509" i="45"/>
  <c r="H509" i="45" s="1"/>
  <c r="E509" i="45"/>
  <c r="D509" i="45"/>
  <c r="C509" i="45"/>
  <c r="G508" i="45"/>
  <c r="H508" i="45" s="1"/>
  <c r="E508" i="45"/>
  <c r="D508" i="45"/>
  <c r="C508" i="45"/>
  <c r="G507" i="45"/>
  <c r="H507" i="45" s="1"/>
  <c r="E507" i="45"/>
  <c r="D507" i="45"/>
  <c r="C507" i="45"/>
  <c r="G506" i="45"/>
  <c r="H506" i="45" s="1"/>
  <c r="E506" i="45"/>
  <c r="D506" i="45"/>
  <c r="C506" i="45"/>
  <c r="G505" i="45"/>
  <c r="H505" i="45" s="1"/>
  <c r="E505" i="45"/>
  <c r="D505" i="45"/>
  <c r="C505" i="45"/>
  <c r="G504" i="45"/>
  <c r="H504" i="45" s="1"/>
  <c r="E504" i="45"/>
  <c r="D504" i="45"/>
  <c r="C504" i="45"/>
  <c r="G503" i="45"/>
  <c r="H503" i="45" s="1"/>
  <c r="E503" i="45"/>
  <c r="D503" i="45"/>
  <c r="C503" i="45"/>
  <c r="G502" i="45"/>
  <c r="H502" i="45" s="1"/>
  <c r="E502" i="45"/>
  <c r="D502" i="45"/>
  <c r="C502" i="45"/>
  <c r="G501" i="45"/>
  <c r="H501" i="45" s="1"/>
  <c r="E501" i="45"/>
  <c r="D501" i="45"/>
  <c r="C501" i="45"/>
  <c r="G500" i="45"/>
  <c r="H500" i="45" s="1"/>
  <c r="E500" i="45"/>
  <c r="D500" i="45"/>
  <c r="C500" i="45"/>
  <c r="G499" i="45"/>
  <c r="H499" i="45" s="1"/>
  <c r="E499" i="45"/>
  <c r="D499" i="45"/>
  <c r="C499" i="45"/>
  <c r="G498" i="45"/>
  <c r="H498" i="45" s="1"/>
  <c r="E498" i="45"/>
  <c r="D498" i="45"/>
  <c r="C498" i="45"/>
  <c r="G497" i="45"/>
  <c r="H497" i="45" s="1"/>
  <c r="E497" i="45"/>
  <c r="D497" i="45"/>
  <c r="C497" i="45"/>
  <c r="G496" i="45"/>
  <c r="H496" i="45" s="1"/>
  <c r="E496" i="45"/>
  <c r="D496" i="45"/>
  <c r="C496" i="45"/>
  <c r="G495" i="45"/>
  <c r="H495" i="45" s="1"/>
  <c r="E495" i="45"/>
  <c r="D495" i="45"/>
  <c r="C495" i="45"/>
  <c r="G494" i="45"/>
  <c r="H494" i="45" s="1"/>
  <c r="E494" i="45"/>
  <c r="D494" i="45"/>
  <c r="C494" i="45"/>
  <c r="G493" i="45"/>
  <c r="H493" i="45" s="1"/>
  <c r="E493" i="45"/>
  <c r="D493" i="45"/>
  <c r="C493" i="45"/>
  <c r="G492" i="45"/>
  <c r="H492" i="45" s="1"/>
  <c r="E492" i="45"/>
  <c r="D492" i="45"/>
  <c r="C492" i="45"/>
  <c r="G491" i="45"/>
  <c r="H491" i="45" s="1"/>
  <c r="E491" i="45"/>
  <c r="D491" i="45"/>
  <c r="C491" i="45"/>
  <c r="G490" i="45"/>
  <c r="H490" i="45" s="1"/>
  <c r="E490" i="45"/>
  <c r="D490" i="45"/>
  <c r="C490" i="45"/>
  <c r="D489" i="45"/>
  <c r="C489" i="45"/>
  <c r="D488" i="45"/>
  <c r="C488" i="45"/>
  <c r="D487" i="45"/>
  <c r="C487" i="45"/>
  <c r="G482" i="45"/>
  <c r="H482" i="45" s="1"/>
  <c r="E482" i="45"/>
  <c r="D482" i="45"/>
  <c r="C482" i="45"/>
  <c r="D481" i="45"/>
  <c r="C481" i="45"/>
  <c r="G476" i="45"/>
  <c r="H476" i="45" s="1"/>
  <c r="E476" i="45"/>
  <c r="G474" i="45"/>
  <c r="H474" i="45" s="1"/>
  <c r="E474" i="45"/>
  <c r="D474" i="45"/>
  <c r="C474" i="45"/>
  <c r="D473" i="45"/>
  <c r="C473" i="45"/>
  <c r="G468" i="45"/>
  <c r="H468" i="45" s="1"/>
  <c r="G467" i="45"/>
  <c r="H467" i="45" s="1"/>
  <c r="E467" i="45"/>
  <c r="D467" i="45"/>
  <c r="C467" i="45"/>
  <c r="D466" i="45"/>
  <c r="C466" i="45"/>
  <c r="G431" i="45"/>
  <c r="H431" i="45" s="1"/>
  <c r="C431" i="45"/>
  <c r="G430" i="45"/>
  <c r="H430" i="45" s="1"/>
  <c r="E430" i="45"/>
  <c r="C430" i="45"/>
  <c r="G429" i="45"/>
  <c r="H429" i="45" s="1"/>
  <c r="E429" i="45"/>
  <c r="D429" i="45"/>
  <c r="C429" i="45"/>
  <c r="G428" i="45"/>
  <c r="H428" i="45" s="1"/>
  <c r="E428" i="45"/>
  <c r="D428" i="45"/>
  <c r="C428" i="45"/>
  <c r="D427" i="45"/>
  <c r="C427" i="45"/>
  <c r="D426" i="45"/>
  <c r="C426" i="45"/>
  <c r="G424" i="45"/>
  <c r="H424" i="45" s="1"/>
  <c r="E424" i="45"/>
  <c r="D424" i="45"/>
  <c r="C424" i="45"/>
  <c r="G423" i="45"/>
  <c r="H423" i="45" s="1"/>
  <c r="E423" i="45"/>
  <c r="D423" i="45"/>
  <c r="C423" i="45"/>
  <c r="G422" i="45"/>
  <c r="H422" i="45" s="1"/>
  <c r="E422" i="45"/>
  <c r="D422" i="45"/>
  <c r="C422" i="45"/>
  <c r="G421" i="45"/>
  <c r="H421" i="45" s="1"/>
  <c r="E421" i="45"/>
  <c r="D421" i="45"/>
  <c r="C421" i="45"/>
  <c r="G419" i="45"/>
  <c r="H419" i="45" s="1"/>
  <c r="E419" i="45"/>
  <c r="D419" i="45"/>
  <c r="C419" i="45"/>
  <c r="G418" i="45"/>
  <c r="H418" i="45" s="1"/>
  <c r="E418" i="45"/>
  <c r="D418" i="45"/>
  <c r="C418" i="45"/>
  <c r="G417" i="45"/>
  <c r="H417" i="45" s="1"/>
  <c r="E417" i="45"/>
  <c r="D417" i="45"/>
  <c r="C417" i="45"/>
  <c r="G416" i="45"/>
  <c r="H416" i="45" s="1"/>
  <c r="E416" i="45"/>
  <c r="D416" i="45"/>
  <c r="C416" i="45"/>
  <c r="D415" i="45"/>
  <c r="C415" i="45"/>
  <c r="G409" i="45"/>
  <c r="H409" i="45" s="1"/>
  <c r="E409" i="45"/>
  <c r="D409" i="45"/>
  <c r="C409" i="45"/>
  <c r="G408" i="45"/>
  <c r="H408" i="45" s="1"/>
  <c r="E408" i="45"/>
  <c r="D408" i="45"/>
  <c r="C408" i="45"/>
  <c r="D407" i="45"/>
  <c r="C407" i="45"/>
  <c r="G406" i="45"/>
  <c r="H406" i="45" s="1"/>
  <c r="E406" i="45"/>
  <c r="D406" i="45"/>
  <c r="C406" i="45"/>
  <c r="G404" i="45"/>
  <c r="H404" i="45" s="1"/>
  <c r="E404" i="45"/>
  <c r="D404" i="45"/>
  <c r="C404" i="45"/>
  <c r="G403" i="45"/>
  <c r="H403" i="45" s="1"/>
  <c r="E403" i="45"/>
  <c r="D403" i="45"/>
  <c r="C403" i="45"/>
  <c r="G402" i="45"/>
  <c r="H402" i="45" s="1"/>
  <c r="E402" i="45"/>
  <c r="D402" i="45"/>
  <c r="C402" i="45"/>
  <c r="G401" i="45"/>
  <c r="H401" i="45" s="1"/>
  <c r="E401" i="45"/>
  <c r="D401" i="45"/>
  <c r="C401" i="45"/>
  <c r="D400" i="45"/>
  <c r="C400" i="45"/>
  <c r="G399" i="45"/>
  <c r="H399" i="45" s="1"/>
  <c r="E399" i="45"/>
  <c r="D399" i="45"/>
  <c r="C399" i="45"/>
  <c r="G398" i="45"/>
  <c r="H398" i="45" s="1"/>
  <c r="E398" i="45"/>
  <c r="D398" i="45"/>
  <c r="G374" i="45"/>
  <c r="H374" i="45" s="1"/>
  <c r="D374" i="45"/>
  <c r="D373" i="45"/>
  <c r="C373" i="45"/>
  <c r="D362" i="45"/>
  <c r="C362" i="45"/>
  <c r="D361" i="45"/>
  <c r="C361" i="45"/>
  <c r="G359" i="45"/>
  <c r="H359" i="45" s="1"/>
  <c r="E359" i="45"/>
  <c r="D359" i="45"/>
  <c r="C359" i="45"/>
  <c r="G358" i="45"/>
  <c r="H358" i="45" s="1"/>
  <c r="E358" i="45"/>
  <c r="D358" i="45"/>
  <c r="C358" i="45"/>
  <c r="D357" i="45"/>
  <c r="C357" i="45"/>
  <c r="D356" i="45"/>
  <c r="C356" i="45"/>
  <c r="G354" i="45"/>
  <c r="H354" i="45" s="1"/>
  <c r="G351" i="45"/>
  <c r="H351" i="45" s="1"/>
  <c r="E351" i="45"/>
  <c r="D351" i="45"/>
  <c r="C351" i="45"/>
  <c r="D350" i="45"/>
  <c r="C350" i="45"/>
  <c r="G349" i="45"/>
  <c r="H349" i="45" s="1"/>
  <c r="G347" i="45"/>
  <c r="H347" i="45" s="1"/>
  <c r="E347" i="45"/>
  <c r="D347" i="45"/>
  <c r="C347" i="45"/>
  <c r="D346" i="45"/>
  <c r="C346" i="45"/>
  <c r="G345" i="45"/>
  <c r="H345" i="45" s="1"/>
  <c r="G342" i="45"/>
  <c r="H342" i="45" s="1"/>
  <c r="E342" i="45"/>
  <c r="D342" i="45"/>
  <c r="C342" i="45"/>
  <c r="D341" i="45"/>
  <c r="C341" i="45"/>
  <c r="D340" i="45"/>
  <c r="C340" i="45"/>
  <c r="G338" i="45"/>
  <c r="H338" i="45" s="1"/>
  <c r="E338" i="45"/>
  <c r="D338" i="45"/>
  <c r="C338" i="45"/>
  <c r="G337" i="45"/>
  <c r="H337" i="45" s="1"/>
  <c r="E337" i="45"/>
  <c r="D337" i="45"/>
  <c r="C337" i="45"/>
  <c r="G336" i="45"/>
  <c r="H336" i="45" s="1"/>
  <c r="E336" i="45"/>
  <c r="D336" i="45"/>
  <c r="C336" i="45"/>
  <c r="D335" i="45"/>
  <c r="C335" i="45"/>
  <c r="G334" i="45"/>
  <c r="H334" i="45" s="1"/>
  <c r="E334" i="45"/>
  <c r="D334" i="45"/>
  <c r="C334" i="45"/>
  <c r="G333" i="45"/>
  <c r="H333" i="45" s="1"/>
  <c r="E333" i="45"/>
  <c r="D333" i="45"/>
  <c r="C333" i="45"/>
  <c r="G332" i="45"/>
  <c r="H332" i="45" s="1"/>
  <c r="E332" i="45"/>
  <c r="D332" i="45"/>
  <c r="C332" i="45"/>
  <c r="G331" i="45"/>
  <c r="H331" i="45" s="1"/>
  <c r="E331" i="45"/>
  <c r="D331" i="45"/>
  <c r="C331" i="45"/>
  <c r="D330" i="45"/>
  <c r="C330" i="45"/>
  <c r="G329" i="45"/>
  <c r="H329" i="45" s="1"/>
  <c r="D323" i="45"/>
  <c r="G322" i="45"/>
  <c r="H322" i="45" s="1"/>
  <c r="E322" i="45"/>
  <c r="D322" i="45"/>
  <c r="C322" i="45"/>
  <c r="G321" i="45"/>
  <c r="H321" i="45" s="1"/>
  <c r="E321" i="45"/>
  <c r="D321" i="45"/>
  <c r="C321" i="45"/>
  <c r="G320" i="45"/>
  <c r="H320" i="45" s="1"/>
  <c r="E320" i="45"/>
  <c r="D320" i="45"/>
  <c r="C320" i="45"/>
  <c r="D319" i="45"/>
  <c r="C319" i="45"/>
  <c r="G318" i="45"/>
  <c r="H318" i="45" s="1"/>
  <c r="E318" i="45"/>
  <c r="D318" i="45"/>
  <c r="C318" i="45"/>
  <c r="G316" i="45"/>
  <c r="H316" i="45" s="1"/>
  <c r="E316" i="45"/>
  <c r="D316" i="45"/>
  <c r="C316" i="45"/>
  <c r="G315" i="45"/>
  <c r="H315" i="45" s="1"/>
  <c r="E315" i="45"/>
  <c r="D315" i="45"/>
  <c r="C315" i="45"/>
  <c r="G314" i="45"/>
  <c r="H314" i="45" s="1"/>
  <c r="E314" i="45"/>
  <c r="D314" i="45"/>
  <c r="C314" i="45"/>
  <c r="G313" i="45"/>
  <c r="H313" i="45" s="1"/>
  <c r="E313" i="45"/>
  <c r="D313" i="45"/>
  <c r="C313" i="45"/>
  <c r="D312" i="45"/>
  <c r="C312" i="45"/>
  <c r="D311" i="45"/>
  <c r="C311" i="45"/>
  <c r="G309" i="45"/>
  <c r="H309" i="45" s="1"/>
  <c r="E309" i="45"/>
  <c r="D309" i="45"/>
  <c r="C309" i="45"/>
  <c r="G306" i="45"/>
  <c r="H306" i="45" s="1"/>
  <c r="E306" i="45"/>
  <c r="D306" i="45"/>
  <c r="C306" i="45"/>
  <c r="G305" i="45"/>
  <c r="H305" i="45" s="1"/>
  <c r="E305" i="45"/>
  <c r="D305" i="45"/>
  <c r="C305" i="45"/>
  <c r="G304" i="45"/>
  <c r="H304" i="45" s="1"/>
  <c r="E304" i="45"/>
  <c r="D304" i="45"/>
  <c r="C304" i="45"/>
  <c r="G303" i="45"/>
  <c r="H303" i="45" s="1"/>
  <c r="E303" i="45"/>
  <c r="D303" i="45"/>
  <c r="C303" i="45"/>
  <c r="G302" i="45"/>
  <c r="H302" i="45" s="1"/>
  <c r="E302" i="45"/>
  <c r="D302" i="45"/>
  <c r="C302" i="45"/>
  <c r="G301" i="45"/>
  <c r="H301" i="45" s="1"/>
  <c r="E301" i="45"/>
  <c r="D301" i="45"/>
  <c r="C301" i="45"/>
  <c r="G300" i="45"/>
  <c r="H300" i="45" s="1"/>
  <c r="E300" i="45"/>
  <c r="D300" i="45"/>
  <c r="C300" i="45"/>
  <c r="G299" i="45"/>
  <c r="H299" i="45" s="1"/>
  <c r="E299" i="45"/>
  <c r="D299" i="45"/>
  <c r="C299" i="45"/>
  <c r="G298" i="45"/>
  <c r="H298" i="45" s="1"/>
  <c r="E298" i="45"/>
  <c r="D298" i="45"/>
  <c r="C298" i="45"/>
  <c r="G297" i="45"/>
  <c r="H297" i="45" s="1"/>
  <c r="E297" i="45"/>
  <c r="D297" i="45"/>
  <c r="C297" i="45"/>
  <c r="G296" i="45"/>
  <c r="H296" i="45" s="1"/>
  <c r="E296" i="45"/>
  <c r="D296" i="45"/>
  <c r="C296" i="45"/>
  <c r="G295" i="45"/>
  <c r="H295" i="45" s="1"/>
  <c r="E295" i="45"/>
  <c r="D295" i="45"/>
  <c r="C295" i="45"/>
  <c r="D294" i="45"/>
  <c r="C294" i="45"/>
  <c r="G285" i="45"/>
  <c r="H285" i="45" s="1"/>
  <c r="E285" i="45"/>
  <c r="D285" i="45"/>
  <c r="C285" i="45"/>
  <c r="D284" i="45"/>
  <c r="C284" i="45"/>
  <c r="G283" i="45"/>
  <c r="H283" i="45" s="1"/>
  <c r="E283" i="45"/>
  <c r="D283" i="45"/>
  <c r="G282" i="45"/>
  <c r="H282" i="45" s="1"/>
  <c r="E282" i="45"/>
  <c r="D282" i="45"/>
  <c r="G281" i="45"/>
  <c r="H281" i="45" s="1"/>
  <c r="E281" i="45"/>
  <c r="D281" i="45"/>
  <c r="G280" i="45"/>
  <c r="H280" i="45" s="1"/>
  <c r="E280" i="45"/>
  <c r="D280" i="45"/>
  <c r="G279" i="45"/>
  <c r="H279" i="45" s="1"/>
  <c r="E279" i="45"/>
  <c r="D279" i="45"/>
  <c r="G278" i="45"/>
  <c r="H278" i="45" s="1"/>
  <c r="E278" i="45"/>
  <c r="D278" i="45"/>
  <c r="C278" i="45"/>
  <c r="D277" i="45"/>
  <c r="C277" i="45"/>
  <c r="D272" i="45"/>
  <c r="G271" i="45"/>
  <c r="H271" i="45" s="1"/>
  <c r="E271" i="45"/>
  <c r="D271" i="45"/>
  <c r="G270" i="45"/>
  <c r="H270" i="45" s="1"/>
  <c r="E270" i="45"/>
  <c r="D270" i="45"/>
  <c r="G269" i="45"/>
  <c r="H269" i="45" s="1"/>
  <c r="E269" i="45"/>
  <c r="D269" i="45"/>
  <c r="G268" i="45"/>
  <c r="H268" i="45" s="1"/>
  <c r="E268" i="45"/>
  <c r="D268" i="45"/>
  <c r="G267" i="45"/>
  <c r="H267" i="45" s="1"/>
  <c r="E267" i="45"/>
  <c r="D267" i="45"/>
  <c r="G266" i="45"/>
  <c r="H266" i="45" s="1"/>
  <c r="E266" i="45"/>
  <c r="D266" i="45"/>
  <c r="G265" i="45"/>
  <c r="H265" i="45" s="1"/>
  <c r="E265" i="45"/>
  <c r="D265" i="45"/>
  <c r="G264" i="45"/>
  <c r="H264" i="45" s="1"/>
  <c r="E264" i="45"/>
  <c r="D264" i="45"/>
  <c r="G263" i="45"/>
  <c r="H263" i="45" s="1"/>
  <c r="E263" i="45"/>
  <c r="D263" i="45"/>
  <c r="G262" i="45"/>
  <c r="H262" i="45" s="1"/>
  <c r="E262" i="45"/>
  <c r="D262" i="45"/>
  <c r="C262" i="45"/>
  <c r="D261" i="45"/>
  <c r="C261" i="45"/>
  <c r="D260" i="45"/>
  <c r="C260" i="45"/>
  <c r="G258" i="45"/>
  <c r="H258" i="45" s="1"/>
  <c r="E258" i="45"/>
  <c r="D258" i="45"/>
  <c r="C258" i="45"/>
  <c r="G255" i="45"/>
  <c r="H255" i="45" s="1"/>
  <c r="E255" i="45"/>
  <c r="D255" i="45"/>
  <c r="C255" i="45"/>
  <c r="G254" i="45"/>
  <c r="H254" i="45" s="1"/>
  <c r="E254" i="45"/>
  <c r="D254" i="45"/>
  <c r="C254" i="45"/>
  <c r="G253" i="45"/>
  <c r="H253" i="45" s="1"/>
  <c r="E253" i="45"/>
  <c r="D253" i="45"/>
  <c r="C253" i="45"/>
  <c r="G252" i="45"/>
  <c r="H252" i="45" s="1"/>
  <c r="E252" i="45"/>
  <c r="D252" i="45"/>
  <c r="C252" i="45"/>
  <c r="G251" i="45"/>
  <c r="H251" i="45" s="1"/>
  <c r="E251" i="45"/>
  <c r="D251" i="45"/>
  <c r="C251" i="45"/>
  <c r="G250" i="45"/>
  <c r="H250" i="45" s="1"/>
  <c r="E250" i="45"/>
  <c r="D250" i="45"/>
  <c r="C250" i="45"/>
  <c r="G249" i="45"/>
  <c r="H249" i="45" s="1"/>
  <c r="E249" i="45"/>
  <c r="D249" i="45"/>
  <c r="C249" i="45"/>
  <c r="G248" i="45"/>
  <c r="H248" i="45" s="1"/>
  <c r="E248" i="45"/>
  <c r="D248" i="45"/>
  <c r="C248" i="45"/>
  <c r="G247" i="45"/>
  <c r="H247" i="45" s="1"/>
  <c r="E247" i="45"/>
  <c r="D247" i="45"/>
  <c r="C247" i="45"/>
  <c r="G246" i="45"/>
  <c r="H246" i="45" s="1"/>
  <c r="E246" i="45"/>
  <c r="D246" i="45"/>
  <c r="C246" i="45"/>
  <c r="G245" i="45"/>
  <c r="H245" i="45" s="1"/>
  <c r="E245" i="45"/>
  <c r="D245" i="45"/>
  <c r="C245" i="45"/>
  <c r="G244" i="45"/>
  <c r="H244" i="45" s="1"/>
  <c r="E244" i="45"/>
  <c r="D244" i="45"/>
  <c r="C244" i="45"/>
  <c r="G243" i="45"/>
  <c r="H243" i="45" s="1"/>
  <c r="E243" i="45"/>
  <c r="D243" i="45"/>
  <c r="C243" i="45"/>
  <c r="G242" i="45"/>
  <c r="H242" i="45" s="1"/>
  <c r="E242" i="45"/>
  <c r="D242" i="45"/>
  <c r="C242" i="45"/>
  <c r="G241" i="45"/>
  <c r="H241" i="45" s="1"/>
  <c r="E241" i="45"/>
  <c r="D241" i="45"/>
  <c r="C241" i="45"/>
  <c r="G240" i="45"/>
  <c r="H240" i="45" s="1"/>
  <c r="E240" i="45"/>
  <c r="D240" i="45"/>
  <c r="C240" i="45"/>
  <c r="G239" i="45"/>
  <c r="H239" i="45" s="1"/>
  <c r="E239" i="45"/>
  <c r="D239" i="45"/>
  <c r="C239" i="45"/>
  <c r="G238" i="45"/>
  <c r="H238" i="45" s="1"/>
  <c r="E238" i="45"/>
  <c r="D238" i="45"/>
  <c r="C238" i="45"/>
  <c r="G237" i="45"/>
  <c r="H237" i="45" s="1"/>
  <c r="E237" i="45"/>
  <c r="D237" i="45"/>
  <c r="C237" i="45"/>
  <c r="G236" i="45"/>
  <c r="H236" i="45" s="1"/>
  <c r="E236" i="45"/>
  <c r="D236" i="45"/>
  <c r="C236" i="45"/>
  <c r="G235" i="45"/>
  <c r="H235" i="45" s="1"/>
  <c r="E235" i="45"/>
  <c r="D235" i="45"/>
  <c r="C235" i="45"/>
  <c r="G233" i="45"/>
  <c r="H233" i="45" s="1"/>
  <c r="E233" i="45"/>
  <c r="D233" i="45"/>
  <c r="C233" i="45"/>
  <c r="G232" i="45"/>
  <c r="H232" i="45" s="1"/>
  <c r="E232" i="45"/>
  <c r="D232" i="45"/>
  <c r="C232" i="45"/>
  <c r="D231" i="45"/>
  <c r="C231" i="45"/>
  <c r="H225" i="45"/>
  <c r="H224" i="45"/>
  <c r="H223" i="45"/>
  <c r="H222" i="45"/>
  <c r="H221" i="45"/>
  <c r="H220" i="45"/>
  <c r="C220" i="45"/>
  <c r="G219" i="45"/>
  <c r="H219" i="45" s="1"/>
  <c r="E219" i="45"/>
  <c r="D219" i="45"/>
  <c r="C219" i="45"/>
  <c r="G218" i="45"/>
  <c r="H218" i="45" s="1"/>
  <c r="E218" i="45"/>
  <c r="D218" i="45"/>
  <c r="C218" i="45"/>
  <c r="G217" i="45"/>
  <c r="H217" i="45" s="1"/>
  <c r="E217" i="45"/>
  <c r="D217" i="45"/>
  <c r="C217" i="45"/>
  <c r="G216" i="45"/>
  <c r="H216" i="45" s="1"/>
  <c r="E216" i="45"/>
  <c r="D216" i="45"/>
  <c r="C216" i="45"/>
  <c r="D215" i="45"/>
  <c r="C215" i="45"/>
  <c r="D214" i="45"/>
  <c r="C214" i="45"/>
  <c r="G212" i="45"/>
  <c r="H212" i="45" s="1"/>
  <c r="E212" i="45"/>
  <c r="D212" i="45"/>
  <c r="C212" i="45"/>
  <c r="G210" i="45"/>
  <c r="H210" i="45" s="1"/>
  <c r="E210" i="45"/>
  <c r="D210" i="45"/>
  <c r="C210" i="45"/>
  <c r="G209" i="45"/>
  <c r="H209" i="45" s="1"/>
  <c r="E209" i="45"/>
  <c r="D209" i="45"/>
  <c r="C209" i="45"/>
  <c r="G208" i="45"/>
  <c r="H208" i="45" s="1"/>
  <c r="E208" i="45"/>
  <c r="D208" i="45"/>
  <c r="C208" i="45"/>
  <c r="G207" i="45"/>
  <c r="H207" i="45" s="1"/>
  <c r="E207" i="45"/>
  <c r="D207" i="45"/>
  <c r="C207" i="45"/>
  <c r="G206" i="45"/>
  <c r="H206" i="45" s="1"/>
  <c r="E206" i="45"/>
  <c r="D206" i="45"/>
  <c r="C206" i="45"/>
  <c r="G205" i="45"/>
  <c r="H205" i="45" s="1"/>
  <c r="E205" i="45"/>
  <c r="D205" i="45"/>
  <c r="C205" i="45"/>
  <c r="G204" i="45"/>
  <c r="H204" i="45" s="1"/>
  <c r="E204" i="45"/>
  <c r="D204" i="45"/>
  <c r="C204" i="45"/>
  <c r="G203" i="45"/>
  <c r="H203" i="45" s="1"/>
  <c r="E203" i="45"/>
  <c r="D203" i="45"/>
  <c r="C203" i="45"/>
  <c r="G202" i="45"/>
  <c r="H202" i="45" s="1"/>
  <c r="E202" i="45"/>
  <c r="D202" i="45"/>
  <c r="C202" i="45"/>
  <c r="G201" i="45"/>
  <c r="H201" i="45" s="1"/>
  <c r="E201" i="45"/>
  <c r="D201" i="45"/>
  <c r="C201" i="45"/>
  <c r="G200" i="45"/>
  <c r="H200" i="45" s="1"/>
  <c r="E200" i="45"/>
  <c r="D200" i="45"/>
  <c r="C200" i="45"/>
  <c r="G199" i="45"/>
  <c r="H199" i="45" s="1"/>
  <c r="E199" i="45"/>
  <c r="D199" i="45"/>
  <c r="C199" i="45"/>
  <c r="G198" i="45"/>
  <c r="H198" i="45" s="1"/>
  <c r="E198" i="45"/>
  <c r="D198" i="45"/>
  <c r="C198" i="45"/>
  <c r="G197" i="45"/>
  <c r="H197" i="45" s="1"/>
  <c r="E197" i="45"/>
  <c r="D197" i="45"/>
  <c r="C197" i="45"/>
  <c r="G196" i="45"/>
  <c r="H196" i="45" s="1"/>
  <c r="E196" i="45"/>
  <c r="D196" i="45"/>
  <c r="C196" i="45"/>
  <c r="G195" i="45"/>
  <c r="H195" i="45" s="1"/>
  <c r="E195" i="45"/>
  <c r="D195" i="45"/>
  <c r="C195" i="45"/>
  <c r="G194" i="45"/>
  <c r="H194" i="45" s="1"/>
  <c r="E194" i="45"/>
  <c r="D194" i="45"/>
  <c r="C194" i="45"/>
  <c r="G193" i="45"/>
  <c r="H193" i="45" s="1"/>
  <c r="E193" i="45"/>
  <c r="D193" i="45"/>
  <c r="C193" i="45"/>
  <c r="G192" i="45"/>
  <c r="H192" i="45" s="1"/>
  <c r="E192" i="45"/>
  <c r="D192" i="45"/>
  <c r="C192" i="45"/>
  <c r="G191" i="45"/>
  <c r="H191" i="45" s="1"/>
  <c r="E191" i="45"/>
  <c r="D191" i="45"/>
  <c r="C191" i="45"/>
  <c r="G190" i="45"/>
  <c r="H190" i="45" s="1"/>
  <c r="E190" i="45"/>
  <c r="D190" i="45"/>
  <c r="C190" i="45"/>
  <c r="G189" i="45"/>
  <c r="H189" i="45" s="1"/>
  <c r="E189" i="45"/>
  <c r="D189" i="45"/>
  <c r="C189" i="45"/>
  <c r="G188" i="45"/>
  <c r="H188" i="45" s="1"/>
  <c r="E188" i="45"/>
  <c r="D188" i="45"/>
  <c r="C188" i="45"/>
  <c r="G187" i="45"/>
  <c r="H187" i="45" s="1"/>
  <c r="E187" i="45"/>
  <c r="D187" i="45"/>
  <c r="C187" i="45"/>
  <c r="G186" i="45"/>
  <c r="H186" i="45" s="1"/>
  <c r="E186" i="45"/>
  <c r="D186" i="45"/>
  <c r="C186" i="45"/>
  <c r="G185" i="45"/>
  <c r="H185" i="45" s="1"/>
  <c r="E185" i="45"/>
  <c r="D185" i="45"/>
  <c r="C185" i="45"/>
  <c r="G184" i="45"/>
  <c r="H184" i="45" s="1"/>
  <c r="E184" i="45"/>
  <c r="D184" i="45"/>
  <c r="C184" i="45"/>
  <c r="G183" i="45"/>
  <c r="H183" i="45" s="1"/>
  <c r="E183" i="45"/>
  <c r="D183" i="45"/>
  <c r="C183" i="45"/>
  <c r="D182" i="45"/>
  <c r="C182" i="45"/>
  <c r="G181" i="45"/>
  <c r="H181" i="45" s="1"/>
  <c r="E181" i="45"/>
  <c r="D181" i="45"/>
  <c r="C181" i="45"/>
  <c r="G180" i="45"/>
  <c r="H180" i="45" s="1"/>
  <c r="E180" i="45"/>
  <c r="D180" i="45"/>
  <c r="C180" i="45"/>
  <c r="G179" i="45"/>
  <c r="H179" i="45" s="1"/>
  <c r="E179" i="45"/>
  <c r="D179" i="45"/>
  <c r="C179" i="45"/>
  <c r="G178" i="45"/>
  <c r="H178" i="45" s="1"/>
  <c r="E178" i="45"/>
  <c r="D178" i="45"/>
  <c r="C178" i="45"/>
  <c r="G177" i="45"/>
  <c r="H177" i="45" s="1"/>
  <c r="E177" i="45"/>
  <c r="D177" i="45"/>
  <c r="C177" i="45"/>
  <c r="G176" i="45"/>
  <c r="H176" i="45" s="1"/>
  <c r="E176" i="45"/>
  <c r="D176" i="45"/>
  <c r="C176" i="45"/>
  <c r="G175" i="45"/>
  <c r="H175" i="45" s="1"/>
  <c r="E175" i="45"/>
  <c r="D175" i="45"/>
  <c r="C175" i="45"/>
  <c r="G174" i="45"/>
  <c r="H174" i="45" s="1"/>
  <c r="E174" i="45"/>
  <c r="D174" i="45"/>
  <c r="C174" i="45"/>
  <c r="G173" i="45"/>
  <c r="H173" i="45" s="1"/>
  <c r="E173" i="45"/>
  <c r="D173" i="45"/>
  <c r="C173" i="45"/>
  <c r="G172" i="45"/>
  <c r="H172" i="45" s="1"/>
  <c r="E172" i="45"/>
  <c r="D172" i="45"/>
  <c r="C172" i="45"/>
  <c r="G171" i="45"/>
  <c r="H171" i="45" s="1"/>
  <c r="E171" i="45"/>
  <c r="D171" i="45"/>
  <c r="C171" i="45"/>
  <c r="G170" i="45"/>
  <c r="H170" i="45" s="1"/>
  <c r="E170" i="45"/>
  <c r="D170" i="45"/>
  <c r="C170" i="45"/>
  <c r="G169" i="45"/>
  <c r="H169" i="45" s="1"/>
  <c r="E169" i="45"/>
  <c r="D169" i="45"/>
  <c r="C169" i="45"/>
  <c r="G168" i="45"/>
  <c r="H168" i="45" s="1"/>
  <c r="E168" i="45"/>
  <c r="D168" i="45"/>
  <c r="C168" i="45"/>
  <c r="G167" i="45"/>
  <c r="H167" i="45" s="1"/>
  <c r="E167" i="45"/>
  <c r="D167" i="45"/>
  <c r="C167" i="45"/>
  <c r="G166" i="45"/>
  <c r="H166" i="45" s="1"/>
  <c r="E166" i="45"/>
  <c r="D166" i="45"/>
  <c r="C166" i="45"/>
  <c r="G165" i="45"/>
  <c r="H165" i="45" s="1"/>
  <c r="E165" i="45"/>
  <c r="D165" i="45"/>
  <c r="C165" i="45"/>
  <c r="G164" i="45"/>
  <c r="H164" i="45" s="1"/>
  <c r="E164" i="45"/>
  <c r="D164" i="45"/>
  <c r="C164" i="45"/>
  <c r="G163" i="45"/>
  <c r="H163" i="45" s="1"/>
  <c r="E163" i="45"/>
  <c r="D163" i="45"/>
  <c r="C163" i="45"/>
  <c r="G162" i="45"/>
  <c r="H162" i="45" s="1"/>
  <c r="E162" i="45"/>
  <c r="D162" i="45"/>
  <c r="C162" i="45"/>
  <c r="G161" i="45"/>
  <c r="H161" i="45" s="1"/>
  <c r="E161" i="45"/>
  <c r="D161" i="45"/>
  <c r="C161" i="45"/>
  <c r="G160" i="45"/>
  <c r="H160" i="45" s="1"/>
  <c r="E160" i="45"/>
  <c r="D160" i="45"/>
  <c r="C160" i="45"/>
  <c r="G159" i="45"/>
  <c r="H159" i="45" s="1"/>
  <c r="E159" i="45"/>
  <c r="D159" i="45"/>
  <c r="C159" i="45"/>
  <c r="D158" i="45"/>
  <c r="C158" i="45"/>
  <c r="D157" i="45"/>
  <c r="C157" i="45"/>
  <c r="G156" i="45"/>
  <c r="H156" i="45" s="1"/>
  <c r="E156" i="45"/>
  <c r="D156" i="45"/>
  <c r="C156" i="45"/>
  <c r="G155" i="45"/>
  <c r="H155" i="45" s="1"/>
  <c r="E155" i="45"/>
  <c r="D155" i="45"/>
  <c r="C155" i="45"/>
  <c r="G154" i="45"/>
  <c r="H154" i="45" s="1"/>
  <c r="E154" i="45"/>
  <c r="D154" i="45"/>
  <c r="C154" i="45"/>
  <c r="G153" i="45"/>
  <c r="H153" i="45" s="1"/>
  <c r="E153" i="45"/>
  <c r="D153" i="45"/>
  <c r="C153" i="45"/>
  <c r="G152" i="45"/>
  <c r="H152" i="45" s="1"/>
  <c r="E152" i="45"/>
  <c r="D152" i="45"/>
  <c r="C152" i="45"/>
  <c r="G151" i="45"/>
  <c r="H151" i="45" s="1"/>
  <c r="E151" i="45"/>
  <c r="D151" i="45"/>
  <c r="C151" i="45"/>
  <c r="G150" i="45"/>
  <c r="H150" i="45" s="1"/>
  <c r="E150" i="45"/>
  <c r="D150" i="45"/>
  <c r="C150" i="45"/>
  <c r="G149" i="45"/>
  <c r="H149" i="45" s="1"/>
  <c r="E149" i="45"/>
  <c r="D149" i="45"/>
  <c r="C149" i="45"/>
  <c r="G148" i="45"/>
  <c r="H148" i="45" s="1"/>
  <c r="E148" i="45"/>
  <c r="D148" i="45"/>
  <c r="C148" i="45"/>
  <c r="G147" i="45"/>
  <c r="H147" i="45" s="1"/>
  <c r="E147" i="45"/>
  <c r="D147" i="45"/>
  <c r="C147" i="45"/>
  <c r="G146" i="45"/>
  <c r="H146" i="45" s="1"/>
  <c r="E146" i="45"/>
  <c r="D146" i="45"/>
  <c r="C146" i="45"/>
  <c r="G145" i="45"/>
  <c r="H145" i="45" s="1"/>
  <c r="E145" i="45"/>
  <c r="D145" i="45"/>
  <c r="C145" i="45"/>
  <c r="G144" i="45"/>
  <c r="H144" i="45" s="1"/>
  <c r="E144" i="45"/>
  <c r="D144" i="45"/>
  <c r="C144" i="45"/>
  <c r="G143" i="45"/>
  <c r="H143" i="45" s="1"/>
  <c r="E143" i="45"/>
  <c r="D143" i="45"/>
  <c r="C143" i="45"/>
  <c r="G142" i="45"/>
  <c r="H142" i="45" s="1"/>
  <c r="E142" i="45"/>
  <c r="D142" i="45"/>
  <c r="C142" i="45"/>
  <c r="G141" i="45"/>
  <c r="H141" i="45" s="1"/>
  <c r="E141" i="45"/>
  <c r="D141" i="45"/>
  <c r="C141" i="45"/>
  <c r="G140" i="45"/>
  <c r="H140" i="45" s="1"/>
  <c r="E140" i="45"/>
  <c r="D140" i="45"/>
  <c r="C140" i="45"/>
  <c r="G139" i="45"/>
  <c r="H139" i="45" s="1"/>
  <c r="E139" i="45"/>
  <c r="D139" i="45"/>
  <c r="C139" i="45"/>
  <c r="G138" i="45"/>
  <c r="H138" i="45" s="1"/>
  <c r="E138" i="45"/>
  <c r="D138" i="45"/>
  <c r="C138" i="45"/>
  <c r="G137" i="45"/>
  <c r="H137" i="45" s="1"/>
  <c r="E137" i="45"/>
  <c r="D137" i="45"/>
  <c r="C137" i="45"/>
  <c r="G136" i="45"/>
  <c r="H136" i="45" s="1"/>
  <c r="E136" i="45"/>
  <c r="D136" i="45"/>
  <c r="C136" i="45"/>
  <c r="G135" i="45"/>
  <c r="H135" i="45" s="1"/>
  <c r="E135" i="45"/>
  <c r="D135" i="45"/>
  <c r="C135" i="45"/>
  <c r="G134" i="45"/>
  <c r="H134" i="45" s="1"/>
  <c r="E134" i="45"/>
  <c r="D134" i="45"/>
  <c r="C134" i="45"/>
  <c r="D133" i="45"/>
  <c r="C133" i="45"/>
  <c r="G132" i="45"/>
  <c r="H132" i="45" s="1"/>
  <c r="E132" i="45"/>
  <c r="D132" i="45"/>
  <c r="C132" i="45"/>
  <c r="G131" i="45"/>
  <c r="H131" i="45" s="1"/>
  <c r="E131" i="45"/>
  <c r="D131" i="45"/>
  <c r="C131" i="45"/>
  <c r="G130" i="45"/>
  <c r="H130" i="45" s="1"/>
  <c r="E130" i="45"/>
  <c r="D130" i="45"/>
  <c r="C130" i="45"/>
  <c r="G129" i="45"/>
  <c r="H129" i="45" s="1"/>
  <c r="E129" i="45"/>
  <c r="D129" i="45"/>
  <c r="C129" i="45"/>
  <c r="G128" i="45"/>
  <c r="H128" i="45" s="1"/>
  <c r="E128" i="45"/>
  <c r="D128" i="45"/>
  <c r="C128" i="45"/>
  <c r="G127" i="45"/>
  <c r="H127" i="45" s="1"/>
  <c r="E127" i="45"/>
  <c r="D127" i="45"/>
  <c r="C127" i="45"/>
  <c r="G126" i="45"/>
  <c r="H126" i="45" s="1"/>
  <c r="E126" i="45"/>
  <c r="D126" i="45"/>
  <c r="C126" i="45"/>
  <c r="G125" i="45"/>
  <c r="H125" i="45" s="1"/>
  <c r="E125" i="45"/>
  <c r="D125" i="45"/>
  <c r="C125" i="45"/>
  <c r="G124" i="45"/>
  <c r="H124" i="45" s="1"/>
  <c r="E124" i="45"/>
  <c r="D124" i="45"/>
  <c r="C124" i="45"/>
  <c r="G123" i="45"/>
  <c r="H123" i="45" s="1"/>
  <c r="E123" i="45"/>
  <c r="D123" i="45"/>
  <c r="C123" i="45"/>
  <c r="G122" i="45"/>
  <c r="H122" i="45" s="1"/>
  <c r="E122" i="45"/>
  <c r="D122" i="45"/>
  <c r="C122" i="45"/>
  <c r="G121" i="45"/>
  <c r="H121" i="45" s="1"/>
  <c r="E121" i="45"/>
  <c r="D121" i="45"/>
  <c r="C121" i="45"/>
  <c r="G120" i="45"/>
  <c r="H120" i="45" s="1"/>
  <c r="E120" i="45"/>
  <c r="D120" i="45"/>
  <c r="C120" i="45"/>
  <c r="G119" i="45"/>
  <c r="H119" i="45" s="1"/>
  <c r="E119" i="45"/>
  <c r="D119" i="45"/>
  <c r="C119" i="45"/>
  <c r="G118" i="45"/>
  <c r="H118" i="45" s="1"/>
  <c r="E118" i="45"/>
  <c r="D118" i="45"/>
  <c r="C118" i="45"/>
  <c r="G117" i="45"/>
  <c r="H117" i="45" s="1"/>
  <c r="E117" i="45"/>
  <c r="D117" i="45"/>
  <c r="C117" i="45"/>
  <c r="G116" i="45"/>
  <c r="H116" i="45" s="1"/>
  <c r="E116" i="45"/>
  <c r="D116" i="45"/>
  <c r="C116" i="45"/>
  <c r="G115" i="45"/>
  <c r="H115" i="45" s="1"/>
  <c r="E115" i="45"/>
  <c r="D115" i="45"/>
  <c r="C115" i="45"/>
  <c r="G114" i="45"/>
  <c r="H114" i="45" s="1"/>
  <c r="E114" i="45"/>
  <c r="D114" i="45"/>
  <c r="C114" i="45"/>
  <c r="G113" i="45"/>
  <c r="H113" i="45" s="1"/>
  <c r="E113" i="45"/>
  <c r="D113" i="45"/>
  <c r="C113" i="45"/>
  <c r="G112" i="45"/>
  <c r="H112" i="45" s="1"/>
  <c r="E112" i="45"/>
  <c r="D112" i="45"/>
  <c r="C112" i="45"/>
  <c r="G111" i="45"/>
  <c r="H111" i="45" s="1"/>
  <c r="E111" i="45"/>
  <c r="D111" i="45"/>
  <c r="C111" i="45"/>
  <c r="G110" i="45"/>
  <c r="H110" i="45" s="1"/>
  <c r="E110" i="45"/>
  <c r="D110" i="45"/>
  <c r="C110" i="45"/>
  <c r="D109" i="45"/>
  <c r="C109" i="45"/>
  <c r="G108" i="45"/>
  <c r="H108" i="45" s="1"/>
  <c r="E108" i="45"/>
  <c r="D108" i="45"/>
  <c r="C108" i="45"/>
  <c r="G107" i="45"/>
  <c r="H107" i="45" s="1"/>
  <c r="E107" i="45"/>
  <c r="D107" i="45"/>
  <c r="C107" i="45"/>
  <c r="G106" i="45"/>
  <c r="H106" i="45" s="1"/>
  <c r="E106" i="45"/>
  <c r="D106" i="45"/>
  <c r="C106" i="45"/>
  <c r="G105" i="45"/>
  <c r="H105" i="45" s="1"/>
  <c r="E105" i="45"/>
  <c r="D105" i="45"/>
  <c r="C105" i="45"/>
  <c r="G104" i="45"/>
  <c r="H104" i="45" s="1"/>
  <c r="E104" i="45"/>
  <c r="D104" i="45"/>
  <c r="C104" i="45"/>
  <c r="G103" i="45"/>
  <c r="H103" i="45" s="1"/>
  <c r="E103" i="45"/>
  <c r="D103" i="45"/>
  <c r="C103" i="45"/>
  <c r="G102" i="45"/>
  <c r="H102" i="45" s="1"/>
  <c r="E102" i="45"/>
  <c r="D102" i="45"/>
  <c r="C102" i="45"/>
  <c r="G101" i="45"/>
  <c r="H101" i="45" s="1"/>
  <c r="E101" i="45"/>
  <c r="D101" i="45"/>
  <c r="C101" i="45"/>
  <c r="G100" i="45"/>
  <c r="H100" i="45" s="1"/>
  <c r="E100" i="45"/>
  <c r="D100" i="45"/>
  <c r="C100" i="45"/>
  <c r="G99" i="45"/>
  <c r="H99" i="45" s="1"/>
  <c r="E99" i="45"/>
  <c r="D99" i="45"/>
  <c r="C99" i="45"/>
  <c r="G98" i="45"/>
  <c r="H98" i="45" s="1"/>
  <c r="E98" i="45"/>
  <c r="D98" i="45"/>
  <c r="C98" i="45"/>
  <c r="G97" i="45"/>
  <c r="H97" i="45" s="1"/>
  <c r="E97" i="45"/>
  <c r="D97" i="45"/>
  <c r="C97" i="45"/>
  <c r="G96" i="45"/>
  <c r="H96" i="45" s="1"/>
  <c r="E96" i="45"/>
  <c r="D96" i="45"/>
  <c r="C96" i="45"/>
  <c r="G95" i="45"/>
  <c r="H95" i="45" s="1"/>
  <c r="E95" i="45"/>
  <c r="D95" i="45"/>
  <c r="C95" i="45"/>
  <c r="G94" i="45"/>
  <c r="H94" i="45" s="1"/>
  <c r="E94" i="45"/>
  <c r="D94" i="45"/>
  <c r="C94" i="45"/>
  <c r="G93" i="45"/>
  <c r="H93" i="45" s="1"/>
  <c r="E93" i="45"/>
  <c r="D93" i="45"/>
  <c r="C93" i="45"/>
  <c r="G92" i="45"/>
  <c r="H92" i="45" s="1"/>
  <c r="E92" i="45"/>
  <c r="D92" i="45"/>
  <c r="C92" i="45"/>
  <c r="G91" i="45"/>
  <c r="H91" i="45" s="1"/>
  <c r="E91" i="45"/>
  <c r="D91" i="45"/>
  <c r="C91" i="45"/>
  <c r="G90" i="45"/>
  <c r="H90" i="45" s="1"/>
  <c r="E90" i="45"/>
  <c r="D90" i="45"/>
  <c r="C90" i="45"/>
  <c r="G89" i="45"/>
  <c r="H89" i="45" s="1"/>
  <c r="E89" i="45"/>
  <c r="D89" i="45"/>
  <c r="C89" i="45"/>
  <c r="G88" i="45"/>
  <c r="H88" i="45" s="1"/>
  <c r="E88" i="45"/>
  <c r="D88" i="45"/>
  <c r="C88" i="45"/>
  <c r="G87" i="45"/>
  <c r="H87" i="45" s="1"/>
  <c r="E87" i="45"/>
  <c r="D87" i="45"/>
  <c r="C87" i="45"/>
  <c r="G86" i="45"/>
  <c r="H86" i="45" s="1"/>
  <c r="E86" i="45"/>
  <c r="D86" i="45"/>
  <c r="C86" i="45"/>
  <c r="G85" i="45"/>
  <c r="H85" i="45" s="1"/>
  <c r="E85" i="45"/>
  <c r="D85" i="45"/>
  <c r="C85" i="45"/>
  <c r="G84" i="45"/>
  <c r="H84" i="45" s="1"/>
  <c r="E84" i="45"/>
  <c r="D84" i="45"/>
  <c r="C84" i="45"/>
  <c r="G83" i="45"/>
  <c r="H83" i="45" s="1"/>
  <c r="E83" i="45"/>
  <c r="D83" i="45"/>
  <c r="C83" i="45"/>
  <c r="D82" i="45"/>
  <c r="C82" i="45"/>
  <c r="G81" i="45"/>
  <c r="H81" i="45" s="1"/>
  <c r="E81" i="45"/>
  <c r="D81" i="45"/>
  <c r="C81" i="45"/>
  <c r="G80" i="45"/>
  <c r="H80" i="45" s="1"/>
  <c r="E80" i="45"/>
  <c r="D80" i="45"/>
  <c r="C80" i="45"/>
  <c r="G79" i="45"/>
  <c r="H79" i="45" s="1"/>
  <c r="E79" i="45"/>
  <c r="D79" i="45"/>
  <c r="C79" i="45"/>
  <c r="G78" i="45"/>
  <c r="H78" i="45" s="1"/>
  <c r="E78" i="45"/>
  <c r="D78" i="45"/>
  <c r="C78" i="45"/>
  <c r="G77" i="45"/>
  <c r="H77" i="45" s="1"/>
  <c r="E77" i="45"/>
  <c r="D77" i="45"/>
  <c r="C77" i="45"/>
  <c r="G76" i="45"/>
  <c r="H76" i="45" s="1"/>
  <c r="E76" i="45"/>
  <c r="D76" i="45"/>
  <c r="C76" i="45"/>
  <c r="G75" i="45"/>
  <c r="H75" i="45" s="1"/>
  <c r="E75" i="45"/>
  <c r="D75" i="45"/>
  <c r="C75" i="45"/>
  <c r="G74" i="45"/>
  <c r="H74" i="45" s="1"/>
  <c r="E74" i="45"/>
  <c r="D74" i="45"/>
  <c r="C74" i="45"/>
  <c r="G73" i="45"/>
  <c r="H73" i="45" s="1"/>
  <c r="E73" i="45"/>
  <c r="D73" i="45"/>
  <c r="C73" i="45"/>
  <c r="G72" i="45"/>
  <c r="H72" i="45" s="1"/>
  <c r="E72" i="45"/>
  <c r="D72" i="45"/>
  <c r="C72" i="45"/>
  <c r="G71" i="45"/>
  <c r="H71" i="45" s="1"/>
  <c r="E71" i="45"/>
  <c r="D71" i="45"/>
  <c r="C71" i="45"/>
  <c r="G70" i="45"/>
  <c r="H70" i="45" s="1"/>
  <c r="E70" i="45"/>
  <c r="D70" i="45"/>
  <c r="C70" i="45"/>
  <c r="G69" i="45"/>
  <c r="H69" i="45" s="1"/>
  <c r="E69" i="45"/>
  <c r="D69" i="45"/>
  <c r="C69" i="45"/>
  <c r="G68" i="45"/>
  <c r="H68" i="45" s="1"/>
  <c r="E68" i="45"/>
  <c r="D68" i="45"/>
  <c r="C68" i="45"/>
  <c r="G67" i="45"/>
  <c r="H67" i="45" s="1"/>
  <c r="E67" i="45"/>
  <c r="D67" i="45"/>
  <c r="C67" i="45"/>
  <c r="G66" i="45"/>
  <c r="H66" i="45" s="1"/>
  <c r="E66" i="45"/>
  <c r="D66" i="45"/>
  <c r="C66" i="45"/>
  <c r="G65" i="45"/>
  <c r="H65" i="45" s="1"/>
  <c r="E65" i="45"/>
  <c r="D65" i="45"/>
  <c r="C65" i="45"/>
  <c r="G64" i="45"/>
  <c r="H64" i="45" s="1"/>
  <c r="E64" i="45"/>
  <c r="D64" i="45"/>
  <c r="C64" i="45"/>
  <c r="G63" i="45"/>
  <c r="H63" i="45" s="1"/>
  <c r="E63" i="45"/>
  <c r="D63" i="45"/>
  <c r="C63" i="45"/>
  <c r="G62" i="45"/>
  <c r="H62" i="45" s="1"/>
  <c r="E62" i="45"/>
  <c r="D62" i="45"/>
  <c r="C62" i="45"/>
  <c r="G61" i="45"/>
  <c r="H61" i="45" s="1"/>
  <c r="E61" i="45"/>
  <c r="D61" i="45"/>
  <c r="C61" i="45"/>
  <c r="G60" i="45"/>
  <c r="H60" i="45" s="1"/>
  <c r="E60" i="45"/>
  <c r="D60" i="45"/>
  <c r="C60" i="45"/>
  <c r="G59" i="45"/>
  <c r="H59" i="45" s="1"/>
  <c r="E59" i="45"/>
  <c r="D59" i="45"/>
  <c r="C59" i="45"/>
  <c r="D58" i="45"/>
  <c r="C58" i="45"/>
  <c r="G57" i="45"/>
  <c r="H57" i="45" s="1"/>
  <c r="E57" i="45"/>
  <c r="D57" i="45"/>
  <c r="C57" i="45"/>
  <c r="G56" i="45"/>
  <c r="H56" i="45" s="1"/>
  <c r="E56" i="45"/>
  <c r="D56" i="45"/>
  <c r="C56" i="45"/>
  <c r="G55" i="45"/>
  <c r="H55" i="45" s="1"/>
  <c r="E55" i="45"/>
  <c r="D55" i="45"/>
  <c r="C55" i="45"/>
  <c r="G54" i="45"/>
  <c r="H54" i="45" s="1"/>
  <c r="E54" i="45"/>
  <c r="D54" i="45"/>
  <c r="C54" i="45"/>
  <c r="G53" i="45"/>
  <c r="H53" i="45" s="1"/>
  <c r="E53" i="45"/>
  <c r="D53" i="45"/>
  <c r="C53" i="45"/>
  <c r="G52" i="45"/>
  <c r="H52" i="45" s="1"/>
  <c r="E52" i="45"/>
  <c r="D52" i="45"/>
  <c r="C52" i="45"/>
  <c r="G51" i="45"/>
  <c r="H51" i="45" s="1"/>
  <c r="E51" i="45"/>
  <c r="D51" i="45"/>
  <c r="C51" i="45"/>
  <c r="G50" i="45"/>
  <c r="H50" i="45" s="1"/>
  <c r="E50" i="45"/>
  <c r="D50" i="45"/>
  <c r="C50" i="45"/>
  <c r="G49" i="45"/>
  <c r="H49" i="45" s="1"/>
  <c r="E49" i="45"/>
  <c r="D49" i="45"/>
  <c r="C49" i="45"/>
  <c r="G48" i="45"/>
  <c r="H48" i="45" s="1"/>
  <c r="E48" i="45"/>
  <c r="D48" i="45"/>
  <c r="C48" i="45"/>
  <c r="G47" i="45"/>
  <c r="H47" i="45" s="1"/>
  <c r="E47" i="45"/>
  <c r="D47" i="45"/>
  <c r="C47" i="45"/>
  <c r="G46" i="45"/>
  <c r="H46" i="45" s="1"/>
  <c r="E46" i="45"/>
  <c r="D46" i="45"/>
  <c r="C46" i="45"/>
  <c r="G45" i="45"/>
  <c r="H45" i="45" s="1"/>
  <c r="E45" i="45"/>
  <c r="D45" i="45"/>
  <c r="C45" i="45"/>
  <c r="G44" i="45"/>
  <c r="H44" i="45" s="1"/>
  <c r="E44" i="45"/>
  <c r="D44" i="45"/>
  <c r="C44" i="45"/>
  <c r="G43" i="45"/>
  <c r="H43" i="45" s="1"/>
  <c r="E43" i="45"/>
  <c r="D43" i="45"/>
  <c r="C43" i="45"/>
  <c r="G42" i="45"/>
  <c r="H42" i="45" s="1"/>
  <c r="E42" i="45"/>
  <c r="D42" i="45"/>
  <c r="C42" i="45"/>
  <c r="G41" i="45"/>
  <c r="H41" i="45" s="1"/>
  <c r="E41" i="45"/>
  <c r="D41" i="45"/>
  <c r="C41" i="45"/>
  <c r="G40" i="45"/>
  <c r="H40" i="45" s="1"/>
  <c r="E40" i="45"/>
  <c r="D40" i="45"/>
  <c r="C40" i="45"/>
  <c r="G39" i="45"/>
  <c r="H39" i="45" s="1"/>
  <c r="E39" i="45"/>
  <c r="D39" i="45"/>
  <c r="C39" i="45"/>
  <c r="G38" i="45"/>
  <c r="H38" i="45" s="1"/>
  <c r="E38" i="45"/>
  <c r="D38" i="45"/>
  <c r="C38" i="45"/>
  <c r="G37" i="45"/>
  <c r="H37" i="45" s="1"/>
  <c r="E37" i="45"/>
  <c r="D37" i="45"/>
  <c r="C37" i="45"/>
  <c r="G36" i="45"/>
  <c r="H36" i="45" s="1"/>
  <c r="E36" i="45"/>
  <c r="D36" i="45"/>
  <c r="C36" i="45"/>
  <c r="G35" i="45"/>
  <c r="H35" i="45" s="1"/>
  <c r="E35" i="45"/>
  <c r="D35" i="45"/>
  <c r="C35" i="45"/>
  <c r="G34" i="45"/>
  <c r="H34" i="45" s="1"/>
  <c r="E34" i="45"/>
  <c r="D34" i="45"/>
  <c r="C34" i="45"/>
  <c r="G33" i="45"/>
  <c r="H33" i="45" s="1"/>
  <c r="E33" i="45"/>
  <c r="D33" i="45"/>
  <c r="C33" i="45"/>
  <c r="D32" i="45"/>
  <c r="C32" i="45"/>
  <c r="G31" i="45"/>
  <c r="H31" i="45" s="1"/>
  <c r="E31" i="45"/>
  <c r="D31" i="45"/>
  <c r="C31" i="45"/>
  <c r="G30" i="45"/>
  <c r="H30" i="45" s="1"/>
  <c r="E30" i="45"/>
  <c r="D30" i="45"/>
  <c r="C30" i="45"/>
  <c r="G29" i="45"/>
  <c r="H29" i="45" s="1"/>
  <c r="E29" i="45"/>
  <c r="D29" i="45"/>
  <c r="C29" i="45"/>
  <c r="G28" i="45"/>
  <c r="H28" i="45" s="1"/>
  <c r="E28" i="45"/>
  <c r="D28" i="45"/>
  <c r="C28" i="45"/>
  <c r="G27" i="45"/>
  <c r="H27" i="45" s="1"/>
  <c r="E27" i="45"/>
  <c r="D27" i="45"/>
  <c r="C27" i="45"/>
  <c r="G26" i="45"/>
  <c r="H26" i="45" s="1"/>
  <c r="E26" i="45"/>
  <c r="D26" i="45"/>
  <c r="C26" i="45"/>
  <c r="G25" i="45"/>
  <c r="H25" i="45" s="1"/>
  <c r="E25" i="45"/>
  <c r="D25" i="45"/>
  <c r="C25" i="45"/>
  <c r="G24" i="45"/>
  <c r="H24" i="45" s="1"/>
  <c r="E24" i="45"/>
  <c r="D24" i="45"/>
  <c r="C24" i="45"/>
  <c r="G23" i="45"/>
  <c r="H23" i="45" s="1"/>
  <c r="E23" i="45"/>
  <c r="D23" i="45"/>
  <c r="C23" i="45"/>
  <c r="G22" i="45"/>
  <c r="H22" i="45" s="1"/>
  <c r="E22" i="45"/>
  <c r="D22" i="45"/>
  <c r="C22" i="45"/>
  <c r="G21" i="45"/>
  <c r="H21" i="45" s="1"/>
  <c r="E21" i="45"/>
  <c r="D21" i="45"/>
  <c r="C21" i="45"/>
  <c r="G20" i="45"/>
  <c r="H20" i="45" s="1"/>
  <c r="E20" i="45"/>
  <c r="D20" i="45"/>
  <c r="C20" i="45"/>
  <c r="G19" i="45"/>
  <c r="H19" i="45" s="1"/>
  <c r="E19" i="45"/>
  <c r="D19" i="45"/>
  <c r="C19" i="45"/>
  <c r="G18" i="45"/>
  <c r="H18" i="45" s="1"/>
  <c r="E18" i="45"/>
  <c r="D18" i="45"/>
  <c r="C18" i="45"/>
  <c r="G17" i="45"/>
  <c r="H17" i="45" s="1"/>
  <c r="E17" i="45"/>
  <c r="D17" i="45"/>
  <c r="C17" i="45"/>
  <c r="G16" i="45"/>
  <c r="H16" i="45" s="1"/>
  <c r="E16" i="45"/>
  <c r="D16" i="45"/>
  <c r="C16" i="45"/>
  <c r="G15" i="45"/>
  <c r="H15" i="45" s="1"/>
  <c r="E15" i="45"/>
  <c r="D15" i="45"/>
  <c r="C15" i="45"/>
  <c r="G14" i="45"/>
  <c r="H14" i="45" s="1"/>
  <c r="E14" i="45"/>
  <c r="D14" i="45"/>
  <c r="C14" i="45"/>
  <c r="G13" i="45"/>
  <c r="H13" i="45" s="1"/>
  <c r="E13" i="45"/>
  <c r="D13" i="45"/>
  <c r="C13" i="45"/>
  <c r="G12" i="45"/>
  <c r="H12" i="45" s="1"/>
  <c r="E12" i="45"/>
  <c r="D12" i="45"/>
  <c r="C12" i="45"/>
  <c r="G11" i="45"/>
  <c r="H11" i="45" s="1"/>
  <c r="E11" i="45"/>
  <c r="D11" i="45"/>
  <c r="C11" i="45"/>
  <c r="G10" i="45"/>
  <c r="H10" i="45" s="1"/>
  <c r="E10" i="45"/>
  <c r="D10" i="45"/>
  <c r="C10" i="45"/>
  <c r="G9" i="45"/>
  <c r="H9" i="45" s="1"/>
  <c r="E9" i="45"/>
  <c r="D9" i="45"/>
  <c r="C9" i="45"/>
  <c r="D8" i="45"/>
  <c r="C8" i="45"/>
  <c r="D7" i="45"/>
  <c r="C7" i="45"/>
  <c r="D6" i="45"/>
  <c r="C6" i="45"/>
  <c r="B328" i="56" l="1"/>
  <c r="B328" i="67"/>
  <c r="B328" i="57"/>
  <c r="B328" i="68"/>
  <c r="B328" i="55"/>
  <c r="B226" i="22"/>
  <c r="B225" i="22"/>
  <c r="B225" i="44"/>
  <c r="B325" i="22"/>
  <c r="B329" i="63" s="1"/>
  <c r="B328" i="44"/>
  <c r="B328" i="45"/>
  <c r="H357" i="45"/>
  <c r="H356" i="45" s="1"/>
  <c r="H415" i="45"/>
  <c r="H407" i="45"/>
  <c r="H373" i="45"/>
  <c r="H400" i="45"/>
  <c r="B424" i="65"/>
  <c r="B424" i="49"/>
  <c r="B424" i="69"/>
  <c r="B424" i="44"/>
  <c r="H427" i="45"/>
  <c r="H261" i="45"/>
  <c r="B271" i="50"/>
  <c r="B271" i="44"/>
  <c r="B271" i="53"/>
  <c r="B271" i="48"/>
  <c r="B271" i="49"/>
  <c r="B271" i="55"/>
  <c r="B271" i="52"/>
  <c r="B271" i="51"/>
  <c r="B271" i="54"/>
  <c r="B447" i="45"/>
  <c r="B447" i="51"/>
  <c r="B447" i="50"/>
  <c r="B447" i="48"/>
  <c r="B447" i="44"/>
  <c r="B447" i="49"/>
  <c r="B446" i="45"/>
  <c r="B446" i="51"/>
  <c r="B446" i="50"/>
  <c r="B446" i="48"/>
  <c r="B446" i="44"/>
  <c r="B446" i="49"/>
  <c r="B225" i="64"/>
  <c r="B225" i="48"/>
  <c r="B225" i="68"/>
  <c r="B225" i="67"/>
  <c r="B225" i="63"/>
  <c r="B225" i="61"/>
  <c r="B225" i="57"/>
  <c r="B225" i="52"/>
  <c r="B225" i="69"/>
  <c r="B225" i="55"/>
  <c r="B225" i="53"/>
  <c r="B225" i="62"/>
  <c r="B225" i="59"/>
  <c r="B225" i="58"/>
  <c r="B225" i="51"/>
  <c r="B225" i="66"/>
  <c r="B225" i="56"/>
  <c r="B225" i="65"/>
  <c r="B225" i="60"/>
  <c r="B225" i="54"/>
  <c r="B225" i="45"/>
  <c r="B225" i="50"/>
  <c r="H473" i="45"/>
  <c r="B447" i="53"/>
  <c r="B447" i="68"/>
  <c r="B447" i="57"/>
  <c r="B447" i="56"/>
  <c r="B447" i="69"/>
  <c r="B447" i="67"/>
  <c r="B447" i="66"/>
  <c r="B447" i="64"/>
  <c r="B447" i="63"/>
  <c r="B447" i="65"/>
  <c r="B447" i="62"/>
  <c r="B447" i="61"/>
  <c r="B447" i="60"/>
  <c r="B447" i="59"/>
  <c r="B447" i="58"/>
  <c r="B447" i="55"/>
  <c r="B447" i="54"/>
  <c r="B447" i="52"/>
  <c r="B444" i="22"/>
  <c r="B445" i="22"/>
  <c r="B446" i="61"/>
  <c r="B446" i="60"/>
  <c r="B446" i="59"/>
  <c r="B446" i="55"/>
  <c r="B446" i="54"/>
  <c r="B446" i="58"/>
  <c r="B446" i="53"/>
  <c r="B446" i="52"/>
  <c r="B446" i="68"/>
  <c r="B446" i="56"/>
  <c r="B446" i="69"/>
  <c r="B446" i="67"/>
  <c r="B446" i="57"/>
  <c r="B446" i="66"/>
  <c r="B446" i="64"/>
  <c r="B446" i="63"/>
  <c r="B446" i="65"/>
  <c r="B446" i="62"/>
  <c r="B380" i="22"/>
  <c r="B383" i="61"/>
  <c r="B383" i="45"/>
  <c r="B383" i="67"/>
  <c r="B383" i="60"/>
  <c r="B383" i="59"/>
  <c r="B383" i="44"/>
  <c r="B383" i="66"/>
  <c r="B383" i="49"/>
  <c r="B383" i="65"/>
  <c r="B383" i="58"/>
  <c r="B383" i="52"/>
  <c r="B383" i="57"/>
  <c r="B383" i="56"/>
  <c r="B383" i="53"/>
  <c r="B383" i="51"/>
  <c r="B383" i="50"/>
  <c r="B383" i="48"/>
  <c r="B383" i="55"/>
  <c r="B383" i="69"/>
  <c r="B383" i="64"/>
  <c r="B383" i="54"/>
  <c r="B383" i="68"/>
  <c r="B383" i="63"/>
  <c r="B383" i="62"/>
  <c r="B139" i="22"/>
  <c r="B142" i="69"/>
  <c r="B142" i="67"/>
  <c r="B142" i="68"/>
  <c r="B142" i="66"/>
  <c r="B142" i="65"/>
  <c r="B142" i="63"/>
  <c r="B142" i="64"/>
  <c r="B142" i="61"/>
  <c r="B142" i="62"/>
  <c r="B142" i="60"/>
  <c r="B142" i="58"/>
  <c r="B142" i="55"/>
  <c r="B142" i="59"/>
  <c r="B142" i="53"/>
  <c r="B142" i="57"/>
  <c r="B142" i="56"/>
  <c r="B142" i="54"/>
  <c r="B142" i="52"/>
  <c r="B142" i="51"/>
  <c r="B142" i="49"/>
  <c r="B142" i="45"/>
  <c r="B142" i="50"/>
  <c r="B142" i="48"/>
  <c r="B142" i="44"/>
  <c r="B115" i="22"/>
  <c r="B118" i="68"/>
  <c r="B118" i="69"/>
  <c r="B118" i="67"/>
  <c r="B118" i="65"/>
  <c r="B118" i="64"/>
  <c r="B118" i="63"/>
  <c r="B118" i="66"/>
  <c r="B118" i="62"/>
  <c r="B118" i="61"/>
  <c r="B118" i="60"/>
  <c r="B118" i="58"/>
  <c r="B118" i="57"/>
  <c r="B118" i="59"/>
  <c r="B118" i="54"/>
  <c r="B118" i="53"/>
  <c r="B118" i="56"/>
  <c r="B118" i="52"/>
  <c r="B118" i="55"/>
  <c r="B118" i="51"/>
  <c r="B118" i="50"/>
  <c r="B118" i="45"/>
  <c r="B118" i="48"/>
  <c r="B118" i="49"/>
  <c r="B118" i="44"/>
  <c r="B268" i="22"/>
  <c r="B271" i="69"/>
  <c r="B271" i="67"/>
  <c r="B271" i="68"/>
  <c r="B271" i="66"/>
  <c r="B271" i="65"/>
  <c r="B271" i="64"/>
  <c r="B271" i="63"/>
  <c r="B271" i="62"/>
  <c r="B271" i="61"/>
  <c r="B271" i="60"/>
  <c r="B271" i="59"/>
  <c r="B271" i="58"/>
  <c r="B271" i="57"/>
  <c r="B271" i="56"/>
  <c r="B271" i="45"/>
  <c r="B424" i="68"/>
  <c r="B424" i="67"/>
  <c r="B424" i="66"/>
  <c r="B424" i="63"/>
  <c r="B424" i="64"/>
  <c r="B424" i="62"/>
  <c r="B424" i="61"/>
  <c r="B424" i="60"/>
  <c r="B424" i="59"/>
  <c r="B424" i="58"/>
  <c r="B424" i="57"/>
  <c r="B424" i="53"/>
  <c r="B424" i="56"/>
  <c r="B424" i="54"/>
  <c r="B424" i="52"/>
  <c r="B424" i="51"/>
  <c r="B424" i="50"/>
  <c r="B424" i="55"/>
  <c r="B424" i="48"/>
  <c r="B424" i="45"/>
  <c r="B225" i="49"/>
  <c r="B226" i="49" s="1"/>
  <c r="B88" i="22"/>
  <c r="B91" i="68"/>
  <c r="B91" i="69"/>
  <c r="B91" i="67"/>
  <c r="B91" i="66"/>
  <c r="B91" i="65"/>
  <c r="B91" i="64"/>
  <c r="B91" i="63"/>
  <c r="B91" i="61"/>
  <c r="B91" i="60"/>
  <c r="B91" i="62"/>
  <c r="B91" i="59"/>
  <c r="B91" i="58"/>
  <c r="B91" i="55"/>
  <c r="B91" i="57"/>
  <c r="B91" i="54"/>
  <c r="B91" i="56"/>
  <c r="B91" i="51"/>
  <c r="B91" i="50"/>
  <c r="B91" i="52"/>
  <c r="B91" i="49"/>
  <c r="B91" i="45"/>
  <c r="B91" i="48"/>
  <c r="B91" i="53"/>
  <c r="B91" i="44"/>
  <c r="B188" i="22"/>
  <c r="B191" i="69"/>
  <c r="B191" i="68"/>
  <c r="B191" i="67"/>
  <c r="B191" i="66"/>
  <c r="B191" i="64"/>
  <c r="B191" i="62"/>
  <c r="B191" i="63"/>
  <c r="B191" i="61"/>
  <c r="B191" i="65"/>
  <c r="B191" i="59"/>
  <c r="B191" i="58"/>
  <c r="B191" i="60"/>
  <c r="B191" i="57"/>
  <c r="B191" i="54"/>
  <c r="B191" i="55"/>
  <c r="B191" i="56"/>
  <c r="B191" i="53"/>
  <c r="B191" i="45"/>
  <c r="B191" i="48"/>
  <c r="B191" i="49"/>
  <c r="B191" i="52"/>
  <c r="B191" i="51"/>
  <c r="B191" i="44"/>
  <c r="B191" i="50"/>
  <c r="B499" i="22"/>
  <c r="B502" i="69"/>
  <c r="B502" i="67"/>
  <c r="B502" i="68"/>
  <c r="B502" i="66"/>
  <c r="B502" i="65"/>
  <c r="B498" i="64"/>
  <c r="B498" i="62"/>
  <c r="B498" i="60"/>
  <c r="B498" i="63"/>
  <c r="B498" i="61"/>
  <c r="B498" i="59"/>
  <c r="B498" i="57"/>
  <c r="B498" i="58"/>
  <c r="B498" i="56"/>
  <c r="B498" i="54"/>
  <c r="B498" i="53"/>
  <c r="B498" i="55"/>
  <c r="B498" i="51"/>
  <c r="B498" i="52"/>
  <c r="B498" i="50"/>
  <c r="B498" i="49"/>
  <c r="B498" i="48"/>
  <c r="B498" i="45"/>
  <c r="B498" i="44"/>
  <c r="B165" i="22"/>
  <c r="B168" i="69"/>
  <c r="B168" i="68"/>
  <c r="B168" i="67"/>
  <c r="B168" i="66"/>
  <c r="B168" i="65"/>
  <c r="B168" i="63"/>
  <c r="B168" i="62"/>
  <c r="B168" i="60"/>
  <c r="B168" i="64"/>
  <c r="B168" i="59"/>
  <c r="B168" i="58"/>
  <c r="B168" i="61"/>
  <c r="B168" i="56"/>
  <c r="B168" i="55"/>
  <c r="B168" i="53"/>
  <c r="B168" i="57"/>
  <c r="B168" i="54"/>
  <c r="B168" i="52"/>
  <c r="B168" i="51"/>
  <c r="B168" i="50"/>
  <c r="B168" i="45"/>
  <c r="B168" i="49"/>
  <c r="B168" i="48"/>
  <c r="B168" i="44"/>
  <c r="B64" i="22"/>
  <c r="B67" i="69"/>
  <c r="B67" i="67"/>
  <c r="B67" i="68"/>
  <c r="B67" i="66"/>
  <c r="B67" i="65"/>
  <c r="B67" i="64"/>
  <c r="B67" i="63"/>
  <c r="B67" i="61"/>
  <c r="B67" i="62"/>
  <c r="B67" i="59"/>
  <c r="B67" i="60"/>
  <c r="B67" i="58"/>
  <c r="B67" i="54"/>
  <c r="B67" i="57"/>
  <c r="B67" i="56"/>
  <c r="B67" i="53"/>
  <c r="B67" i="51"/>
  <c r="B67" i="52"/>
  <c r="B67" i="45"/>
  <c r="B67" i="49"/>
  <c r="B67" i="48"/>
  <c r="B67" i="55"/>
  <c r="B67" i="44"/>
  <c r="B67" i="50"/>
  <c r="B38" i="22"/>
  <c r="B41" i="69"/>
  <c r="B41" i="68"/>
  <c r="B41" i="67"/>
  <c r="B41" i="66"/>
  <c r="B41" i="65"/>
  <c r="B41" i="64"/>
  <c r="B41" i="63"/>
  <c r="B41" i="62"/>
  <c r="B41" i="61"/>
  <c r="B41" i="60"/>
  <c r="B41" i="59"/>
  <c r="B41" i="57"/>
  <c r="B41" i="56"/>
  <c r="B41" i="58"/>
  <c r="B41" i="54"/>
  <c r="B41" i="55"/>
  <c r="B41" i="52"/>
  <c r="B41" i="51"/>
  <c r="B41" i="53"/>
  <c r="B41" i="49"/>
  <c r="B41" i="50"/>
  <c r="B41" i="48"/>
  <c r="B41" i="44"/>
  <c r="B41" i="45"/>
  <c r="B14" i="22"/>
  <c r="B17" i="69"/>
  <c r="B17" i="68"/>
  <c r="B17" i="67"/>
  <c r="B17" i="65"/>
  <c r="B17" i="66"/>
  <c r="B17" i="64"/>
  <c r="B17" i="63"/>
  <c r="B17" i="62"/>
  <c r="B17" i="61"/>
  <c r="B17" i="59"/>
  <c r="B17" i="60"/>
  <c r="B17" i="56"/>
  <c r="B17" i="58"/>
  <c r="B17" i="54"/>
  <c r="B17" i="55"/>
  <c r="B17" i="53"/>
  <c r="B17" i="52"/>
  <c r="B17" i="51"/>
  <c r="B17" i="57"/>
  <c r="B17" i="50"/>
  <c r="B17" i="49"/>
  <c r="B17" i="48"/>
  <c r="B17" i="44"/>
  <c r="B17" i="45"/>
  <c r="H157" i="45"/>
  <c r="H341" i="45"/>
  <c r="H466" i="45"/>
  <c r="H350" i="45"/>
  <c r="H515" i="45"/>
  <c r="H346" i="45"/>
  <c r="H319" i="45"/>
  <c r="H481" i="45"/>
  <c r="H312" i="45"/>
  <c r="H277" i="45"/>
  <c r="H335" i="45"/>
  <c r="H284" i="45"/>
  <c r="H215" i="45"/>
  <c r="H7" i="45"/>
  <c r="H294" i="45"/>
  <c r="H330" i="45"/>
  <c r="H231" i="45"/>
  <c r="H488" i="45"/>
  <c r="G9" i="44"/>
  <c r="H9" i="44" s="1"/>
  <c r="G10" i="44"/>
  <c r="H10" i="44" s="1"/>
  <c r="G11" i="44"/>
  <c r="H11" i="44" s="1"/>
  <c r="G12" i="44"/>
  <c r="H12" i="44" s="1"/>
  <c r="G13" i="44"/>
  <c r="H13" i="44" s="1"/>
  <c r="G14" i="44"/>
  <c r="H14" i="44" s="1"/>
  <c r="G15" i="44"/>
  <c r="H15" i="44" s="1"/>
  <c r="G16" i="44"/>
  <c r="H16" i="44" s="1"/>
  <c r="G17" i="44"/>
  <c r="H17" i="44" s="1"/>
  <c r="G18" i="44"/>
  <c r="H18" i="44" s="1"/>
  <c r="G19" i="44"/>
  <c r="H19" i="44" s="1"/>
  <c r="G20" i="44"/>
  <c r="H20" i="44" s="1"/>
  <c r="G21" i="44"/>
  <c r="H21" i="44" s="1"/>
  <c r="G22" i="44"/>
  <c r="H22" i="44" s="1"/>
  <c r="G23" i="44"/>
  <c r="H23" i="44" s="1"/>
  <c r="G24" i="44"/>
  <c r="H24" i="44" s="1"/>
  <c r="G25" i="44"/>
  <c r="H25" i="44" s="1"/>
  <c r="G26" i="44"/>
  <c r="H26" i="44" s="1"/>
  <c r="G27" i="44"/>
  <c r="H27" i="44" s="1"/>
  <c r="G28" i="44"/>
  <c r="H28" i="44" s="1"/>
  <c r="G29" i="44"/>
  <c r="H29" i="44" s="1"/>
  <c r="G30" i="44"/>
  <c r="H30" i="44" s="1"/>
  <c r="G31" i="44"/>
  <c r="H31" i="44" s="1"/>
  <c r="G33" i="44"/>
  <c r="H33" i="44" s="1"/>
  <c r="G34" i="44"/>
  <c r="H34" i="44" s="1"/>
  <c r="G35" i="44"/>
  <c r="H35" i="44" s="1"/>
  <c r="G36" i="44"/>
  <c r="H36" i="44" s="1"/>
  <c r="G37" i="44"/>
  <c r="H37" i="44" s="1"/>
  <c r="G38" i="44"/>
  <c r="H38" i="44" s="1"/>
  <c r="G39" i="44"/>
  <c r="H39" i="44" s="1"/>
  <c r="G40" i="44"/>
  <c r="H40" i="44" s="1"/>
  <c r="G41" i="44"/>
  <c r="H41" i="44" s="1"/>
  <c r="G42" i="44"/>
  <c r="H42" i="44" s="1"/>
  <c r="G43" i="44"/>
  <c r="H43" i="44" s="1"/>
  <c r="G44" i="44"/>
  <c r="H44" i="44" s="1"/>
  <c r="G45" i="44"/>
  <c r="H45" i="44" s="1"/>
  <c r="G46" i="44"/>
  <c r="H46" i="44" s="1"/>
  <c r="G47" i="44"/>
  <c r="H47" i="44" s="1"/>
  <c r="G48" i="44"/>
  <c r="H48" i="44" s="1"/>
  <c r="G49" i="44"/>
  <c r="H49" i="44" s="1"/>
  <c r="G50" i="44"/>
  <c r="H50" i="44" s="1"/>
  <c r="G51" i="44"/>
  <c r="H51" i="44" s="1"/>
  <c r="G52" i="44"/>
  <c r="H52" i="44" s="1"/>
  <c r="G53" i="44"/>
  <c r="H53" i="44" s="1"/>
  <c r="G54" i="44"/>
  <c r="H54" i="44" s="1"/>
  <c r="G55" i="44"/>
  <c r="H55" i="44" s="1"/>
  <c r="G56" i="44"/>
  <c r="H56" i="44" s="1"/>
  <c r="G57" i="44"/>
  <c r="H57" i="44" s="1"/>
  <c r="G59" i="44"/>
  <c r="H59" i="44" s="1"/>
  <c r="G60" i="44"/>
  <c r="H60" i="44" s="1"/>
  <c r="G61" i="44"/>
  <c r="H61" i="44" s="1"/>
  <c r="G62" i="44"/>
  <c r="H62" i="44" s="1"/>
  <c r="G63" i="44"/>
  <c r="H63" i="44" s="1"/>
  <c r="G64" i="44"/>
  <c r="H64" i="44" s="1"/>
  <c r="G65" i="44"/>
  <c r="H65" i="44" s="1"/>
  <c r="G66" i="44"/>
  <c r="H66" i="44" s="1"/>
  <c r="G67" i="44"/>
  <c r="H67" i="44" s="1"/>
  <c r="G68" i="44"/>
  <c r="H68" i="44" s="1"/>
  <c r="G69" i="44"/>
  <c r="H69" i="44" s="1"/>
  <c r="G70" i="44"/>
  <c r="H70" i="44" s="1"/>
  <c r="G71" i="44"/>
  <c r="H71" i="44" s="1"/>
  <c r="G72" i="44"/>
  <c r="H72" i="44" s="1"/>
  <c r="G73" i="44"/>
  <c r="H73" i="44" s="1"/>
  <c r="G74" i="44"/>
  <c r="H74" i="44" s="1"/>
  <c r="G75" i="44"/>
  <c r="H75" i="44" s="1"/>
  <c r="G76" i="44"/>
  <c r="H76" i="44" s="1"/>
  <c r="G77" i="44"/>
  <c r="H77" i="44" s="1"/>
  <c r="G78" i="44"/>
  <c r="H78" i="44" s="1"/>
  <c r="G79" i="44"/>
  <c r="H79" i="44" s="1"/>
  <c r="G80" i="44"/>
  <c r="H80" i="44" s="1"/>
  <c r="G81" i="44"/>
  <c r="H81" i="44" s="1"/>
  <c r="G83" i="44"/>
  <c r="H83" i="44" s="1"/>
  <c r="G84" i="44"/>
  <c r="H84" i="44" s="1"/>
  <c r="G85" i="44"/>
  <c r="H85" i="44" s="1"/>
  <c r="G86" i="44"/>
  <c r="H86" i="44" s="1"/>
  <c r="G87" i="44"/>
  <c r="H87" i="44" s="1"/>
  <c r="G88" i="44"/>
  <c r="H88" i="44" s="1"/>
  <c r="G89" i="44"/>
  <c r="H89" i="44" s="1"/>
  <c r="G90" i="44"/>
  <c r="H90" i="44" s="1"/>
  <c r="G91" i="44"/>
  <c r="H91" i="44" s="1"/>
  <c r="G92" i="44"/>
  <c r="H92" i="44" s="1"/>
  <c r="G93" i="44"/>
  <c r="H93" i="44" s="1"/>
  <c r="G94" i="44"/>
  <c r="H94" i="44" s="1"/>
  <c r="G95" i="44"/>
  <c r="H95" i="44" s="1"/>
  <c r="G96" i="44"/>
  <c r="H96" i="44" s="1"/>
  <c r="G97" i="44"/>
  <c r="H97" i="44" s="1"/>
  <c r="G98" i="44"/>
  <c r="H98" i="44" s="1"/>
  <c r="G99" i="44"/>
  <c r="H99" i="44" s="1"/>
  <c r="G100" i="44"/>
  <c r="H100" i="44" s="1"/>
  <c r="G101" i="44"/>
  <c r="H101" i="44" s="1"/>
  <c r="G102" i="44"/>
  <c r="H102" i="44" s="1"/>
  <c r="G103" i="44"/>
  <c r="H103" i="44" s="1"/>
  <c r="G104" i="44"/>
  <c r="H104" i="44" s="1"/>
  <c r="G105" i="44"/>
  <c r="H105" i="44" s="1"/>
  <c r="G106" i="44"/>
  <c r="H106" i="44" s="1"/>
  <c r="G107" i="44"/>
  <c r="H107" i="44" s="1"/>
  <c r="G108" i="44"/>
  <c r="H108" i="44" s="1"/>
  <c r="G110" i="44"/>
  <c r="H110" i="44" s="1"/>
  <c r="G111" i="44"/>
  <c r="H111" i="44" s="1"/>
  <c r="G112" i="44"/>
  <c r="H112" i="44" s="1"/>
  <c r="G113" i="44"/>
  <c r="H113" i="44" s="1"/>
  <c r="G114" i="44"/>
  <c r="H114" i="44" s="1"/>
  <c r="G115" i="44"/>
  <c r="H115" i="44" s="1"/>
  <c r="G116" i="44"/>
  <c r="H116" i="44" s="1"/>
  <c r="G117" i="44"/>
  <c r="H117" i="44" s="1"/>
  <c r="G118" i="44"/>
  <c r="H118" i="44" s="1"/>
  <c r="G119" i="44"/>
  <c r="H119" i="44" s="1"/>
  <c r="G120" i="44"/>
  <c r="H120" i="44" s="1"/>
  <c r="G121" i="44"/>
  <c r="H121" i="44" s="1"/>
  <c r="G122" i="44"/>
  <c r="H122" i="44" s="1"/>
  <c r="G123" i="44"/>
  <c r="H123" i="44" s="1"/>
  <c r="G124" i="44"/>
  <c r="H124" i="44" s="1"/>
  <c r="G125" i="44"/>
  <c r="H125" i="44" s="1"/>
  <c r="G126" i="44"/>
  <c r="H126" i="44" s="1"/>
  <c r="G127" i="44"/>
  <c r="H127" i="44" s="1"/>
  <c r="G128" i="44"/>
  <c r="H128" i="44" s="1"/>
  <c r="G129" i="44"/>
  <c r="H129" i="44" s="1"/>
  <c r="G130" i="44"/>
  <c r="H130" i="44" s="1"/>
  <c r="G131" i="44"/>
  <c r="H131" i="44" s="1"/>
  <c r="G132" i="44"/>
  <c r="H132" i="44" s="1"/>
  <c r="G134" i="44"/>
  <c r="H134" i="44" s="1"/>
  <c r="G135" i="44"/>
  <c r="H135" i="44" s="1"/>
  <c r="G136" i="44"/>
  <c r="H136" i="44" s="1"/>
  <c r="G137" i="44"/>
  <c r="H137" i="44" s="1"/>
  <c r="G138" i="44"/>
  <c r="H138" i="44" s="1"/>
  <c r="G139" i="44"/>
  <c r="H139" i="44" s="1"/>
  <c r="G140" i="44"/>
  <c r="H140" i="44" s="1"/>
  <c r="G141" i="44"/>
  <c r="H141" i="44" s="1"/>
  <c r="G142" i="44"/>
  <c r="H142" i="44" s="1"/>
  <c r="G143" i="44"/>
  <c r="H143" i="44" s="1"/>
  <c r="G144" i="44"/>
  <c r="H144" i="44" s="1"/>
  <c r="G145" i="44"/>
  <c r="H145" i="44" s="1"/>
  <c r="G146" i="44"/>
  <c r="H146" i="44" s="1"/>
  <c r="G147" i="44"/>
  <c r="H147" i="44" s="1"/>
  <c r="G148" i="44"/>
  <c r="H148" i="44" s="1"/>
  <c r="G149" i="44"/>
  <c r="H149" i="44" s="1"/>
  <c r="G150" i="44"/>
  <c r="H150" i="44" s="1"/>
  <c r="G151" i="44"/>
  <c r="H151" i="44" s="1"/>
  <c r="G152" i="44"/>
  <c r="H152" i="44" s="1"/>
  <c r="G153" i="44"/>
  <c r="H153" i="44" s="1"/>
  <c r="G154" i="44"/>
  <c r="H154" i="44" s="1"/>
  <c r="G155" i="44"/>
  <c r="H155" i="44" s="1"/>
  <c r="G156" i="44"/>
  <c r="H156" i="44" s="1"/>
  <c r="G159" i="44"/>
  <c r="H159" i="44" s="1"/>
  <c r="G160" i="44"/>
  <c r="H160" i="44" s="1"/>
  <c r="G161" i="44"/>
  <c r="H161" i="44" s="1"/>
  <c r="G162" i="44"/>
  <c r="H162" i="44" s="1"/>
  <c r="G163" i="44"/>
  <c r="H163" i="44" s="1"/>
  <c r="G164" i="44"/>
  <c r="H164" i="44" s="1"/>
  <c r="G165" i="44"/>
  <c r="H165" i="44" s="1"/>
  <c r="G166" i="44"/>
  <c r="H166" i="44" s="1"/>
  <c r="G167" i="44"/>
  <c r="H167" i="44" s="1"/>
  <c r="G168" i="44"/>
  <c r="H168" i="44" s="1"/>
  <c r="G169" i="44"/>
  <c r="H169" i="44" s="1"/>
  <c r="G170" i="44"/>
  <c r="H170" i="44" s="1"/>
  <c r="G171" i="44"/>
  <c r="H171" i="44" s="1"/>
  <c r="G172" i="44"/>
  <c r="H172" i="44" s="1"/>
  <c r="G173" i="44"/>
  <c r="H173" i="44" s="1"/>
  <c r="G174" i="44"/>
  <c r="H174" i="44" s="1"/>
  <c r="G175" i="44"/>
  <c r="H175" i="44" s="1"/>
  <c r="G176" i="44"/>
  <c r="H176" i="44" s="1"/>
  <c r="G177" i="44"/>
  <c r="H177" i="44" s="1"/>
  <c r="G178" i="44"/>
  <c r="H178" i="44" s="1"/>
  <c r="G179" i="44"/>
  <c r="H179" i="44" s="1"/>
  <c r="G180" i="44"/>
  <c r="H180" i="44" s="1"/>
  <c r="G181" i="44"/>
  <c r="H181" i="44" s="1"/>
  <c r="G183" i="44"/>
  <c r="H183" i="44" s="1"/>
  <c r="G184" i="44"/>
  <c r="H184" i="44" s="1"/>
  <c r="G185" i="44"/>
  <c r="H185" i="44" s="1"/>
  <c r="G186" i="44"/>
  <c r="H186" i="44" s="1"/>
  <c r="G187" i="44"/>
  <c r="H187" i="44" s="1"/>
  <c r="G188" i="44"/>
  <c r="H188" i="44" s="1"/>
  <c r="G189" i="44"/>
  <c r="H189" i="44" s="1"/>
  <c r="G190" i="44"/>
  <c r="H190" i="44" s="1"/>
  <c r="G191" i="44"/>
  <c r="H191" i="44" s="1"/>
  <c r="G192" i="44"/>
  <c r="H192" i="44" s="1"/>
  <c r="G193" i="44"/>
  <c r="H193" i="44" s="1"/>
  <c r="G194" i="44"/>
  <c r="H194" i="44" s="1"/>
  <c r="G195" i="44"/>
  <c r="H195" i="44" s="1"/>
  <c r="G196" i="44"/>
  <c r="H196" i="44" s="1"/>
  <c r="G197" i="44"/>
  <c r="H197" i="44" s="1"/>
  <c r="G198" i="44"/>
  <c r="H198" i="44" s="1"/>
  <c r="G199" i="44"/>
  <c r="H199" i="44" s="1"/>
  <c r="G200" i="44"/>
  <c r="H200" i="44" s="1"/>
  <c r="G201" i="44"/>
  <c r="H201" i="44" s="1"/>
  <c r="G202" i="44"/>
  <c r="H202" i="44" s="1"/>
  <c r="G203" i="44"/>
  <c r="H203" i="44" s="1"/>
  <c r="G204" i="44"/>
  <c r="H204" i="44" s="1"/>
  <c r="G205" i="44"/>
  <c r="H205" i="44" s="1"/>
  <c r="G206" i="44"/>
  <c r="H206" i="44" s="1"/>
  <c r="G207" i="44"/>
  <c r="H207" i="44" s="1"/>
  <c r="G208" i="44"/>
  <c r="H208" i="44" s="1"/>
  <c r="G209" i="44"/>
  <c r="H209" i="44" s="1"/>
  <c r="G216" i="44"/>
  <c r="H216" i="44" s="1"/>
  <c r="G217" i="44"/>
  <c r="H217" i="44" s="1"/>
  <c r="G218" i="44"/>
  <c r="H218" i="44" s="1"/>
  <c r="G219" i="44"/>
  <c r="H219" i="44" s="1"/>
  <c r="H220" i="44"/>
  <c r="H221" i="44"/>
  <c r="H222" i="44"/>
  <c r="H223" i="44"/>
  <c r="H224" i="44"/>
  <c r="G232" i="44"/>
  <c r="H232" i="44" s="1"/>
  <c r="G262" i="44"/>
  <c r="H262" i="44" s="1"/>
  <c r="G263" i="44"/>
  <c r="H263" i="44" s="1"/>
  <c r="G264" i="44"/>
  <c r="H264" i="44" s="1"/>
  <c r="G265" i="44"/>
  <c r="H265" i="44" s="1"/>
  <c r="G266" i="44"/>
  <c r="H266" i="44" s="1"/>
  <c r="G267" i="44"/>
  <c r="H267" i="44" s="1"/>
  <c r="H268" i="44"/>
  <c r="H269" i="44"/>
  <c r="G278" i="44"/>
  <c r="H278" i="44" s="1"/>
  <c r="G279" i="44"/>
  <c r="H279" i="44" s="1"/>
  <c r="G280" i="44"/>
  <c r="H280" i="44" s="1"/>
  <c r="G281" i="44"/>
  <c r="H281" i="44" s="1"/>
  <c r="G282" i="44"/>
  <c r="H282" i="44" s="1"/>
  <c r="G283" i="44"/>
  <c r="H283" i="44" s="1"/>
  <c r="G285" i="44"/>
  <c r="H285" i="44" s="1"/>
  <c r="G295" i="44"/>
  <c r="H295" i="44" s="1"/>
  <c r="G296" i="44"/>
  <c r="H296" i="44" s="1"/>
  <c r="G297" i="44"/>
  <c r="H297" i="44" s="1"/>
  <c r="G298" i="44"/>
  <c r="H298" i="44" s="1"/>
  <c r="G299" i="44"/>
  <c r="H299" i="44" s="1"/>
  <c r="G300" i="44"/>
  <c r="H300" i="44" s="1"/>
  <c r="G313" i="44"/>
  <c r="H313" i="44" s="1"/>
  <c r="G314" i="44"/>
  <c r="H314" i="44" s="1"/>
  <c r="G320" i="44"/>
  <c r="H320" i="44" s="1"/>
  <c r="G321" i="44"/>
  <c r="H321" i="44" s="1"/>
  <c r="G331" i="44"/>
  <c r="H331" i="44" s="1"/>
  <c r="G332" i="44"/>
  <c r="H332" i="44" s="1"/>
  <c r="G333" i="44"/>
  <c r="H333" i="44" s="1"/>
  <c r="G334" i="44"/>
  <c r="H334" i="44" s="1"/>
  <c r="G336" i="44"/>
  <c r="H336" i="44" s="1"/>
  <c r="G337" i="44"/>
  <c r="H337" i="44" s="1"/>
  <c r="G338" i="44"/>
  <c r="H338" i="44" s="1"/>
  <c r="G342" i="44"/>
  <c r="H342" i="44" s="1"/>
  <c r="H341" i="44" s="1"/>
  <c r="G347" i="44"/>
  <c r="H347" i="44" s="1"/>
  <c r="G349" i="44"/>
  <c r="H349" i="44" s="1"/>
  <c r="G351" i="44"/>
  <c r="H351" i="44" s="1"/>
  <c r="G354" i="44"/>
  <c r="H354" i="44" s="1"/>
  <c r="G358" i="44"/>
  <c r="H358" i="44" s="1"/>
  <c r="G359" i="44"/>
  <c r="H359" i="44" s="1"/>
  <c r="G363" i="44"/>
  <c r="G398" i="44"/>
  <c r="H398" i="44" s="1"/>
  <c r="G399" i="44"/>
  <c r="H399" i="44" s="1"/>
  <c r="G401" i="44"/>
  <c r="H401" i="44" s="1"/>
  <c r="H402" i="44"/>
  <c r="H403" i="44"/>
  <c r="H404" i="44"/>
  <c r="H406" i="44"/>
  <c r="G408" i="44"/>
  <c r="H408" i="44" s="1"/>
  <c r="G409" i="44"/>
  <c r="H409" i="44" s="1"/>
  <c r="G416" i="44"/>
  <c r="H416" i="44" s="1"/>
  <c r="G428" i="44"/>
  <c r="H428" i="44" s="1"/>
  <c r="G429" i="44"/>
  <c r="H429" i="44" s="1"/>
  <c r="G467" i="44"/>
  <c r="H467" i="44" s="1"/>
  <c r="G474" i="44"/>
  <c r="H474" i="44" s="1"/>
  <c r="H473" i="44" s="1"/>
  <c r="G482" i="44"/>
  <c r="H482" i="44" s="1"/>
  <c r="G490" i="44"/>
  <c r="H490" i="44" s="1"/>
  <c r="G491" i="44"/>
  <c r="H491" i="44" s="1"/>
  <c r="G492" i="44"/>
  <c r="H492" i="44" s="1"/>
  <c r="G493" i="44"/>
  <c r="H493" i="44" s="1"/>
  <c r="G494" i="44"/>
  <c r="H494" i="44" s="1"/>
  <c r="G495" i="44"/>
  <c r="H495" i="44" s="1"/>
  <c r="G496" i="44"/>
  <c r="H496" i="44" s="1"/>
  <c r="G497" i="44"/>
  <c r="H497" i="44" s="1"/>
  <c r="G498" i="44"/>
  <c r="H498" i="44" s="1"/>
  <c r="G499" i="44"/>
  <c r="H499" i="44" s="1"/>
  <c r="G500" i="44"/>
  <c r="H500" i="44" s="1"/>
  <c r="G501" i="44"/>
  <c r="H501" i="44" s="1"/>
  <c r="G502" i="44"/>
  <c r="H502" i="44" s="1"/>
  <c r="G503" i="44"/>
  <c r="H503" i="44" s="1"/>
  <c r="G504" i="44"/>
  <c r="H504" i="44" s="1"/>
  <c r="G505" i="44"/>
  <c r="H505" i="44" s="1"/>
  <c r="G506" i="44"/>
  <c r="H506" i="44" s="1"/>
  <c r="G507" i="44"/>
  <c r="H507" i="44" s="1"/>
  <c r="G508" i="44"/>
  <c r="H508" i="44" s="1"/>
  <c r="G509" i="44"/>
  <c r="H509" i="44" s="1"/>
  <c r="G510" i="44"/>
  <c r="H510" i="44" s="1"/>
  <c r="G511" i="44"/>
  <c r="H511" i="44" s="1"/>
  <c r="G512" i="44"/>
  <c r="H512" i="44" s="1"/>
  <c r="G513" i="44"/>
  <c r="H513" i="44" s="1"/>
  <c r="G514" i="44"/>
  <c r="H514" i="44" s="1"/>
  <c r="G516" i="44"/>
  <c r="H516" i="44" s="1"/>
  <c r="G517" i="44"/>
  <c r="H517" i="44" s="1"/>
  <c r="G518" i="44"/>
  <c r="H518" i="44" s="1"/>
  <c r="G520" i="44"/>
  <c r="H520" i="44" s="1"/>
  <c r="H519" i="44" s="1"/>
  <c r="E9" i="44"/>
  <c r="E10" i="44"/>
  <c r="E11" i="44"/>
  <c r="E12" i="44"/>
  <c r="E13" i="44"/>
  <c r="E14" i="44"/>
  <c r="E15" i="44"/>
  <c r="E16" i="44"/>
  <c r="E17" i="44"/>
  <c r="E18" i="44"/>
  <c r="E19" i="44"/>
  <c r="E20" i="44"/>
  <c r="E21" i="44"/>
  <c r="E22" i="44"/>
  <c r="E23" i="44"/>
  <c r="E24" i="44"/>
  <c r="E25" i="44"/>
  <c r="E26" i="44"/>
  <c r="E27" i="44"/>
  <c r="E28" i="44"/>
  <c r="E29" i="44"/>
  <c r="E30" i="44"/>
  <c r="E31"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9" i="44"/>
  <c r="E60" i="44"/>
  <c r="E61" i="44"/>
  <c r="E62" i="44"/>
  <c r="E63" i="44"/>
  <c r="E64" i="44"/>
  <c r="E65" i="44"/>
  <c r="E66" i="44"/>
  <c r="E67" i="44"/>
  <c r="E68" i="44"/>
  <c r="E69" i="44"/>
  <c r="E70" i="44"/>
  <c r="E71" i="44"/>
  <c r="E72" i="44"/>
  <c r="E73" i="44"/>
  <c r="E74" i="44"/>
  <c r="E75" i="44"/>
  <c r="E76" i="44"/>
  <c r="E77" i="44"/>
  <c r="E78" i="44"/>
  <c r="E79" i="44"/>
  <c r="E80" i="44"/>
  <c r="E81"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6" i="44"/>
  <c r="E217" i="44"/>
  <c r="E218" i="44"/>
  <c r="E219" i="44"/>
  <c r="E220" i="44"/>
  <c r="E232" i="44"/>
  <c r="E262" i="44"/>
  <c r="E263" i="44"/>
  <c r="E264" i="44"/>
  <c r="E265" i="44"/>
  <c r="E266" i="44"/>
  <c r="E267" i="44"/>
  <c r="E268" i="44"/>
  <c r="E278" i="44"/>
  <c r="E279" i="44"/>
  <c r="E280" i="44"/>
  <c r="E281" i="44"/>
  <c r="E282" i="44"/>
  <c r="E283" i="44"/>
  <c r="E285" i="44"/>
  <c r="E295" i="44"/>
  <c r="E296" i="44"/>
  <c r="E297" i="44"/>
  <c r="E298" i="44"/>
  <c r="E299" i="44"/>
  <c r="E300" i="44"/>
  <c r="E301" i="44"/>
  <c r="E302" i="44"/>
  <c r="E303" i="44"/>
  <c r="E313" i="44"/>
  <c r="E314" i="44"/>
  <c r="E320" i="44"/>
  <c r="E321" i="44"/>
  <c r="E331" i="44"/>
  <c r="E332" i="44"/>
  <c r="E333" i="44"/>
  <c r="E334" i="44"/>
  <c r="E336" i="44"/>
  <c r="E337" i="44"/>
  <c r="E338" i="44"/>
  <c r="E342" i="44"/>
  <c r="E347" i="44"/>
  <c r="E351" i="44"/>
  <c r="E357" i="44"/>
  <c r="E358" i="44"/>
  <c r="E359" i="44"/>
  <c r="E363" i="44"/>
  <c r="E398" i="44"/>
  <c r="E399" i="44"/>
  <c r="E401" i="44"/>
  <c r="E408" i="44"/>
  <c r="E409" i="44"/>
  <c r="E416" i="44"/>
  <c r="E428" i="44"/>
  <c r="E467" i="44"/>
  <c r="E474" i="44"/>
  <c r="E482"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6" i="44"/>
  <c r="E517" i="44"/>
  <c r="E518" i="44"/>
  <c r="E520" i="44"/>
  <c r="D7" i="44"/>
  <c r="D8" i="44"/>
  <c r="D9" i="44"/>
  <c r="D10" i="44"/>
  <c r="D11" i="44"/>
  <c r="D12" i="44"/>
  <c r="D13" i="44"/>
  <c r="D14" i="44"/>
  <c r="D15" i="44"/>
  <c r="D16" i="44"/>
  <c r="D17" i="44"/>
  <c r="D18" i="44"/>
  <c r="D19" i="44"/>
  <c r="D20" i="44"/>
  <c r="D21" i="44"/>
  <c r="D22" i="44"/>
  <c r="D23" i="44"/>
  <c r="D24" i="44"/>
  <c r="D25" i="44"/>
  <c r="D26" i="44"/>
  <c r="D27" i="44"/>
  <c r="D28" i="44"/>
  <c r="D29" i="44"/>
  <c r="D30" i="44"/>
  <c r="D31" i="44"/>
  <c r="D32" i="44"/>
  <c r="D33" i="44"/>
  <c r="D34" i="44"/>
  <c r="D35" i="44"/>
  <c r="D36" i="44"/>
  <c r="D37" i="44"/>
  <c r="D38" i="44"/>
  <c r="D39" i="44"/>
  <c r="D40" i="44"/>
  <c r="D41" i="44"/>
  <c r="D42" i="44"/>
  <c r="D43" i="44"/>
  <c r="D44" i="44"/>
  <c r="D45" i="44"/>
  <c r="D46" i="44"/>
  <c r="D47" i="44"/>
  <c r="D48" i="44"/>
  <c r="D49" i="44"/>
  <c r="D50" i="44"/>
  <c r="D51" i="44"/>
  <c r="D52" i="44"/>
  <c r="D53" i="44"/>
  <c r="D54" i="44"/>
  <c r="D55" i="44"/>
  <c r="D56" i="44"/>
  <c r="D57" i="44"/>
  <c r="D58" i="44"/>
  <c r="D59" i="44"/>
  <c r="D60" i="44"/>
  <c r="D61" i="44"/>
  <c r="D62" i="44"/>
  <c r="D63" i="44"/>
  <c r="D64" i="44"/>
  <c r="D65" i="44"/>
  <c r="D66" i="44"/>
  <c r="D67" i="44"/>
  <c r="D68" i="44"/>
  <c r="D69" i="44"/>
  <c r="D70" i="44"/>
  <c r="D71" i="44"/>
  <c r="D72" i="44"/>
  <c r="D73" i="44"/>
  <c r="D74" i="44"/>
  <c r="D75" i="44"/>
  <c r="D76" i="44"/>
  <c r="D77" i="44"/>
  <c r="D78" i="44"/>
  <c r="D79" i="44"/>
  <c r="D80" i="44"/>
  <c r="D81" i="44"/>
  <c r="D82" i="44"/>
  <c r="D83" i="44"/>
  <c r="D84" i="44"/>
  <c r="D85" i="44"/>
  <c r="D86" i="44"/>
  <c r="D87" i="44"/>
  <c r="D88" i="44"/>
  <c r="D89" i="44"/>
  <c r="D90" i="44"/>
  <c r="D91" i="44"/>
  <c r="D92" i="44"/>
  <c r="D93" i="44"/>
  <c r="D94" i="44"/>
  <c r="D95" i="44"/>
  <c r="D96" i="44"/>
  <c r="D97" i="44"/>
  <c r="D98" i="44"/>
  <c r="D99" i="44"/>
  <c r="D100" i="44"/>
  <c r="D101" i="44"/>
  <c r="D102" i="44"/>
  <c r="D103" i="44"/>
  <c r="D104" i="44"/>
  <c r="D105" i="44"/>
  <c r="D106" i="44"/>
  <c r="D107" i="44"/>
  <c r="D108" i="44"/>
  <c r="D109" i="44"/>
  <c r="D110" i="44"/>
  <c r="D111" i="44"/>
  <c r="D112" i="44"/>
  <c r="D113" i="44"/>
  <c r="D114" i="44"/>
  <c r="D115" i="44"/>
  <c r="D116" i="44"/>
  <c r="D117" i="44"/>
  <c r="D118" i="44"/>
  <c r="D119" i="44"/>
  <c r="D120" i="44"/>
  <c r="D121" i="44"/>
  <c r="D122" i="44"/>
  <c r="D123" i="44"/>
  <c r="D124" i="44"/>
  <c r="D125" i="44"/>
  <c r="D126" i="44"/>
  <c r="D127" i="44"/>
  <c r="D128" i="44"/>
  <c r="D129" i="44"/>
  <c r="D130" i="44"/>
  <c r="D131" i="44"/>
  <c r="D132" i="44"/>
  <c r="D133" i="44"/>
  <c r="D134" i="44"/>
  <c r="D135" i="44"/>
  <c r="D136" i="44"/>
  <c r="D137" i="44"/>
  <c r="D138" i="44"/>
  <c r="D139" i="44"/>
  <c r="D140" i="44"/>
  <c r="D141" i="44"/>
  <c r="D142" i="44"/>
  <c r="D143" i="44"/>
  <c r="D144" i="44"/>
  <c r="D145" i="44"/>
  <c r="D146" i="44"/>
  <c r="D147" i="44"/>
  <c r="D148" i="44"/>
  <c r="D149" i="44"/>
  <c r="D150" i="44"/>
  <c r="D151" i="44"/>
  <c r="D152" i="44"/>
  <c r="D153" i="44"/>
  <c r="D154" i="44"/>
  <c r="D155" i="44"/>
  <c r="D156" i="44"/>
  <c r="D157" i="44"/>
  <c r="D158" i="44"/>
  <c r="D159" i="44"/>
  <c r="D160" i="44"/>
  <c r="D161" i="44"/>
  <c r="D162" i="44"/>
  <c r="D163" i="44"/>
  <c r="D164" i="44"/>
  <c r="D165" i="44"/>
  <c r="D166" i="44"/>
  <c r="D167" i="44"/>
  <c r="D168" i="44"/>
  <c r="D169" i="44"/>
  <c r="D170" i="44"/>
  <c r="D171" i="44"/>
  <c r="D172" i="44"/>
  <c r="D173" i="44"/>
  <c r="D174" i="44"/>
  <c r="D175" i="44"/>
  <c r="D176" i="44"/>
  <c r="D177" i="44"/>
  <c r="D178" i="44"/>
  <c r="D179" i="44"/>
  <c r="D180" i="44"/>
  <c r="D181" i="44"/>
  <c r="D182" i="44"/>
  <c r="D183" i="44"/>
  <c r="D184" i="44"/>
  <c r="D185" i="44"/>
  <c r="D186" i="44"/>
  <c r="D187" i="44"/>
  <c r="D188" i="44"/>
  <c r="D189" i="44"/>
  <c r="D190" i="44"/>
  <c r="D191" i="44"/>
  <c r="D192" i="44"/>
  <c r="D193" i="44"/>
  <c r="D194" i="44"/>
  <c r="D195" i="44"/>
  <c r="D196" i="44"/>
  <c r="D197" i="44"/>
  <c r="D198" i="44"/>
  <c r="D199" i="44"/>
  <c r="D200" i="44"/>
  <c r="D201" i="44"/>
  <c r="D202" i="44"/>
  <c r="D203" i="44"/>
  <c r="D204" i="44"/>
  <c r="D205" i="44"/>
  <c r="D206" i="44"/>
  <c r="D207" i="44"/>
  <c r="D208" i="44"/>
  <c r="D209" i="44"/>
  <c r="D214" i="44"/>
  <c r="D215" i="44"/>
  <c r="D216" i="44"/>
  <c r="D217" i="44"/>
  <c r="D218" i="44"/>
  <c r="D219" i="44"/>
  <c r="D220" i="44"/>
  <c r="D221" i="44"/>
  <c r="D231" i="44"/>
  <c r="D232" i="44"/>
  <c r="D260" i="44"/>
  <c r="D261" i="44"/>
  <c r="D262" i="44"/>
  <c r="D263" i="44"/>
  <c r="D264" i="44"/>
  <c r="D265" i="44"/>
  <c r="D266" i="44"/>
  <c r="D267" i="44"/>
  <c r="D268" i="44"/>
  <c r="D269" i="44"/>
  <c r="D270" i="44"/>
  <c r="D277" i="44"/>
  <c r="D278" i="44"/>
  <c r="D279" i="44"/>
  <c r="D280" i="44"/>
  <c r="D281" i="44"/>
  <c r="D282" i="44"/>
  <c r="D283" i="44"/>
  <c r="D284" i="44"/>
  <c r="D285" i="44"/>
  <c r="D294" i="44"/>
  <c r="D295" i="44"/>
  <c r="D296" i="44"/>
  <c r="D297" i="44"/>
  <c r="D298" i="44"/>
  <c r="D299" i="44"/>
  <c r="D300" i="44"/>
  <c r="D301" i="44"/>
  <c r="D302" i="44"/>
  <c r="D303" i="44"/>
  <c r="D311" i="44"/>
  <c r="D312" i="44"/>
  <c r="D313" i="44"/>
  <c r="D314" i="44"/>
  <c r="D319" i="44"/>
  <c r="D320" i="44"/>
  <c r="D330" i="44"/>
  <c r="D331" i="44"/>
  <c r="D332" i="44"/>
  <c r="D333" i="44"/>
  <c r="D334" i="44"/>
  <c r="D335" i="44"/>
  <c r="D336" i="44"/>
  <c r="D337" i="44"/>
  <c r="D338" i="44"/>
  <c r="D340" i="44"/>
  <c r="D341" i="44"/>
  <c r="D342" i="44"/>
  <c r="D346" i="44"/>
  <c r="D347" i="44"/>
  <c r="D350" i="44"/>
  <c r="D351" i="44"/>
  <c r="D356" i="44"/>
  <c r="D357" i="44"/>
  <c r="D358" i="44"/>
  <c r="D359" i="44"/>
  <c r="D361" i="44"/>
  <c r="D362" i="44"/>
  <c r="D363" i="44"/>
  <c r="D373" i="44"/>
  <c r="D374" i="44"/>
  <c r="D398" i="44"/>
  <c r="D399" i="44"/>
  <c r="D400" i="44"/>
  <c r="D401" i="44"/>
  <c r="D402" i="44"/>
  <c r="D403" i="44"/>
  <c r="D404" i="44"/>
  <c r="D406" i="44"/>
  <c r="D407" i="44"/>
  <c r="D408" i="44"/>
  <c r="D409" i="44"/>
  <c r="D415" i="44"/>
  <c r="D416" i="44"/>
  <c r="D426" i="44"/>
  <c r="D427" i="44"/>
  <c r="D428" i="44"/>
  <c r="D466" i="44"/>
  <c r="D467" i="44"/>
  <c r="D473" i="44"/>
  <c r="D474" i="44"/>
  <c r="D481" i="44"/>
  <c r="D482" i="44"/>
  <c r="D487" i="44"/>
  <c r="D488" i="44"/>
  <c r="D489" i="44"/>
  <c r="D490" i="44"/>
  <c r="D491" i="44"/>
  <c r="D492" i="44"/>
  <c r="D493" i="44"/>
  <c r="D494" i="44"/>
  <c r="D495" i="44"/>
  <c r="D496" i="44"/>
  <c r="D497" i="44"/>
  <c r="D498" i="44"/>
  <c r="D499" i="44"/>
  <c r="D500" i="44"/>
  <c r="D501" i="44"/>
  <c r="D502" i="44"/>
  <c r="D503" i="44"/>
  <c r="D504" i="44"/>
  <c r="D505" i="44"/>
  <c r="D506" i="44"/>
  <c r="D507" i="44"/>
  <c r="D508" i="44"/>
  <c r="D509" i="44"/>
  <c r="D510" i="44"/>
  <c r="D511" i="44"/>
  <c r="D512" i="44"/>
  <c r="D513" i="44"/>
  <c r="D514" i="44"/>
  <c r="D515" i="44"/>
  <c r="D516" i="44"/>
  <c r="D517" i="44"/>
  <c r="D518" i="44"/>
  <c r="D519" i="44"/>
  <c r="D520" i="44"/>
  <c r="C7" i="44"/>
  <c r="C8" i="44"/>
  <c r="C9" i="44"/>
  <c r="C10" i="44"/>
  <c r="C11" i="44"/>
  <c r="C12" i="44"/>
  <c r="C13" i="44"/>
  <c r="C14" i="44"/>
  <c r="C15" i="44"/>
  <c r="C16" i="44"/>
  <c r="C17" i="44"/>
  <c r="C18" i="44"/>
  <c r="C19" i="44"/>
  <c r="C20" i="44"/>
  <c r="C21"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49" i="44"/>
  <c r="C50" i="44"/>
  <c r="C51" i="44"/>
  <c r="C52" i="44"/>
  <c r="C53" i="44"/>
  <c r="C54" i="44"/>
  <c r="C55" i="44"/>
  <c r="C56" i="44"/>
  <c r="C57" i="44"/>
  <c r="C58" i="44"/>
  <c r="C59" i="44"/>
  <c r="C60" i="44"/>
  <c r="C61" i="44"/>
  <c r="C62" i="44"/>
  <c r="C63" i="44"/>
  <c r="C64" i="44"/>
  <c r="C65" i="44"/>
  <c r="C66" i="44"/>
  <c r="C67" i="44"/>
  <c r="C68" i="44"/>
  <c r="C69" i="44"/>
  <c r="C70" i="44"/>
  <c r="C71" i="44"/>
  <c r="C72" i="44"/>
  <c r="C73" i="44"/>
  <c r="C74" i="44"/>
  <c r="C75" i="44"/>
  <c r="C76" i="44"/>
  <c r="C77" i="44"/>
  <c r="C78" i="44"/>
  <c r="C79" i="44"/>
  <c r="C80" i="44"/>
  <c r="C81" i="44"/>
  <c r="C82" i="44"/>
  <c r="C83" i="44"/>
  <c r="C84" i="44"/>
  <c r="C85" i="44"/>
  <c r="C86" i="44"/>
  <c r="C87" i="44"/>
  <c r="C88" i="44"/>
  <c r="C89" i="44"/>
  <c r="C90" i="44"/>
  <c r="C91" i="44"/>
  <c r="C92" i="44"/>
  <c r="C93" i="44"/>
  <c r="C94" i="44"/>
  <c r="C95" i="44"/>
  <c r="C96" i="44"/>
  <c r="C97" i="44"/>
  <c r="C98" i="44"/>
  <c r="C99" i="44"/>
  <c r="C100" i="44"/>
  <c r="C101" i="44"/>
  <c r="C102" i="44"/>
  <c r="C103" i="44"/>
  <c r="C104" i="44"/>
  <c r="C105" i="44"/>
  <c r="C106" i="44"/>
  <c r="C107" i="44"/>
  <c r="C108" i="44"/>
  <c r="C109" i="44"/>
  <c r="C110" i="44"/>
  <c r="C111" i="44"/>
  <c r="C112" i="44"/>
  <c r="C113" i="44"/>
  <c r="C114" i="44"/>
  <c r="C115" i="44"/>
  <c r="C116" i="44"/>
  <c r="C117" i="44"/>
  <c r="C118" i="44"/>
  <c r="C119" i="44"/>
  <c r="C120" i="44"/>
  <c r="C121" i="44"/>
  <c r="C122" i="44"/>
  <c r="C123" i="44"/>
  <c r="C124" i="44"/>
  <c r="C125" i="44"/>
  <c r="C126" i="44"/>
  <c r="C127" i="44"/>
  <c r="C128" i="44"/>
  <c r="C129" i="44"/>
  <c r="C130" i="44"/>
  <c r="C131" i="44"/>
  <c r="C132" i="44"/>
  <c r="C133" i="44"/>
  <c r="C134" i="44"/>
  <c r="C135" i="44"/>
  <c r="C136" i="44"/>
  <c r="C137" i="44"/>
  <c r="C138" i="44"/>
  <c r="C139" i="44"/>
  <c r="C140" i="44"/>
  <c r="C141" i="44"/>
  <c r="C142" i="44"/>
  <c r="C143" i="44"/>
  <c r="C144" i="44"/>
  <c r="C145" i="44"/>
  <c r="C146" i="44"/>
  <c r="C147" i="44"/>
  <c r="C148" i="44"/>
  <c r="C149" i="44"/>
  <c r="C150" i="44"/>
  <c r="C151" i="44"/>
  <c r="C152" i="44"/>
  <c r="C153" i="44"/>
  <c r="C154" i="44"/>
  <c r="C155" i="44"/>
  <c r="C156" i="44"/>
  <c r="C157" i="44"/>
  <c r="C158" i="44"/>
  <c r="C159" i="44"/>
  <c r="C160" i="44"/>
  <c r="C161" i="44"/>
  <c r="C162" i="44"/>
  <c r="C163" i="44"/>
  <c r="C164" i="44"/>
  <c r="C165" i="44"/>
  <c r="C166" i="44"/>
  <c r="C167" i="44"/>
  <c r="C168" i="44"/>
  <c r="C169" i="44"/>
  <c r="C170" i="44"/>
  <c r="C171" i="44"/>
  <c r="C172" i="44"/>
  <c r="C173" i="44"/>
  <c r="C174" i="44"/>
  <c r="C175" i="44"/>
  <c r="C176" i="44"/>
  <c r="C177" i="44"/>
  <c r="C178" i="44"/>
  <c r="C179" i="44"/>
  <c r="C180" i="44"/>
  <c r="C181" i="44"/>
  <c r="C182" i="44"/>
  <c r="C183" i="44"/>
  <c r="C184" i="44"/>
  <c r="C185" i="44"/>
  <c r="C186" i="44"/>
  <c r="C187" i="44"/>
  <c r="C188" i="44"/>
  <c r="C189" i="44"/>
  <c r="C190" i="44"/>
  <c r="C191" i="44"/>
  <c r="C192" i="44"/>
  <c r="C193" i="44"/>
  <c r="C194" i="44"/>
  <c r="C195" i="44"/>
  <c r="C196" i="44"/>
  <c r="C197" i="44"/>
  <c r="C198" i="44"/>
  <c r="C199" i="44"/>
  <c r="C200" i="44"/>
  <c r="C201" i="44"/>
  <c r="C202" i="44"/>
  <c r="C203" i="44"/>
  <c r="C204" i="44"/>
  <c r="C205" i="44"/>
  <c r="C206" i="44"/>
  <c r="C207" i="44"/>
  <c r="C208" i="44"/>
  <c r="C209" i="44"/>
  <c r="C214" i="44"/>
  <c r="C215" i="44"/>
  <c r="C216" i="44"/>
  <c r="C231" i="44"/>
  <c r="C232" i="44"/>
  <c r="C260" i="44"/>
  <c r="C261" i="44"/>
  <c r="C262" i="44"/>
  <c r="C277" i="44"/>
  <c r="C278" i="44"/>
  <c r="C279" i="44"/>
  <c r="C280" i="44"/>
  <c r="C281" i="44"/>
  <c r="C282" i="44"/>
  <c r="C283" i="44"/>
  <c r="C284" i="44"/>
  <c r="C285" i="44"/>
  <c r="C294" i="44"/>
  <c r="C295" i="44"/>
  <c r="C296" i="44"/>
  <c r="C297" i="44"/>
  <c r="C298" i="44"/>
  <c r="C299" i="44"/>
  <c r="C300" i="44"/>
  <c r="C301" i="44"/>
  <c r="C302" i="44"/>
  <c r="C303" i="44"/>
  <c r="C311" i="44"/>
  <c r="C312" i="44"/>
  <c r="C313" i="44"/>
  <c r="C314" i="44"/>
  <c r="C319" i="44"/>
  <c r="C320" i="44"/>
  <c r="C321" i="44"/>
  <c r="C330" i="44"/>
  <c r="C331" i="44"/>
  <c r="C332" i="44"/>
  <c r="C333" i="44"/>
  <c r="C334" i="44"/>
  <c r="C335" i="44"/>
  <c r="C336" i="44"/>
  <c r="C337" i="44"/>
  <c r="C338" i="44"/>
  <c r="C340" i="44"/>
  <c r="C341" i="44"/>
  <c r="C342" i="44"/>
  <c r="C346" i="44"/>
  <c r="C347" i="44"/>
  <c r="C350" i="44"/>
  <c r="C351" i="44"/>
  <c r="C356" i="44"/>
  <c r="C357" i="44"/>
  <c r="C358" i="44"/>
  <c r="C359" i="44"/>
  <c r="C361" i="44"/>
  <c r="C362" i="44"/>
  <c r="C363" i="44"/>
  <c r="C373" i="44"/>
  <c r="C374" i="44"/>
  <c r="C398" i="44"/>
  <c r="C399" i="44"/>
  <c r="C400" i="44"/>
  <c r="C401" i="44"/>
  <c r="C402" i="44"/>
  <c r="C403" i="44"/>
  <c r="C404" i="44"/>
  <c r="C406" i="44"/>
  <c r="C407" i="44"/>
  <c r="C408" i="44"/>
  <c r="C409" i="44"/>
  <c r="C415" i="44"/>
  <c r="C416" i="44"/>
  <c r="C426" i="44"/>
  <c r="C427" i="44"/>
  <c r="C428" i="44"/>
  <c r="C466" i="44"/>
  <c r="C467" i="44"/>
  <c r="C473" i="44"/>
  <c r="C474" i="44"/>
  <c r="C481" i="44"/>
  <c r="C482" i="44"/>
  <c r="C487" i="44"/>
  <c r="C488" i="44"/>
  <c r="C489" i="44"/>
  <c r="C490" i="44"/>
  <c r="C491" i="44"/>
  <c r="C492" i="44"/>
  <c r="C493" i="44"/>
  <c r="C494" i="44"/>
  <c r="C495" i="44"/>
  <c r="C496" i="44"/>
  <c r="C497" i="44"/>
  <c r="C498" i="44"/>
  <c r="C499" i="44"/>
  <c r="C500" i="44"/>
  <c r="C501" i="44"/>
  <c r="C502" i="44"/>
  <c r="C503" i="44"/>
  <c r="C504" i="44"/>
  <c r="C505" i="44"/>
  <c r="C506" i="44"/>
  <c r="C507" i="44"/>
  <c r="C508" i="44"/>
  <c r="C509" i="44"/>
  <c r="C510" i="44"/>
  <c r="C511" i="44"/>
  <c r="C512" i="44"/>
  <c r="C513" i="44"/>
  <c r="C514" i="44"/>
  <c r="C515" i="44"/>
  <c r="C516" i="44"/>
  <c r="C517" i="44"/>
  <c r="C518" i="44"/>
  <c r="C519" i="44"/>
  <c r="C520" i="44"/>
  <c r="D6" i="44"/>
  <c r="C6" i="44"/>
  <c r="B329" i="65" l="1"/>
  <c r="B329" i="64"/>
  <c r="B329" i="49"/>
  <c r="B329" i="60"/>
  <c r="B329" i="62"/>
  <c r="B329" i="59"/>
  <c r="B329" i="68"/>
  <c r="B329" i="48"/>
  <c r="B329" i="51"/>
  <c r="B329" i="50"/>
  <c r="B329" i="53"/>
  <c r="B329" i="56"/>
  <c r="H361" i="45"/>
  <c r="B329" i="54"/>
  <c r="B329" i="66"/>
  <c r="B329" i="61"/>
  <c r="B226" i="44"/>
  <c r="B329" i="55"/>
  <c r="B329" i="67"/>
  <c r="B329" i="57"/>
  <c r="B329" i="69"/>
  <c r="B329" i="58"/>
  <c r="B329" i="52"/>
  <c r="B329" i="44"/>
  <c r="B329" i="45"/>
  <c r="H363" i="44"/>
  <c r="H362" i="44" s="1"/>
  <c r="H261" i="44"/>
  <c r="B272" i="54"/>
  <c r="B272" i="49"/>
  <c r="B272" i="50"/>
  <c r="B272" i="44"/>
  <c r="B272" i="53"/>
  <c r="B272" i="48"/>
  <c r="B272" i="55"/>
  <c r="B272" i="52"/>
  <c r="B272" i="51"/>
  <c r="B449" i="49"/>
  <c r="B449" i="45"/>
  <c r="B449" i="51"/>
  <c r="B449" i="50"/>
  <c r="B449" i="48"/>
  <c r="B449" i="44"/>
  <c r="B448" i="45"/>
  <c r="B448" i="51"/>
  <c r="B448" i="44"/>
  <c r="B448" i="50"/>
  <c r="B448" i="48"/>
  <c r="B448" i="49"/>
  <c r="B226" i="60"/>
  <c r="B226" i="56"/>
  <c r="B226" i="64"/>
  <c r="B226" i="48"/>
  <c r="B226" i="68"/>
  <c r="B226" i="67"/>
  <c r="B226" i="63"/>
  <c r="B226" i="61"/>
  <c r="B226" i="57"/>
  <c r="B226" i="52"/>
  <c r="B226" i="65"/>
  <c r="B226" i="50"/>
  <c r="B226" i="45"/>
  <c r="B226" i="54"/>
  <c r="B226" i="62"/>
  <c r="B226" i="53"/>
  <c r="B226" i="59"/>
  <c r="B226" i="66"/>
  <c r="B226" i="69"/>
  <c r="B226" i="58"/>
  <c r="B226" i="51"/>
  <c r="B226" i="55"/>
  <c r="H350" i="44"/>
  <c r="H346" i="44"/>
  <c r="B449" i="57"/>
  <c r="B449" i="68"/>
  <c r="B449" i="67"/>
  <c r="B449" i="56"/>
  <c r="B449" i="69"/>
  <c r="B449" i="66"/>
  <c r="B449" i="65"/>
  <c r="B449" i="64"/>
  <c r="B449" i="63"/>
  <c r="B449" i="62"/>
  <c r="B449" i="61"/>
  <c r="B449" i="60"/>
  <c r="B449" i="59"/>
  <c r="B449" i="55"/>
  <c r="B449" i="54"/>
  <c r="B449" i="58"/>
  <c r="B449" i="53"/>
  <c r="B449" i="52"/>
  <c r="B446" i="22"/>
  <c r="B447" i="22"/>
  <c r="B448" i="61"/>
  <c r="B448" i="60"/>
  <c r="B448" i="59"/>
  <c r="B448" i="58"/>
  <c r="B448" i="55"/>
  <c r="B448" i="54"/>
  <c r="B448" i="52"/>
  <c r="B448" i="57"/>
  <c r="B448" i="53"/>
  <c r="B448" i="68"/>
  <c r="B448" i="56"/>
  <c r="B448" i="69"/>
  <c r="B448" i="67"/>
  <c r="B448" i="66"/>
  <c r="B448" i="64"/>
  <c r="B448" i="63"/>
  <c r="B448" i="65"/>
  <c r="B448" i="62"/>
  <c r="H373" i="44"/>
  <c r="B381" i="22"/>
  <c r="B384" i="65"/>
  <c r="B384" i="58"/>
  <c r="B384" i="57"/>
  <c r="B384" i="56"/>
  <c r="B384" i="53"/>
  <c r="B384" i="51"/>
  <c r="B384" i="50"/>
  <c r="B384" i="55"/>
  <c r="B384" i="48"/>
  <c r="B384" i="64"/>
  <c r="B384" i="54"/>
  <c r="B384" i="69"/>
  <c r="B384" i="63"/>
  <c r="B384" i="68"/>
  <c r="B384" i="44"/>
  <c r="B384" i="62"/>
  <c r="B384" i="45"/>
  <c r="B384" i="61"/>
  <c r="B384" i="67"/>
  <c r="B384" i="60"/>
  <c r="B384" i="59"/>
  <c r="B384" i="66"/>
  <c r="B384" i="52"/>
  <c r="B384" i="49"/>
  <c r="H260" i="45"/>
  <c r="B15" i="22"/>
  <c r="B18" i="69"/>
  <c r="B18" i="68"/>
  <c r="B18" i="67"/>
  <c r="B18" i="66"/>
  <c r="B18" i="65"/>
  <c r="B18" i="64"/>
  <c r="B18" i="63"/>
  <c r="B18" i="61"/>
  <c r="B18" i="62"/>
  <c r="B18" i="60"/>
  <c r="B18" i="59"/>
  <c r="B18" i="58"/>
  <c r="B18" i="57"/>
  <c r="B18" i="56"/>
  <c r="B18" i="54"/>
  <c r="B18" i="55"/>
  <c r="B18" i="53"/>
  <c r="B18" i="52"/>
  <c r="B18" i="51"/>
  <c r="B18" i="48"/>
  <c r="B18" i="50"/>
  <c r="B18" i="44"/>
  <c r="B18" i="45"/>
  <c r="B18" i="49"/>
  <c r="B39" i="22"/>
  <c r="B42" i="68"/>
  <c r="B42" i="69"/>
  <c r="B42" i="67"/>
  <c r="B42" i="66"/>
  <c r="B42" i="64"/>
  <c r="B42" i="65"/>
  <c r="B42" i="63"/>
  <c r="B42" i="61"/>
  <c r="B42" i="62"/>
  <c r="B42" i="60"/>
  <c r="B42" i="59"/>
  <c r="B42" i="58"/>
  <c r="B42" i="56"/>
  <c r="B42" i="57"/>
  <c r="B42" i="55"/>
  <c r="B42" i="53"/>
  <c r="B42" i="52"/>
  <c r="B42" i="51"/>
  <c r="B42" i="49"/>
  <c r="B42" i="54"/>
  <c r="B42" i="50"/>
  <c r="B42" i="48"/>
  <c r="B42" i="45"/>
  <c r="B42" i="44"/>
  <c r="B65" i="22"/>
  <c r="B68" i="68"/>
  <c r="B68" i="66"/>
  <c r="B68" i="69"/>
  <c r="B68" i="67"/>
  <c r="B68" i="65"/>
  <c r="B68" i="64"/>
  <c r="B68" i="63"/>
  <c r="B68" i="60"/>
  <c r="B68" i="62"/>
  <c r="B68" i="58"/>
  <c r="B68" i="61"/>
  <c r="B68" i="59"/>
  <c r="B68" i="56"/>
  <c r="B68" i="55"/>
  <c r="B68" i="57"/>
  <c r="B68" i="50"/>
  <c r="B68" i="54"/>
  <c r="B68" i="52"/>
  <c r="B68" i="53"/>
  <c r="B68" i="48"/>
  <c r="B68" i="51"/>
  <c r="B68" i="49"/>
  <c r="B68" i="44"/>
  <c r="B68" i="45"/>
  <c r="B166" i="22"/>
  <c r="B169" i="68"/>
  <c r="B169" i="69"/>
  <c r="B169" i="67"/>
  <c r="B169" i="66"/>
  <c r="B169" i="65"/>
  <c r="B169" i="64"/>
  <c r="B169" i="62"/>
  <c r="B169" i="61"/>
  <c r="B169" i="63"/>
  <c r="B169" i="60"/>
  <c r="B169" i="59"/>
  <c r="B169" i="55"/>
  <c r="B169" i="58"/>
  <c r="B169" i="56"/>
  <c r="B169" i="53"/>
  <c r="B169" i="50"/>
  <c r="B169" i="57"/>
  <c r="B169" i="52"/>
  <c r="B169" i="51"/>
  <c r="B169" i="45"/>
  <c r="B169" i="54"/>
  <c r="B169" i="48"/>
  <c r="B169" i="44"/>
  <c r="B169" i="49"/>
  <c r="B500" i="22"/>
  <c r="B503" i="69"/>
  <c r="B503" i="68"/>
  <c r="B503" i="67"/>
  <c r="B503" i="66"/>
  <c r="B503" i="65"/>
  <c r="B499" i="64"/>
  <c r="B499" i="63"/>
  <c r="B499" i="62"/>
  <c r="B499" i="61"/>
  <c r="B499" i="59"/>
  <c r="B499" i="60"/>
  <c r="B499" i="58"/>
  <c r="B499" i="57"/>
  <c r="B499" i="56"/>
  <c r="B499" i="55"/>
  <c r="B499" i="54"/>
  <c r="B499" i="50"/>
  <c r="B499" i="53"/>
  <c r="B499" i="52"/>
  <c r="B499" i="51"/>
  <c r="B499" i="48"/>
  <c r="B499" i="45"/>
  <c r="B499" i="49"/>
  <c r="B499" i="44"/>
  <c r="B189" i="22"/>
  <c r="B192" i="69"/>
  <c r="B192" i="68"/>
  <c r="B192" i="67"/>
  <c r="B192" i="66"/>
  <c r="B192" i="65"/>
  <c r="B192" i="63"/>
  <c r="B192" i="64"/>
  <c r="B192" i="60"/>
  <c r="B192" i="61"/>
  <c r="B192" i="59"/>
  <c r="B192" i="58"/>
  <c r="B192" i="62"/>
  <c r="B192" i="57"/>
  <c r="B192" i="56"/>
  <c r="B192" i="55"/>
  <c r="B192" i="53"/>
  <c r="B192" i="52"/>
  <c r="B192" i="51"/>
  <c r="B192" i="54"/>
  <c r="B192" i="45"/>
  <c r="B192" i="50"/>
  <c r="B192" i="48"/>
  <c r="B192" i="49"/>
  <c r="B192" i="44"/>
  <c r="B89" i="22"/>
  <c r="B92" i="69"/>
  <c r="B92" i="68"/>
  <c r="B92" i="67"/>
  <c r="B92" i="66"/>
  <c r="B92" i="65"/>
  <c r="B92" i="63"/>
  <c r="B92" i="64"/>
  <c r="B92" i="62"/>
  <c r="B92" i="61"/>
  <c r="B92" i="60"/>
  <c r="B92" i="58"/>
  <c r="B92" i="59"/>
  <c r="B92" i="57"/>
  <c r="B92" i="56"/>
  <c r="B92" i="54"/>
  <c r="B92" i="55"/>
  <c r="B92" i="52"/>
  <c r="B92" i="53"/>
  <c r="B92" i="51"/>
  <c r="B92" i="50"/>
  <c r="B92" i="48"/>
  <c r="B92" i="45"/>
  <c r="B92" i="49"/>
  <c r="B92" i="44"/>
  <c r="B272" i="22"/>
  <c r="B272" i="69"/>
  <c r="B272" i="67"/>
  <c r="B272" i="68"/>
  <c r="B272" i="65"/>
  <c r="B272" i="66"/>
  <c r="B272" i="64"/>
  <c r="B272" i="62"/>
  <c r="B272" i="61"/>
  <c r="B272" i="60"/>
  <c r="B272" i="63"/>
  <c r="B272" i="58"/>
  <c r="B272" i="59"/>
  <c r="B272" i="57"/>
  <c r="B272" i="56"/>
  <c r="B272" i="45"/>
  <c r="B116" i="22"/>
  <c r="B119" i="68"/>
  <c r="B119" i="69"/>
  <c r="B119" i="67"/>
  <c r="B119" i="66"/>
  <c r="B119" i="65"/>
  <c r="B119" i="63"/>
  <c r="B119" i="64"/>
  <c r="B119" i="61"/>
  <c r="B119" i="62"/>
  <c r="B119" i="58"/>
  <c r="B119" i="59"/>
  <c r="B119" i="60"/>
  <c r="B119" i="57"/>
  <c r="B119" i="56"/>
  <c r="B119" i="55"/>
  <c r="B119" i="54"/>
  <c r="B119" i="53"/>
  <c r="B119" i="50"/>
  <c r="B119" i="45"/>
  <c r="B119" i="52"/>
  <c r="B119" i="51"/>
  <c r="B119" i="49"/>
  <c r="B119" i="44"/>
  <c r="B119" i="48"/>
  <c r="B140" i="22"/>
  <c r="B143" i="69"/>
  <c r="B143" i="68"/>
  <c r="B143" i="66"/>
  <c r="B143" i="67"/>
  <c r="B143" i="64"/>
  <c r="B143" i="65"/>
  <c r="B143" i="63"/>
  <c r="B143" i="62"/>
  <c r="B143" i="60"/>
  <c r="B143" i="61"/>
  <c r="B143" i="59"/>
  <c r="B143" i="58"/>
  <c r="B143" i="56"/>
  <c r="B143" i="55"/>
  <c r="B143" i="54"/>
  <c r="B143" i="53"/>
  <c r="B143" i="51"/>
  <c r="B143" i="57"/>
  <c r="B143" i="45"/>
  <c r="B143" i="50"/>
  <c r="B143" i="48"/>
  <c r="B143" i="44"/>
  <c r="B143" i="49"/>
  <c r="B143" i="52"/>
  <c r="H357" i="44"/>
  <c r="H356" i="44" s="1"/>
  <c r="H340" i="45"/>
  <c r="H487" i="45"/>
  <c r="H400" i="44"/>
  <c r="H6" i="45"/>
  <c r="H214" i="45"/>
  <c r="H311" i="45"/>
  <c r="H426" i="45"/>
  <c r="H157" i="44"/>
  <c r="H330" i="44"/>
  <c r="H284" i="44"/>
  <c r="H215" i="44"/>
  <c r="H481" i="44"/>
  <c r="H335" i="44"/>
  <c r="H466" i="44"/>
  <c r="H7" i="44"/>
  <c r="H427" i="44"/>
  <c r="H319" i="44"/>
  <c r="H407" i="44"/>
  <c r="H277" i="44"/>
  <c r="H515" i="44"/>
  <c r="H488" i="44"/>
  <c r="H231" i="44"/>
  <c r="H415" i="44"/>
  <c r="H312" i="44"/>
  <c r="H294" i="44"/>
  <c r="H361" i="44" l="1"/>
  <c r="B227" i="44"/>
  <c r="B228" i="44" s="1"/>
  <c r="B229" i="44" s="1"/>
  <c r="H523" i="45"/>
  <c r="B274" i="22"/>
  <c r="B275" i="22" s="1"/>
  <c r="B276" i="51"/>
  <c r="B276" i="54"/>
  <c r="B276" i="49"/>
  <c r="B291" i="49" s="1"/>
  <c r="B276" i="50"/>
  <c r="B276" i="44"/>
  <c r="B276" i="53"/>
  <c r="B276" i="48"/>
  <c r="B291" i="48" s="1"/>
  <c r="B292" i="48" s="1"/>
  <c r="B293" i="48" s="1"/>
  <c r="B276" i="45"/>
  <c r="B276" i="55"/>
  <c r="B276" i="52"/>
  <c r="H260" i="44"/>
  <c r="B227" i="50"/>
  <c r="B228" i="50" s="1"/>
  <c r="B229" i="50" s="1"/>
  <c r="B227" i="56"/>
  <c r="B228" i="56" s="1"/>
  <c r="B229" i="56" s="1"/>
  <c r="B227" i="48"/>
  <c r="B228" i="48" s="1"/>
  <c r="B229" i="48" s="1"/>
  <c r="B227" i="62"/>
  <c r="B228" i="62" s="1"/>
  <c r="B229" i="62" s="1"/>
  <c r="B227" i="66"/>
  <c r="B228" i="66" s="1"/>
  <c r="B229" i="66" s="1"/>
  <c r="B227" i="68"/>
  <c r="B228" i="68" s="1"/>
  <c r="B229" i="68" s="1"/>
  <c r="B227" i="69"/>
  <c r="B228" i="69" s="1"/>
  <c r="B229" i="69" s="1"/>
  <c r="B227" i="67"/>
  <c r="B228" i="67" s="1"/>
  <c r="B229" i="67" s="1"/>
  <c r="B227" i="65"/>
  <c r="B228" i="65" s="1"/>
  <c r="B229" i="65" s="1"/>
  <c r="B227" i="63"/>
  <c r="B228" i="63" s="1"/>
  <c r="B229" i="63" s="1"/>
  <c r="B227" i="61"/>
  <c r="B228" i="61" s="1"/>
  <c r="B229" i="61" s="1"/>
  <c r="B227" i="59"/>
  <c r="B228" i="59" s="1"/>
  <c r="B229" i="59" s="1"/>
  <c r="B227" i="57"/>
  <c r="B228" i="57" s="1"/>
  <c r="B229" i="57" s="1"/>
  <c r="B227" i="55"/>
  <c r="B228" i="55" s="1"/>
  <c r="B229" i="55" s="1"/>
  <c r="B227" i="53"/>
  <c r="B228" i="53" s="1"/>
  <c r="B229" i="53" s="1"/>
  <c r="B227" i="58"/>
  <c r="B228" i="58" s="1"/>
  <c r="B229" i="58" s="1"/>
  <c r="B227" i="51"/>
  <c r="B228" i="51" s="1"/>
  <c r="B229" i="51" s="1"/>
  <c r="B227" i="64"/>
  <c r="B228" i="64" s="1"/>
  <c r="B229" i="64" s="1"/>
  <c r="B227" i="49"/>
  <c r="B228" i="49" s="1"/>
  <c r="B229" i="49" s="1"/>
  <c r="B227" i="54"/>
  <c r="B228" i="54" s="1"/>
  <c r="B229" i="54" s="1"/>
  <c r="B227" i="60"/>
  <c r="B228" i="60" s="1"/>
  <c r="B229" i="60" s="1"/>
  <c r="B227" i="52"/>
  <c r="B228" i="52" s="1"/>
  <c r="B229" i="52" s="1"/>
  <c r="B227" i="45"/>
  <c r="B228" i="45" s="1"/>
  <c r="B229" i="45" s="1"/>
  <c r="B450" i="49"/>
  <c r="B450" i="45"/>
  <c r="B450" i="51"/>
  <c r="B450" i="44"/>
  <c r="B450" i="50"/>
  <c r="B450" i="48"/>
  <c r="B451" i="49"/>
  <c r="B451" i="45"/>
  <c r="B451" i="51"/>
  <c r="B451" i="48"/>
  <c r="B451" i="50"/>
  <c r="B451" i="44"/>
  <c r="B451" i="69"/>
  <c r="B451" i="67"/>
  <c r="B451" i="68"/>
  <c r="B451" i="63"/>
  <c r="B451" i="56"/>
  <c r="B451" i="66"/>
  <c r="B451" i="65"/>
  <c r="B451" i="62"/>
  <c r="B451" i="64"/>
  <c r="B451" i="61"/>
  <c r="B451" i="60"/>
  <c r="B451" i="59"/>
  <c r="B451" i="55"/>
  <c r="B451" i="54"/>
  <c r="B451" i="53"/>
  <c r="B451" i="52"/>
  <c r="B451" i="58"/>
  <c r="B451" i="57"/>
  <c r="B448" i="22"/>
  <c r="B449" i="22"/>
  <c r="B450" i="60"/>
  <c r="B450" i="59"/>
  <c r="B450" i="55"/>
  <c r="B450" i="54"/>
  <c r="B450" i="52"/>
  <c r="B450" i="58"/>
  <c r="B450" i="57"/>
  <c r="B450" i="53"/>
  <c r="B450" i="67"/>
  <c r="B450" i="69"/>
  <c r="B450" i="68"/>
  <c r="B450" i="56"/>
  <c r="B450" i="66"/>
  <c r="B450" i="63"/>
  <c r="B450" i="62"/>
  <c r="B450" i="65"/>
  <c r="B450" i="64"/>
  <c r="B450" i="61"/>
  <c r="B382" i="22"/>
  <c r="B385" i="61"/>
  <c r="B385" i="67"/>
  <c r="B385" i="60"/>
  <c r="B385" i="59"/>
  <c r="B385" i="66"/>
  <c r="B385" i="52"/>
  <c r="B385" i="51"/>
  <c r="B385" i="49"/>
  <c r="B385" i="65"/>
  <c r="B385" i="58"/>
  <c r="B385" i="57"/>
  <c r="B385" i="56"/>
  <c r="B385" i="53"/>
  <c r="B385" i="50"/>
  <c r="B385" i="48"/>
  <c r="B385" i="44"/>
  <c r="B385" i="64"/>
  <c r="B385" i="55"/>
  <c r="B385" i="54"/>
  <c r="B385" i="63"/>
  <c r="B385" i="69"/>
  <c r="B385" i="68"/>
  <c r="B385" i="62"/>
  <c r="B385" i="45"/>
  <c r="H214" i="44"/>
  <c r="B141" i="22"/>
  <c r="B144" i="69"/>
  <c r="B144" i="67"/>
  <c r="B144" i="66"/>
  <c r="B144" i="65"/>
  <c r="B144" i="64"/>
  <c r="B144" i="63"/>
  <c r="B144" i="62"/>
  <c r="B144" i="61"/>
  <c r="B144" i="60"/>
  <c r="B144" i="68"/>
  <c r="B144" i="58"/>
  <c r="B144" i="55"/>
  <c r="B144" i="59"/>
  <c r="B144" i="53"/>
  <c r="B144" i="57"/>
  <c r="B144" i="56"/>
  <c r="B144" i="54"/>
  <c r="B144" i="52"/>
  <c r="B144" i="51"/>
  <c r="B144" i="49"/>
  <c r="B144" i="50"/>
  <c r="B144" i="48"/>
  <c r="B144" i="45"/>
  <c r="B144" i="44"/>
  <c r="B117" i="22"/>
  <c r="B120" i="69"/>
  <c r="B120" i="67"/>
  <c r="B120" i="68"/>
  <c r="B120" i="65"/>
  <c r="B120" i="64"/>
  <c r="B120" i="66"/>
  <c r="B120" i="63"/>
  <c r="B120" i="62"/>
  <c r="B120" i="60"/>
  <c r="B120" i="58"/>
  <c r="B120" i="61"/>
  <c r="B120" i="59"/>
  <c r="B120" i="53"/>
  <c r="B120" i="56"/>
  <c r="B120" i="54"/>
  <c r="B120" i="57"/>
  <c r="B120" i="51"/>
  <c r="B120" i="55"/>
  <c r="B120" i="52"/>
  <c r="B120" i="50"/>
  <c r="B120" i="49"/>
  <c r="B120" i="48"/>
  <c r="B120" i="45"/>
  <c r="B120" i="44"/>
  <c r="B276" i="68"/>
  <c r="B276" i="69"/>
  <c r="B276" i="67"/>
  <c r="B291" i="67" s="1"/>
  <c r="B276" i="66"/>
  <c r="B276" i="65"/>
  <c r="B276" i="64"/>
  <c r="B276" i="63"/>
  <c r="B276" i="62"/>
  <c r="B276" i="59"/>
  <c r="B291" i="59" s="1"/>
  <c r="B276" i="61"/>
  <c r="B276" i="58"/>
  <c r="B276" i="57"/>
  <c r="B276" i="60"/>
  <c r="B276" i="56"/>
  <c r="B90" i="22"/>
  <c r="B93" i="69"/>
  <c r="B93" i="68"/>
  <c r="B93" i="66"/>
  <c r="B93" i="67"/>
  <c r="B93" i="65"/>
  <c r="B93" i="63"/>
  <c r="B93" i="64"/>
  <c r="B93" i="61"/>
  <c r="B93" i="62"/>
  <c r="B93" i="60"/>
  <c r="B93" i="59"/>
  <c r="B93" i="58"/>
  <c r="B93" i="55"/>
  <c r="B93" i="57"/>
  <c r="B93" i="54"/>
  <c r="B93" i="51"/>
  <c r="B93" i="56"/>
  <c r="B93" i="50"/>
  <c r="B93" i="49"/>
  <c r="B93" i="45"/>
  <c r="B93" i="53"/>
  <c r="B93" i="48"/>
  <c r="B93" i="52"/>
  <c r="B93" i="44"/>
  <c r="B501" i="22"/>
  <c r="B504" i="69"/>
  <c r="B504" i="67"/>
  <c r="B504" i="68"/>
  <c r="B504" i="66"/>
  <c r="B504" i="65"/>
  <c r="B500" i="63"/>
  <c r="B500" i="62"/>
  <c r="B500" i="60"/>
  <c r="B500" i="64"/>
  <c r="B500" i="61"/>
  <c r="B500" i="59"/>
  <c r="B500" i="58"/>
  <c r="B500" i="57"/>
  <c r="B500" i="54"/>
  <c r="B500" i="53"/>
  <c r="B500" i="55"/>
  <c r="B500" i="51"/>
  <c r="B500" i="52"/>
  <c r="B500" i="56"/>
  <c r="B500" i="50"/>
  <c r="B500" i="49"/>
  <c r="B500" i="48"/>
  <c r="B500" i="44"/>
  <c r="B500" i="45"/>
  <c r="B190" i="22"/>
  <c r="B193" i="69"/>
  <c r="B193" i="68"/>
  <c r="B193" i="67"/>
  <c r="B193" i="66"/>
  <c r="B193" i="64"/>
  <c r="B193" i="63"/>
  <c r="B193" i="62"/>
  <c r="B193" i="61"/>
  <c r="B193" i="65"/>
  <c r="B193" i="59"/>
  <c r="B193" i="58"/>
  <c r="B193" i="60"/>
  <c r="B193" i="57"/>
  <c r="B193" i="54"/>
  <c r="B193" i="56"/>
  <c r="B193" i="55"/>
  <c r="B193" i="53"/>
  <c r="B193" i="48"/>
  <c r="B193" i="49"/>
  <c r="B193" i="45"/>
  <c r="B193" i="52"/>
  <c r="B193" i="51"/>
  <c r="B193" i="50"/>
  <c r="B193" i="44"/>
  <c r="B66" i="22"/>
  <c r="B69" i="69"/>
  <c r="B69" i="68"/>
  <c r="B69" i="67"/>
  <c r="B69" i="66"/>
  <c r="B69" i="65"/>
  <c r="B69" i="64"/>
  <c r="B69" i="63"/>
  <c r="B69" i="62"/>
  <c r="B69" i="61"/>
  <c r="B69" i="59"/>
  <c r="B69" i="60"/>
  <c r="B69" i="58"/>
  <c r="B69" i="54"/>
  <c r="B69" i="57"/>
  <c r="B69" i="53"/>
  <c r="B69" i="56"/>
  <c r="B69" i="51"/>
  <c r="B69" i="55"/>
  <c r="B69" i="52"/>
  <c r="B69" i="45"/>
  <c r="B69" i="49"/>
  <c r="B69" i="48"/>
  <c r="B69" i="50"/>
  <c r="B69" i="44"/>
  <c r="B167" i="22"/>
  <c r="B170" i="69"/>
  <c r="B170" i="68"/>
  <c r="B170" i="67"/>
  <c r="B170" i="66"/>
  <c r="B170" i="65"/>
  <c r="B170" i="64"/>
  <c r="B170" i="63"/>
  <c r="B170" i="62"/>
  <c r="B170" i="61"/>
  <c r="B170" i="60"/>
  <c r="B170" i="58"/>
  <c r="B170" i="59"/>
  <c r="B170" i="56"/>
  <c r="B170" i="55"/>
  <c r="B170" i="57"/>
  <c r="B170" i="53"/>
  <c r="B170" i="54"/>
  <c r="B170" i="52"/>
  <c r="B170" i="51"/>
  <c r="B170" i="50"/>
  <c r="B170" i="49"/>
  <c r="B170" i="48"/>
  <c r="B170" i="45"/>
  <c r="B170" i="44"/>
  <c r="B40" i="22"/>
  <c r="B43" i="69"/>
  <c r="B43" i="68"/>
  <c r="B43" i="67"/>
  <c r="B43" i="66"/>
  <c r="B43" i="65"/>
  <c r="B43" i="64"/>
  <c r="B43" i="62"/>
  <c r="B43" i="61"/>
  <c r="B43" i="63"/>
  <c r="B43" i="60"/>
  <c r="B43" i="59"/>
  <c r="B43" i="58"/>
  <c r="B43" i="54"/>
  <c r="B43" i="56"/>
  <c r="B43" i="57"/>
  <c r="B43" i="55"/>
  <c r="B43" i="53"/>
  <c r="B43" i="52"/>
  <c r="B43" i="51"/>
  <c r="B43" i="45"/>
  <c r="B43" i="49"/>
  <c r="B43" i="50"/>
  <c r="B43" i="48"/>
  <c r="B43" i="44"/>
  <c r="B16" i="22"/>
  <c r="B19" i="69"/>
  <c r="B19" i="68"/>
  <c r="B19" i="67"/>
  <c r="B19" i="66"/>
  <c r="B19" i="65"/>
  <c r="B19" i="63"/>
  <c r="B19" i="64"/>
  <c r="B19" i="62"/>
  <c r="B19" i="61"/>
  <c r="B19" i="60"/>
  <c r="B19" i="58"/>
  <c r="B19" i="59"/>
  <c r="B19" i="57"/>
  <c r="B19" i="55"/>
  <c r="B19" i="56"/>
  <c r="B19" i="54"/>
  <c r="B19" i="51"/>
  <c r="B19" i="50"/>
  <c r="B19" i="48"/>
  <c r="B19" i="53"/>
  <c r="B19" i="49"/>
  <c r="B19" i="52"/>
  <c r="B19" i="45"/>
  <c r="B19" i="44"/>
  <c r="H426" i="44"/>
  <c r="H340" i="44"/>
  <c r="H311" i="44"/>
  <c r="H6" i="44"/>
  <c r="H487" i="44"/>
  <c r="B278" i="57" l="1"/>
  <c r="B278" i="58"/>
  <c r="B278" i="53"/>
  <c r="B278" i="64"/>
  <c r="B278" i="59"/>
  <c r="B278" i="54"/>
  <c r="B278" i="55"/>
  <c r="B278" i="51"/>
  <c r="B278" i="52"/>
  <c r="B278" i="48"/>
  <c r="B278" i="45"/>
  <c r="B278" i="65"/>
  <c r="B278" i="62"/>
  <c r="B278" i="67"/>
  <c r="B278" i="68"/>
  <c r="B291" i="68" s="1"/>
  <c r="B292" i="68" s="1"/>
  <c r="B278" i="60"/>
  <c r="B278" i="56"/>
  <c r="B278" i="49"/>
  <c r="B278" i="66"/>
  <c r="B278" i="61"/>
  <c r="B278" i="69"/>
  <c r="B278" i="63"/>
  <c r="B278" i="50"/>
  <c r="B278" i="44"/>
  <c r="B453" i="50"/>
  <c r="B453" i="48"/>
  <c r="B453" i="44"/>
  <c r="B453" i="49"/>
  <c r="B453" i="51"/>
  <c r="B453" i="45"/>
  <c r="B452" i="49"/>
  <c r="B452" i="45"/>
  <c r="B452" i="48"/>
  <c r="B452" i="51"/>
  <c r="B452" i="50"/>
  <c r="B452" i="44"/>
  <c r="B450" i="22"/>
  <c r="B453" i="67"/>
  <c r="B453" i="68"/>
  <c r="B453" i="65"/>
  <c r="B453" i="63"/>
  <c r="B453" i="56"/>
  <c r="B453" i="66"/>
  <c r="B453" i="62"/>
  <c r="B453" i="64"/>
  <c r="B453" i="61"/>
  <c r="B453" i="60"/>
  <c r="B453" i="59"/>
  <c r="B453" i="54"/>
  <c r="B453" i="55"/>
  <c r="B453" i="53"/>
  <c r="B453" i="52"/>
  <c r="B453" i="58"/>
  <c r="B453" i="57"/>
  <c r="B453" i="69"/>
  <c r="B452" i="60"/>
  <c r="B452" i="59"/>
  <c r="B452" i="55"/>
  <c r="B452" i="54"/>
  <c r="B452" i="53"/>
  <c r="B452" i="52"/>
  <c r="B452" i="58"/>
  <c r="B452" i="57"/>
  <c r="B452" i="69"/>
  <c r="B452" i="67"/>
  <c r="B452" i="68"/>
  <c r="B452" i="63"/>
  <c r="B452" i="56"/>
  <c r="B452" i="66"/>
  <c r="B452" i="65"/>
  <c r="B452" i="62"/>
  <c r="B452" i="64"/>
  <c r="B452" i="61"/>
  <c r="B383" i="22"/>
  <c r="B386" i="65"/>
  <c r="B386" i="57"/>
  <c r="B386" i="56"/>
  <c r="B386" i="53"/>
  <c r="B386" i="50"/>
  <c r="B386" i="64"/>
  <c r="B386" i="55"/>
  <c r="B386" i="54"/>
  <c r="B386" i="63"/>
  <c r="B386" i="69"/>
  <c r="B386" i="68"/>
  <c r="B386" i="62"/>
  <c r="B386" i="45"/>
  <c r="B386" i="67"/>
  <c r="B386" i="61"/>
  <c r="B386" i="60"/>
  <c r="B386" i="44"/>
  <c r="B386" i="59"/>
  <c r="B386" i="66"/>
  <c r="B386" i="58"/>
  <c r="B386" i="52"/>
  <c r="B386" i="51"/>
  <c r="B386" i="49"/>
  <c r="B386" i="48"/>
  <c r="B293" i="67"/>
  <c r="B292" i="67"/>
  <c r="B292" i="59"/>
  <c r="B293" i="59"/>
  <c r="B292" i="49"/>
  <c r="B293" i="49"/>
  <c r="B279" i="22"/>
  <c r="B285" i="22" s="1"/>
  <c r="B276" i="22"/>
  <c r="B282" i="22" s="1"/>
  <c r="B288" i="22" s="1"/>
  <c r="B292" i="44" s="1"/>
  <c r="B278" i="22"/>
  <c r="B284" i="22" s="1"/>
  <c r="B288" i="44" s="1"/>
  <c r="B281" i="22"/>
  <c r="B277" i="22"/>
  <c r="B283" i="22" s="1"/>
  <c r="B279" i="69"/>
  <c r="B279" i="53"/>
  <c r="B279" i="45"/>
  <c r="B279" i="68"/>
  <c r="B279" i="55"/>
  <c r="B279" i="67"/>
  <c r="B279" i="56"/>
  <c r="B279" i="62"/>
  <c r="B279" i="66"/>
  <c r="B279" i="57"/>
  <c r="B279" i="52"/>
  <c r="B279" i="58"/>
  <c r="B279" i="63"/>
  <c r="B279" i="54"/>
  <c r="B279" i="44"/>
  <c r="B279" i="64"/>
  <c r="B279" i="51"/>
  <c r="B279" i="61"/>
  <c r="B279" i="50"/>
  <c r="B279" i="60"/>
  <c r="B279" i="65"/>
  <c r="B279" i="48"/>
  <c r="B279" i="59"/>
  <c r="B279" i="49"/>
  <c r="B91" i="22"/>
  <c r="B94" i="69"/>
  <c r="B94" i="68"/>
  <c r="B94" i="67"/>
  <c r="B94" i="66"/>
  <c r="B94" i="65"/>
  <c r="B94" i="63"/>
  <c r="B94" i="64"/>
  <c r="B94" i="62"/>
  <c r="B94" i="61"/>
  <c r="B94" i="60"/>
  <c r="B94" i="58"/>
  <c r="B94" i="59"/>
  <c r="B94" i="56"/>
  <c r="B94" i="55"/>
  <c r="B94" i="54"/>
  <c r="B94" i="52"/>
  <c r="B94" i="53"/>
  <c r="B94" i="51"/>
  <c r="B94" i="50"/>
  <c r="B94" i="45"/>
  <c r="B94" i="48"/>
  <c r="B94" i="57"/>
  <c r="B94" i="49"/>
  <c r="B94" i="44"/>
  <c r="B17" i="22"/>
  <c r="B20" i="69"/>
  <c r="B20" i="68"/>
  <c r="B20" i="66"/>
  <c r="B20" i="67"/>
  <c r="B20" i="65"/>
  <c r="B20" i="64"/>
  <c r="B20" i="63"/>
  <c r="B20" i="61"/>
  <c r="B20" i="62"/>
  <c r="B20" i="60"/>
  <c r="B20" i="59"/>
  <c r="B20" i="57"/>
  <c r="B20" i="58"/>
  <c r="B20" i="54"/>
  <c r="B20" i="56"/>
  <c r="B20" i="53"/>
  <c r="B20" i="55"/>
  <c r="B20" i="52"/>
  <c r="B20" i="49"/>
  <c r="B20" i="48"/>
  <c r="B20" i="45"/>
  <c r="B20" i="50"/>
  <c r="B20" i="44"/>
  <c r="B20" i="51"/>
  <c r="B41" i="22"/>
  <c r="B44" i="69"/>
  <c r="B44" i="68"/>
  <c r="B44" i="67"/>
  <c r="B44" i="66"/>
  <c r="B44" i="63"/>
  <c r="B44" i="65"/>
  <c r="B44" i="62"/>
  <c r="B44" i="61"/>
  <c r="B44" i="64"/>
  <c r="B44" i="60"/>
  <c r="B44" i="59"/>
  <c r="B44" i="58"/>
  <c r="B44" i="55"/>
  <c r="B44" i="57"/>
  <c r="B44" i="56"/>
  <c r="B44" i="54"/>
  <c r="B44" i="51"/>
  <c r="B44" i="53"/>
  <c r="B44" i="52"/>
  <c r="B44" i="49"/>
  <c r="B44" i="50"/>
  <c r="B44" i="48"/>
  <c r="B44" i="44"/>
  <c r="B44" i="45"/>
  <c r="B168" i="22"/>
  <c r="B171" i="68"/>
  <c r="B171" i="69"/>
  <c r="B171" i="67"/>
  <c r="B171" i="65"/>
  <c r="B171" i="66"/>
  <c r="B171" i="64"/>
  <c r="B171" i="62"/>
  <c r="B171" i="61"/>
  <c r="B171" i="60"/>
  <c r="B171" i="63"/>
  <c r="B171" i="59"/>
  <c r="B171" i="58"/>
  <c r="B171" i="55"/>
  <c r="B171" i="56"/>
  <c r="B171" i="57"/>
  <c r="B171" i="53"/>
  <c r="B171" i="54"/>
  <c r="B171" i="50"/>
  <c r="B171" i="51"/>
  <c r="B171" i="52"/>
  <c r="B171" i="45"/>
  <c r="B171" i="48"/>
  <c r="B171" i="49"/>
  <c r="B171" i="44"/>
  <c r="B191" i="22"/>
  <c r="B194" i="67"/>
  <c r="B194" i="68"/>
  <c r="B194" i="66"/>
  <c r="B194" i="65"/>
  <c r="B194" i="63"/>
  <c r="B194" i="64"/>
  <c r="B194" i="60"/>
  <c r="B194" i="61"/>
  <c r="B194" i="58"/>
  <c r="B194" i="62"/>
  <c r="B194" i="55"/>
  <c r="B194" i="59"/>
  <c r="B194" i="69"/>
  <c r="B194" i="57"/>
  <c r="B194" i="54"/>
  <c r="B194" i="56"/>
  <c r="B194" i="53"/>
  <c r="B194" i="52"/>
  <c r="B194" i="51"/>
  <c r="B194" i="50"/>
  <c r="B194" i="45"/>
  <c r="B194" i="49"/>
  <c r="B194" i="48"/>
  <c r="B194" i="44"/>
  <c r="B502" i="22"/>
  <c r="B505" i="69"/>
  <c r="B505" i="68"/>
  <c r="B505" i="67"/>
  <c r="B505" i="66"/>
  <c r="B505" i="65"/>
  <c r="B501" i="64"/>
  <c r="B501" i="63"/>
  <c r="B501" i="62"/>
  <c r="B501" i="61"/>
  <c r="B501" i="59"/>
  <c r="B501" i="60"/>
  <c r="B501" i="58"/>
  <c r="B501" i="57"/>
  <c r="B501" i="56"/>
  <c r="B501" i="55"/>
  <c r="B501" i="54"/>
  <c r="B501" i="50"/>
  <c r="B501" i="53"/>
  <c r="B501" i="52"/>
  <c r="B501" i="51"/>
  <c r="B501" i="49"/>
  <c r="B501" i="44"/>
  <c r="B501" i="48"/>
  <c r="B501" i="45"/>
  <c r="B67" i="22"/>
  <c r="B70" i="69"/>
  <c r="B70" i="68"/>
  <c r="B70" i="67"/>
  <c r="B70" i="65"/>
  <c r="B70" i="64"/>
  <c r="B70" i="63"/>
  <c r="B70" i="66"/>
  <c r="B70" i="61"/>
  <c r="B70" i="60"/>
  <c r="B70" i="62"/>
  <c r="B70" i="58"/>
  <c r="B70" i="59"/>
  <c r="B70" i="56"/>
  <c r="B70" i="55"/>
  <c r="B70" i="57"/>
  <c r="B70" i="50"/>
  <c r="B70" i="54"/>
  <c r="B70" i="52"/>
  <c r="B70" i="53"/>
  <c r="B70" i="51"/>
  <c r="B70" i="45"/>
  <c r="B70" i="48"/>
  <c r="B70" i="49"/>
  <c r="B70" i="44"/>
  <c r="B118" i="22"/>
  <c r="B121" i="68"/>
  <c r="B121" i="69"/>
  <c r="B121" i="67"/>
  <c r="B121" i="66"/>
  <c r="B121" i="63"/>
  <c r="B121" i="65"/>
  <c r="B121" i="64"/>
  <c r="B121" i="61"/>
  <c r="B121" i="62"/>
  <c r="B121" i="60"/>
  <c r="B121" i="59"/>
  <c r="B121" i="58"/>
  <c r="B121" i="55"/>
  <c r="B121" i="54"/>
  <c r="B121" i="57"/>
  <c r="B121" i="56"/>
  <c r="B121" i="53"/>
  <c r="B121" i="52"/>
  <c r="B121" i="45"/>
  <c r="B121" i="51"/>
  <c r="B121" i="49"/>
  <c r="B121" i="50"/>
  <c r="B121" i="48"/>
  <c r="B121" i="44"/>
  <c r="B142" i="22"/>
  <c r="B145" i="69"/>
  <c r="B145" i="67"/>
  <c r="B145" i="68"/>
  <c r="B145" i="64"/>
  <c r="B145" i="66"/>
  <c r="B145" i="63"/>
  <c r="B145" i="65"/>
  <c r="B145" i="62"/>
  <c r="B145" i="61"/>
  <c r="B145" i="59"/>
  <c r="B145" i="58"/>
  <c r="B145" i="60"/>
  <c r="B145" i="55"/>
  <c r="B145" i="56"/>
  <c r="B145" i="54"/>
  <c r="B145" i="53"/>
  <c r="B145" i="51"/>
  <c r="B145" i="57"/>
  <c r="B145" i="50"/>
  <c r="B145" i="48"/>
  <c r="B145" i="45"/>
  <c r="B145" i="49"/>
  <c r="B145" i="52"/>
  <c r="B145" i="44"/>
  <c r="H524" i="45"/>
  <c r="E3" i="46"/>
  <c r="G9" i="46" s="1"/>
  <c r="D52" i="46" s="1"/>
  <c r="H523" i="44"/>
  <c r="H524" i="44" s="1"/>
  <c r="H525" i="44" s="1"/>
  <c r="B289" i="68" l="1"/>
  <c r="B289" i="59"/>
  <c r="B289" i="52"/>
  <c r="B289" i="61"/>
  <c r="B289" i="45"/>
  <c r="B289" i="63"/>
  <c r="B289" i="54"/>
  <c r="B289" i="44"/>
  <c r="B289" i="49"/>
  <c r="B289" i="50"/>
  <c r="B289" i="65"/>
  <c r="B289" i="56"/>
  <c r="B289" i="67"/>
  <c r="B289" i="51"/>
  <c r="B289" i="69"/>
  <c r="B289" i="58"/>
  <c r="B289" i="60"/>
  <c r="B289" i="53"/>
  <c r="B289" i="62"/>
  <c r="B289" i="48"/>
  <c r="B289" i="64"/>
  <c r="B289" i="55"/>
  <c r="B289" i="66"/>
  <c r="B289" i="57"/>
  <c r="B289" i="22"/>
  <c r="B293" i="44" s="1"/>
  <c r="B287" i="44"/>
  <c r="B285" i="65"/>
  <c r="B291" i="65" s="1"/>
  <c r="B287" i="22"/>
  <c r="B291" i="44" s="1"/>
  <c r="F55" i="46"/>
  <c r="E52" i="46"/>
  <c r="F56" i="46" s="1"/>
  <c r="B230" i="44"/>
  <c r="B230" i="54"/>
  <c r="B230" i="53"/>
  <c r="B230" i="60"/>
  <c r="B230" i="50"/>
  <c r="B230" i="56"/>
  <c r="B230" i="62"/>
  <c r="B230" i="64"/>
  <c r="B230" i="65"/>
  <c r="B230" i="48"/>
  <c r="B230" i="59"/>
  <c r="B230" i="68"/>
  <c r="B230" i="58"/>
  <c r="B230" i="63"/>
  <c r="B230" i="51"/>
  <c r="B230" i="61"/>
  <c r="B230" i="67"/>
  <c r="B230" i="57"/>
  <c r="B230" i="49"/>
  <c r="B230" i="52"/>
  <c r="B230" i="55"/>
  <c r="B230" i="45"/>
  <c r="B230" i="69"/>
  <c r="B230" i="66"/>
  <c r="B287" i="52"/>
  <c r="B288" i="45"/>
  <c r="B293" i="68"/>
  <c r="B454" i="50"/>
  <c r="B454" i="48"/>
  <c r="B454" i="44"/>
  <c r="B454" i="49"/>
  <c r="B454" i="45"/>
  <c r="B454" i="51"/>
  <c r="B454" i="60"/>
  <c r="B454" i="59"/>
  <c r="B454" i="54"/>
  <c r="B454" i="55"/>
  <c r="B454" i="53"/>
  <c r="B454" i="52"/>
  <c r="B454" i="69"/>
  <c r="B454" i="58"/>
  <c r="B454" i="57"/>
  <c r="B454" i="67"/>
  <c r="B454" i="68"/>
  <c r="B454" i="56"/>
  <c r="B454" i="66"/>
  <c r="B454" i="65"/>
  <c r="B454" i="63"/>
  <c r="B454" i="62"/>
  <c r="B454" i="64"/>
  <c r="B454" i="61"/>
  <c r="B384" i="22"/>
  <c r="B387" i="67"/>
  <c r="B387" i="61"/>
  <c r="B387" i="60"/>
  <c r="B387" i="59"/>
  <c r="B387" i="66"/>
  <c r="B387" i="58"/>
  <c r="B387" i="65"/>
  <c r="B387" i="52"/>
  <c r="B387" i="51"/>
  <c r="B387" i="49"/>
  <c r="B387" i="48"/>
  <c r="B387" i="57"/>
  <c r="B387" i="56"/>
  <c r="B387" i="55"/>
  <c r="B387" i="53"/>
  <c r="B387" i="50"/>
  <c r="B387" i="64"/>
  <c r="B387" i="54"/>
  <c r="B387" i="63"/>
  <c r="B387" i="44"/>
  <c r="B387" i="69"/>
  <c r="B387" i="68"/>
  <c r="B387" i="62"/>
  <c r="B387" i="45"/>
  <c r="B292" i="65"/>
  <c r="B293" i="65"/>
  <c r="B281" i="68"/>
  <c r="B288" i="68" s="1"/>
  <c r="B281" i="55"/>
  <c r="B288" i="55" s="1"/>
  <c r="B281" i="67"/>
  <c r="B288" i="67" s="1"/>
  <c r="B281" i="56"/>
  <c r="B288" i="56" s="1"/>
  <c r="B281" i="66"/>
  <c r="B288" i="66" s="1"/>
  <c r="B281" i="57"/>
  <c r="B288" i="57" s="1"/>
  <c r="B281" i="64"/>
  <c r="B288" i="64" s="1"/>
  <c r="B281" i="51"/>
  <c r="B288" i="51" s="1"/>
  <c r="B281" i="63"/>
  <c r="B288" i="63" s="1"/>
  <c r="B281" i="50"/>
  <c r="B288" i="50" s="1"/>
  <c r="B281" i="62"/>
  <c r="B288" i="62" s="1"/>
  <c r="B281" i="52"/>
  <c r="B288" i="52" s="1"/>
  <c r="B281" i="48"/>
  <c r="B288" i="48" s="1"/>
  <c r="B281" i="53"/>
  <c r="B288" i="53" s="1"/>
  <c r="B281" i="61"/>
  <c r="B288" i="61" s="1"/>
  <c r="B281" i="54"/>
  <c r="B288" i="54" s="1"/>
  <c r="B281" i="60"/>
  <c r="B288" i="60" s="1"/>
  <c r="B281" i="45"/>
  <c r="B281" i="65"/>
  <c r="B288" i="65" s="1"/>
  <c r="B281" i="69"/>
  <c r="B288" i="69" s="1"/>
  <c r="B281" i="59"/>
  <c r="B288" i="59" s="1"/>
  <c r="B281" i="49"/>
  <c r="B288" i="49" s="1"/>
  <c r="B281" i="58"/>
  <c r="B288" i="58" s="1"/>
  <c r="B281" i="44"/>
  <c r="B285" i="62"/>
  <c r="B285" i="50"/>
  <c r="B287" i="50" s="1"/>
  <c r="B290" i="50" s="1"/>
  <c r="B291" i="50" s="1"/>
  <c r="B292" i="50" s="1"/>
  <c r="B293" i="50" s="1"/>
  <c r="B285" i="61"/>
  <c r="B285" i="49"/>
  <c r="B285" i="60"/>
  <c r="B291" i="60" s="1"/>
  <c r="B285" i="45"/>
  <c r="B285" i="59"/>
  <c r="B285" i="48"/>
  <c r="B285" i="57"/>
  <c r="B291" i="57" s="1"/>
  <c r="B285" i="44"/>
  <c r="B285" i="69"/>
  <c r="B287" i="69" s="1"/>
  <c r="B285" i="58"/>
  <c r="B287" i="58" s="1"/>
  <c r="B291" i="58" s="1"/>
  <c r="B292" i="58" s="1"/>
  <c r="B293" i="58" s="1"/>
  <c r="B285" i="68"/>
  <c r="B285" i="53"/>
  <c r="B287" i="53" s="1"/>
  <c r="B290" i="53" s="1"/>
  <c r="B291" i="53" s="1"/>
  <c r="B292" i="53" s="1"/>
  <c r="B293" i="53" s="1"/>
  <c r="B291" i="22"/>
  <c r="B285" i="55"/>
  <c r="B285" i="67"/>
  <c r="B285" i="54"/>
  <c r="B285" i="66"/>
  <c r="B285" i="56"/>
  <c r="B285" i="63"/>
  <c r="B285" i="51"/>
  <c r="B287" i="51" s="1"/>
  <c r="B290" i="51" s="1"/>
  <c r="B291" i="51" s="1"/>
  <c r="B292" i="51" s="1"/>
  <c r="B293" i="51" s="1"/>
  <c r="B285" i="64"/>
  <c r="B285" i="52"/>
  <c r="B291" i="52" s="1"/>
  <c r="B292" i="52" s="1"/>
  <c r="B293" i="52" s="1"/>
  <c r="B282" i="59"/>
  <c r="B282" i="55"/>
  <c r="B282" i="60"/>
  <c r="B282" i="49"/>
  <c r="B282" i="61"/>
  <c r="B282" i="48"/>
  <c r="B282" i="57"/>
  <c r="B282" i="44"/>
  <c r="B282" i="68"/>
  <c r="B282" i="58"/>
  <c r="B282" i="69"/>
  <c r="B282" i="54"/>
  <c r="B282" i="67"/>
  <c r="B282" i="53"/>
  <c r="B282" i="66"/>
  <c r="B282" i="56"/>
  <c r="B282" i="65"/>
  <c r="B282" i="50"/>
  <c r="B282" i="63"/>
  <c r="B282" i="52"/>
  <c r="B282" i="64"/>
  <c r="B282" i="51"/>
  <c r="B282" i="62"/>
  <c r="B282" i="45"/>
  <c r="B280" i="69"/>
  <c r="B280" i="54"/>
  <c r="B280" i="67"/>
  <c r="B280" i="53"/>
  <c r="B280" i="58"/>
  <c r="B280" i="66"/>
  <c r="B280" i="56"/>
  <c r="B280" i="64"/>
  <c r="B280" i="50"/>
  <c r="B280" i="49"/>
  <c r="B280" i="65"/>
  <c r="B280" i="52"/>
  <c r="B280" i="63"/>
  <c r="B280" i="51"/>
  <c r="B280" i="62"/>
  <c r="B280" i="55"/>
  <c r="B280" i="60"/>
  <c r="B280" i="68"/>
  <c r="B280" i="59"/>
  <c r="B280" i="45"/>
  <c r="B280" i="61"/>
  <c r="B280" i="48"/>
  <c r="B280" i="57"/>
  <c r="B280" i="44"/>
  <c r="B283" i="61"/>
  <c r="B283" i="48"/>
  <c r="B283" i="60"/>
  <c r="B283" i="54"/>
  <c r="B283" i="65"/>
  <c r="B283" i="45"/>
  <c r="B283" i="58"/>
  <c r="B283" i="49"/>
  <c r="B283" i="59"/>
  <c r="B283" i="44"/>
  <c r="B283" i="69"/>
  <c r="B283" i="57"/>
  <c r="B283" i="68"/>
  <c r="B283" i="53"/>
  <c r="B283" i="67"/>
  <c r="B283" i="55"/>
  <c r="B291" i="55" s="1"/>
  <c r="B283" i="66"/>
  <c r="B283" i="56"/>
  <c r="B291" i="56" s="1"/>
  <c r="B283" i="64"/>
  <c r="B291" i="64" s="1"/>
  <c r="B283" i="51"/>
  <c r="B283" i="63"/>
  <c r="B283" i="50"/>
  <c r="B283" i="62"/>
  <c r="B287" i="62" s="1"/>
  <c r="B283" i="52"/>
  <c r="B143" i="22"/>
  <c r="B146" i="69"/>
  <c r="B146" i="67"/>
  <c r="B146" i="68"/>
  <c r="B146" i="66"/>
  <c r="B146" i="65"/>
  <c r="B146" i="64"/>
  <c r="B146" i="63"/>
  <c r="B146" i="62"/>
  <c r="B146" i="61"/>
  <c r="B146" i="60"/>
  <c r="B146" i="59"/>
  <c r="B146" i="58"/>
  <c r="B146" i="56"/>
  <c r="B146" i="55"/>
  <c r="B146" i="57"/>
  <c r="B146" i="54"/>
  <c r="B146" i="53"/>
  <c r="B146" i="52"/>
  <c r="B146" i="51"/>
  <c r="B146" i="49"/>
  <c r="B146" i="50"/>
  <c r="B146" i="48"/>
  <c r="B146" i="45"/>
  <c r="B146" i="44"/>
  <c r="B119" i="22"/>
  <c r="B122" i="69"/>
  <c r="B122" i="67"/>
  <c r="B122" i="66"/>
  <c r="B122" i="68"/>
  <c r="B122" i="65"/>
  <c r="B122" i="63"/>
  <c r="B122" i="64"/>
  <c r="B122" i="62"/>
  <c r="B122" i="60"/>
  <c r="B122" i="58"/>
  <c r="B122" i="59"/>
  <c r="B122" i="61"/>
  <c r="B122" i="56"/>
  <c r="B122" i="53"/>
  <c r="B122" i="55"/>
  <c r="B122" i="57"/>
  <c r="B122" i="52"/>
  <c r="B122" i="51"/>
  <c r="B122" i="54"/>
  <c r="B122" i="50"/>
  <c r="B122" i="49"/>
  <c r="B122" i="48"/>
  <c r="B122" i="45"/>
  <c r="B122" i="44"/>
  <c r="B68" i="22"/>
  <c r="B71" i="69"/>
  <c r="B71" i="68"/>
  <c r="B71" i="67"/>
  <c r="B71" i="66"/>
  <c r="B71" i="65"/>
  <c r="B71" i="64"/>
  <c r="B71" i="63"/>
  <c r="B71" i="62"/>
  <c r="B71" i="61"/>
  <c r="B71" i="60"/>
  <c r="B71" i="59"/>
  <c r="B71" i="58"/>
  <c r="B71" i="57"/>
  <c r="B71" i="56"/>
  <c r="B71" i="54"/>
  <c r="B71" i="53"/>
  <c r="B71" i="51"/>
  <c r="B71" i="52"/>
  <c r="B71" i="45"/>
  <c r="B71" i="49"/>
  <c r="B71" i="55"/>
  <c r="B71" i="48"/>
  <c r="B71" i="50"/>
  <c r="B71" i="44"/>
  <c r="B503" i="22"/>
  <c r="B506" i="68"/>
  <c r="B506" i="69"/>
  <c r="B506" i="67"/>
  <c r="B506" i="66"/>
  <c r="B506" i="65"/>
  <c r="B502" i="63"/>
  <c r="B502" i="62"/>
  <c r="B502" i="60"/>
  <c r="B502" i="61"/>
  <c r="B502" i="64"/>
  <c r="B502" i="59"/>
  <c r="B502" i="58"/>
  <c r="B502" i="57"/>
  <c r="B502" i="54"/>
  <c r="B502" i="53"/>
  <c r="B502" i="55"/>
  <c r="B502" i="52"/>
  <c r="B502" i="51"/>
  <c r="B502" i="56"/>
  <c r="B502" i="50"/>
  <c r="B502" i="49"/>
  <c r="B502" i="48"/>
  <c r="B502" i="44"/>
  <c r="B502" i="45"/>
  <c r="B192" i="22"/>
  <c r="B195" i="69"/>
  <c r="B195" i="68"/>
  <c r="B195" i="67"/>
  <c r="B195" i="66"/>
  <c r="B195" i="65"/>
  <c r="B195" i="64"/>
  <c r="B195" i="62"/>
  <c r="B195" i="63"/>
  <c r="B195" i="61"/>
  <c r="B195" i="59"/>
  <c r="B195" i="58"/>
  <c r="B195" i="60"/>
  <c r="B195" i="55"/>
  <c r="B195" i="56"/>
  <c r="B195" i="53"/>
  <c r="B195" i="54"/>
  <c r="B195" i="57"/>
  <c r="B195" i="50"/>
  <c r="B195" i="51"/>
  <c r="B195" i="48"/>
  <c r="B195" i="49"/>
  <c r="B195" i="52"/>
  <c r="B195" i="45"/>
  <c r="B195" i="44"/>
  <c r="B169" i="22"/>
  <c r="B172" i="69"/>
  <c r="B172" i="68"/>
  <c r="B172" i="67"/>
  <c r="B172" i="66"/>
  <c r="B172" i="65"/>
  <c r="B172" i="64"/>
  <c r="B172" i="63"/>
  <c r="B172" i="62"/>
  <c r="B172" i="61"/>
  <c r="B172" i="60"/>
  <c r="B172" i="58"/>
  <c r="B172" i="59"/>
  <c r="B172" i="55"/>
  <c r="B172" i="57"/>
  <c r="B172" i="53"/>
  <c r="B172" i="54"/>
  <c r="B172" i="52"/>
  <c r="B172" i="51"/>
  <c r="B172" i="56"/>
  <c r="B172" i="50"/>
  <c r="B172" i="49"/>
  <c r="B172" i="48"/>
  <c r="B172" i="44"/>
  <c r="B172" i="45"/>
  <c r="B42" i="22"/>
  <c r="B45" i="69"/>
  <c r="B45" i="68"/>
  <c r="B45" i="67"/>
  <c r="B45" i="66"/>
  <c r="B45" i="65"/>
  <c r="B45" i="64"/>
  <c r="B45" i="62"/>
  <c r="B45" i="63"/>
  <c r="B45" i="61"/>
  <c r="B45" i="60"/>
  <c r="B45" i="59"/>
  <c r="B45" i="56"/>
  <c r="B45" i="58"/>
  <c r="B45" i="54"/>
  <c r="B45" i="57"/>
  <c r="B45" i="55"/>
  <c r="B45" i="51"/>
  <c r="B45" i="53"/>
  <c r="B45" i="52"/>
  <c r="B45" i="50"/>
  <c r="B45" i="45"/>
  <c r="B45" i="48"/>
  <c r="B45" i="49"/>
  <c r="B45" i="44"/>
  <c r="B18" i="22"/>
  <c r="B21" i="69"/>
  <c r="B21" i="67"/>
  <c r="B21" i="68"/>
  <c r="B21" i="66"/>
  <c r="B21" i="65"/>
  <c r="B21" i="63"/>
  <c r="B21" i="64"/>
  <c r="B21" i="61"/>
  <c r="B21" i="62"/>
  <c r="B21" i="59"/>
  <c r="B21" i="58"/>
  <c r="B21" i="60"/>
  <c r="B21" i="57"/>
  <c r="B21" i="55"/>
  <c r="B21" i="56"/>
  <c r="B21" i="54"/>
  <c r="B21" i="50"/>
  <c r="B21" i="53"/>
  <c r="B21" i="51"/>
  <c r="B21" i="48"/>
  <c r="B21" i="49"/>
  <c r="B21" i="44"/>
  <c r="B21" i="52"/>
  <c r="B21" i="45"/>
  <c r="B92" i="22"/>
  <c r="B95" i="69"/>
  <c r="B95" i="68"/>
  <c r="B95" i="67"/>
  <c r="B95" i="66"/>
  <c r="B95" i="65"/>
  <c r="B95" i="64"/>
  <c r="B95" i="63"/>
  <c r="B95" i="61"/>
  <c r="B95" i="62"/>
  <c r="B95" i="60"/>
  <c r="B95" i="58"/>
  <c r="B95" i="56"/>
  <c r="B95" i="59"/>
  <c r="B95" i="57"/>
  <c r="B95" i="54"/>
  <c r="B95" i="55"/>
  <c r="B95" i="51"/>
  <c r="B95" i="50"/>
  <c r="B95" i="52"/>
  <c r="B95" i="45"/>
  <c r="B95" i="49"/>
  <c r="B95" i="53"/>
  <c r="B95" i="48"/>
  <c r="B95" i="44"/>
  <c r="H525" i="45"/>
  <c r="F3" i="46"/>
  <c r="G10" i="46" s="1"/>
  <c r="G11" i="46" s="1"/>
  <c r="B290" i="65" l="1"/>
  <c r="B287" i="65"/>
  <c r="B287" i="55"/>
  <c r="B287" i="54"/>
  <c r="F52" i="46"/>
  <c r="F57" i="46" s="1"/>
  <c r="B287" i="57"/>
  <c r="B287" i="63"/>
  <c r="B287" i="67"/>
  <c r="B287" i="68"/>
  <c r="B287" i="48"/>
  <c r="B290" i="45"/>
  <c r="B287" i="59"/>
  <c r="B287" i="56"/>
  <c r="B287" i="60"/>
  <c r="B287" i="64"/>
  <c r="B287" i="49"/>
  <c r="B286" i="62"/>
  <c r="B286" i="60"/>
  <c r="B286" i="58"/>
  <c r="B286" i="56"/>
  <c r="B286" i="54"/>
  <c r="B286" i="52"/>
  <c r="B286" i="50"/>
  <c r="B286" i="48"/>
  <c r="B286" i="45"/>
  <c r="B286" i="67"/>
  <c r="B286" i="44"/>
  <c r="B286" i="65"/>
  <c r="B286" i="69"/>
  <c r="B286" i="63"/>
  <c r="B286" i="61"/>
  <c r="B286" i="59"/>
  <c r="B286" i="57"/>
  <c r="B286" i="55"/>
  <c r="B286" i="53"/>
  <c r="B286" i="51"/>
  <c r="B286" i="49"/>
  <c r="B286" i="68"/>
  <c r="B286" i="66"/>
  <c r="B286" i="64"/>
  <c r="B287" i="45"/>
  <c r="B385" i="22"/>
  <c r="B388" i="57"/>
  <c r="B388" i="56"/>
  <c r="B388" i="55"/>
  <c r="B388" i="53"/>
  <c r="B388" i="50"/>
  <c r="B388" i="64"/>
  <c r="B388" i="54"/>
  <c r="B388" i="63"/>
  <c r="B388" i="69"/>
  <c r="B388" i="68"/>
  <c r="B388" i="62"/>
  <c r="B388" i="45"/>
  <c r="B388" i="67"/>
  <c r="B388" i="61"/>
  <c r="B388" i="60"/>
  <c r="B388" i="44"/>
  <c r="B388" i="59"/>
  <c r="B388" i="66"/>
  <c r="B388" i="58"/>
  <c r="B388" i="65"/>
  <c r="B388" i="52"/>
  <c r="B388" i="51"/>
  <c r="B388" i="49"/>
  <c r="B388" i="48"/>
  <c r="B292" i="60"/>
  <c r="B293" i="60"/>
  <c r="B291" i="54"/>
  <c r="B293" i="54"/>
  <c r="B292" i="54"/>
  <c r="B292" i="61"/>
  <c r="B291" i="61"/>
  <c r="B287" i="61"/>
  <c r="B293" i="61"/>
  <c r="B290" i="61"/>
  <c r="B292" i="55"/>
  <c r="B293" i="55"/>
  <c r="B291" i="66"/>
  <c r="B290" i="66"/>
  <c r="B287" i="66"/>
  <c r="B293" i="66"/>
  <c r="B292" i="66"/>
  <c r="B293" i="62"/>
  <c r="B291" i="62"/>
  <c r="B292" i="62"/>
  <c r="B290" i="62"/>
  <c r="B290" i="69"/>
  <c r="B293" i="69"/>
  <c r="B292" i="69"/>
  <c r="B291" i="69"/>
  <c r="B292" i="64"/>
  <c r="B293" i="64"/>
  <c r="B292" i="56"/>
  <c r="B293" i="56"/>
  <c r="B293" i="63"/>
  <c r="B292" i="63"/>
  <c r="B291" i="63"/>
  <c r="B293" i="57"/>
  <c r="B292" i="57"/>
  <c r="B295" i="62"/>
  <c r="B295" i="53"/>
  <c r="B295" i="60"/>
  <c r="B295" i="48"/>
  <c r="B295" i="59"/>
  <c r="B295" i="49"/>
  <c r="B295" i="61"/>
  <c r="B295" i="45"/>
  <c r="B292" i="22"/>
  <c r="B295" i="58"/>
  <c r="B295" i="44"/>
  <c r="B295" i="68"/>
  <c r="B295" i="57"/>
  <c r="B295" i="69"/>
  <c r="B295" i="55"/>
  <c r="B295" i="67"/>
  <c r="B295" i="54"/>
  <c r="B295" i="66"/>
  <c r="B295" i="56"/>
  <c r="B295" i="64"/>
  <c r="B295" i="52"/>
  <c r="B295" i="63"/>
  <c r="B295" i="51"/>
  <c r="B295" i="65"/>
  <c r="B295" i="50"/>
  <c r="B19" i="22"/>
  <c r="B22" i="69"/>
  <c r="B22" i="68"/>
  <c r="B22" i="66"/>
  <c r="B22" i="67"/>
  <c r="B22" i="65"/>
  <c r="B22" i="64"/>
  <c r="B22" i="63"/>
  <c r="B22" i="62"/>
  <c r="B22" i="61"/>
  <c r="B22" i="60"/>
  <c r="B22" i="59"/>
  <c r="B22" i="56"/>
  <c r="B22" i="58"/>
  <c r="B22" i="57"/>
  <c r="B22" i="54"/>
  <c r="B22" i="53"/>
  <c r="B22" i="52"/>
  <c r="B22" i="55"/>
  <c r="B22" i="49"/>
  <c r="B22" i="48"/>
  <c r="B22" i="45"/>
  <c r="B22" i="50"/>
  <c r="B22" i="44"/>
  <c r="B22" i="51"/>
  <c r="B93" i="22"/>
  <c r="B96" i="69"/>
  <c r="B96" i="68"/>
  <c r="B96" i="66"/>
  <c r="B96" i="67"/>
  <c r="B96" i="65"/>
  <c r="B96" i="64"/>
  <c r="B96" i="63"/>
  <c r="B96" i="62"/>
  <c r="B96" i="61"/>
  <c r="B96" i="60"/>
  <c r="B96" i="58"/>
  <c r="B96" i="59"/>
  <c r="B96" i="56"/>
  <c r="B96" i="55"/>
  <c r="B96" i="52"/>
  <c r="B96" i="54"/>
  <c r="B96" i="53"/>
  <c r="B96" i="51"/>
  <c r="B96" i="57"/>
  <c r="B96" i="50"/>
  <c r="B96" i="48"/>
  <c r="B96" i="45"/>
  <c r="B96" i="49"/>
  <c r="B96" i="44"/>
  <c r="B43" i="22"/>
  <c r="B46" i="69"/>
  <c r="B46" i="67"/>
  <c r="B46" i="68"/>
  <c r="B46" i="66"/>
  <c r="B46" i="63"/>
  <c r="B46" i="65"/>
  <c r="B46" i="64"/>
  <c r="B46" i="61"/>
  <c r="B46" i="62"/>
  <c r="B46" i="60"/>
  <c r="B46" i="59"/>
  <c r="B46" i="58"/>
  <c r="B46" i="55"/>
  <c r="B46" i="57"/>
  <c r="B46" i="56"/>
  <c r="B46" i="54"/>
  <c r="B46" i="51"/>
  <c r="B46" i="53"/>
  <c r="B46" i="52"/>
  <c r="B46" i="45"/>
  <c r="B46" i="49"/>
  <c r="B46" i="50"/>
  <c r="B46" i="48"/>
  <c r="B46" i="44"/>
  <c r="B170" i="22"/>
  <c r="B173" i="69"/>
  <c r="B173" i="67"/>
  <c r="B173" i="68"/>
  <c r="B173" i="66"/>
  <c r="B173" i="65"/>
  <c r="B173" i="64"/>
  <c r="B173" i="62"/>
  <c r="B173" i="61"/>
  <c r="B173" i="60"/>
  <c r="B173" i="63"/>
  <c r="B173" i="59"/>
  <c r="B173" i="58"/>
  <c r="B173" i="56"/>
  <c r="B173" i="57"/>
  <c r="B173" i="55"/>
  <c r="B173" i="53"/>
  <c r="B173" i="54"/>
  <c r="B173" i="50"/>
  <c r="B173" i="44"/>
  <c r="B173" i="45"/>
  <c r="B173" i="51"/>
  <c r="B173" i="48"/>
  <c r="B173" i="52"/>
  <c r="B173" i="49"/>
  <c r="B193" i="22"/>
  <c r="B196" i="67"/>
  <c r="B196" i="69"/>
  <c r="B196" i="68"/>
  <c r="B196" i="66"/>
  <c r="B196" i="65"/>
  <c r="B196" i="63"/>
  <c r="B196" i="64"/>
  <c r="B196" i="61"/>
  <c r="B196" i="60"/>
  <c r="B196" i="62"/>
  <c r="B196" i="58"/>
  <c r="B196" i="59"/>
  <c r="B196" i="57"/>
  <c r="B196" i="54"/>
  <c r="B196" i="56"/>
  <c r="B196" i="53"/>
  <c r="B196" i="51"/>
  <c r="B196" i="52"/>
  <c r="B196" i="55"/>
  <c r="B196" i="50"/>
  <c r="B196" i="49"/>
  <c r="B196" i="44"/>
  <c r="B196" i="45"/>
  <c r="B196" i="48"/>
  <c r="B504" i="22"/>
  <c r="B507" i="69"/>
  <c r="B507" i="68"/>
  <c r="B507" i="67"/>
  <c r="B507" i="66"/>
  <c r="B503" i="64"/>
  <c r="B507" i="65"/>
  <c r="B503" i="62"/>
  <c r="B503" i="63"/>
  <c r="B503" i="61"/>
  <c r="B503" i="60"/>
  <c r="B503" i="59"/>
  <c r="B503" i="56"/>
  <c r="B503" i="58"/>
  <c r="B503" i="55"/>
  <c r="B503" i="54"/>
  <c r="B503" i="50"/>
  <c r="B503" i="57"/>
  <c r="B503" i="53"/>
  <c r="B503" i="52"/>
  <c r="B503" i="51"/>
  <c r="B503" i="45"/>
  <c r="B503" i="49"/>
  <c r="B503" i="44"/>
  <c r="B503" i="48"/>
  <c r="B69" i="22"/>
  <c r="B72" i="69"/>
  <c r="B72" i="68"/>
  <c r="B72" i="66"/>
  <c r="B72" i="64"/>
  <c r="B72" i="63"/>
  <c r="B72" i="67"/>
  <c r="B72" i="65"/>
  <c r="B72" i="61"/>
  <c r="B72" i="62"/>
  <c r="B72" i="60"/>
  <c r="B72" i="59"/>
  <c r="B72" i="58"/>
  <c r="B72" i="56"/>
  <c r="B72" i="55"/>
  <c r="B72" i="57"/>
  <c r="B72" i="50"/>
  <c r="B72" i="52"/>
  <c r="B72" i="54"/>
  <c r="B72" i="53"/>
  <c r="B72" i="51"/>
  <c r="B72" i="48"/>
  <c r="B72" i="49"/>
  <c r="B72" i="45"/>
  <c r="B72" i="44"/>
  <c r="B120" i="22"/>
  <c r="B123" i="69"/>
  <c r="B123" i="68"/>
  <c r="B123" i="67"/>
  <c r="B123" i="66"/>
  <c r="B123" i="65"/>
  <c r="B123" i="64"/>
  <c r="B123" i="63"/>
  <c r="B123" i="61"/>
  <c r="B123" i="60"/>
  <c r="B123" i="62"/>
  <c r="B123" i="59"/>
  <c r="B123" i="58"/>
  <c r="B123" i="55"/>
  <c r="B123" i="54"/>
  <c r="B123" i="57"/>
  <c r="B123" i="56"/>
  <c r="B123" i="53"/>
  <c r="B123" i="52"/>
  <c r="B123" i="45"/>
  <c r="B123" i="44"/>
  <c r="B123" i="51"/>
  <c r="B123" i="50"/>
  <c r="B123" i="49"/>
  <c r="B123" i="48"/>
  <c r="B144" i="22"/>
  <c r="B147" i="69"/>
  <c r="B147" i="67"/>
  <c r="B147" i="68"/>
  <c r="B147" i="65"/>
  <c r="B147" i="63"/>
  <c r="B147" i="66"/>
  <c r="B147" i="62"/>
  <c r="B147" i="64"/>
  <c r="B147" i="61"/>
  <c r="B147" i="60"/>
  <c r="B147" i="59"/>
  <c r="B147" i="55"/>
  <c r="B147" i="56"/>
  <c r="B147" i="54"/>
  <c r="B147" i="53"/>
  <c r="B147" i="51"/>
  <c r="B147" i="57"/>
  <c r="B147" i="52"/>
  <c r="B147" i="50"/>
  <c r="B147" i="48"/>
  <c r="B147" i="44"/>
  <c r="B147" i="45"/>
  <c r="B147" i="49"/>
  <c r="B147" i="58"/>
  <c r="G3" i="46"/>
  <c r="B290" i="55" l="1"/>
  <c r="B290" i="49"/>
  <c r="B290" i="52"/>
  <c r="B290" i="59"/>
  <c r="B290" i="68"/>
  <c r="B290" i="54"/>
  <c r="B290" i="57"/>
  <c r="B290" i="63"/>
  <c r="B290" i="64"/>
  <c r="B290" i="67"/>
  <c r="B290" i="58"/>
  <c r="B290" i="56"/>
  <c r="B290" i="60"/>
  <c r="B290" i="48"/>
  <c r="B296" i="66"/>
  <c r="B296" i="65"/>
  <c r="B296" i="68"/>
  <c r="B386" i="22"/>
  <c r="B389" i="61"/>
  <c r="B389" i="60"/>
  <c r="B389" i="59"/>
  <c r="B389" i="66"/>
  <c r="B389" i="58"/>
  <c r="B389" i="52"/>
  <c r="B389" i="48"/>
  <c r="B389" i="65"/>
  <c r="B389" i="57"/>
  <c r="B389" i="51"/>
  <c r="B389" i="49"/>
  <c r="B389" i="56"/>
  <c r="B389" i="55"/>
  <c r="B389" i="53"/>
  <c r="B389" i="50"/>
  <c r="B389" i="64"/>
  <c r="B389" i="63"/>
  <c r="B389" i="54"/>
  <c r="B389" i="44"/>
  <c r="B389" i="69"/>
  <c r="B389" i="68"/>
  <c r="B389" i="62"/>
  <c r="B389" i="67"/>
  <c r="B389" i="45"/>
  <c r="B296" i="56"/>
  <c r="B296" i="64"/>
  <c r="B296" i="52"/>
  <c r="B296" i="63"/>
  <c r="B296" i="51"/>
  <c r="B296" i="61"/>
  <c r="B296" i="50"/>
  <c r="B296" i="59"/>
  <c r="B296" i="44"/>
  <c r="B296" i="62"/>
  <c r="B296" i="60"/>
  <c r="B296" i="45"/>
  <c r="B296" i="49"/>
  <c r="B296" i="48"/>
  <c r="B296" i="53"/>
  <c r="B296" i="58"/>
  <c r="B296" i="54"/>
  <c r="B293" i="22"/>
  <c r="B296" i="69"/>
  <c r="B296" i="55"/>
  <c r="B296" i="67"/>
  <c r="B296" i="57"/>
  <c r="B70" i="22"/>
  <c r="B73" i="69"/>
  <c r="B73" i="68"/>
  <c r="B73" i="67"/>
  <c r="B73" i="66"/>
  <c r="B73" i="65"/>
  <c r="B73" i="64"/>
  <c r="B73" i="62"/>
  <c r="B73" i="63"/>
  <c r="B73" i="61"/>
  <c r="B73" i="60"/>
  <c r="B73" i="58"/>
  <c r="B73" i="59"/>
  <c r="B73" i="54"/>
  <c r="B73" i="57"/>
  <c r="B73" i="55"/>
  <c r="B73" i="53"/>
  <c r="B73" i="56"/>
  <c r="B73" i="51"/>
  <c r="B73" i="50"/>
  <c r="B73" i="52"/>
  <c r="B73" i="49"/>
  <c r="B73" i="48"/>
  <c r="B73" i="45"/>
  <c r="B73" i="44"/>
  <c r="B145" i="22"/>
  <c r="B148" i="68"/>
  <c r="B148" i="69"/>
  <c r="B148" i="66"/>
  <c r="B148" i="67"/>
  <c r="B148" i="65"/>
  <c r="B148" i="64"/>
  <c r="B148" i="63"/>
  <c r="B148" i="61"/>
  <c r="B148" i="60"/>
  <c r="B148" i="62"/>
  <c r="B148" i="59"/>
  <c r="B148" i="58"/>
  <c r="B148" i="57"/>
  <c r="B148" i="55"/>
  <c r="B148" i="56"/>
  <c r="B148" i="53"/>
  <c r="B148" i="52"/>
  <c r="B148" i="54"/>
  <c r="B148" i="50"/>
  <c r="B148" i="48"/>
  <c r="B148" i="49"/>
  <c r="B148" i="45"/>
  <c r="B148" i="44"/>
  <c r="B148" i="51"/>
  <c r="B121" i="22"/>
  <c r="B124" i="69"/>
  <c r="B124" i="67"/>
  <c r="B124" i="66"/>
  <c r="B124" i="68"/>
  <c r="B124" i="65"/>
  <c r="B124" i="63"/>
  <c r="B124" i="64"/>
  <c r="B124" i="62"/>
  <c r="B124" i="60"/>
  <c r="B124" i="58"/>
  <c r="B124" i="59"/>
  <c r="B124" i="61"/>
  <c r="B124" i="57"/>
  <c r="B124" i="56"/>
  <c r="B124" i="53"/>
  <c r="B124" i="55"/>
  <c r="B124" i="52"/>
  <c r="B124" i="51"/>
  <c r="B124" i="54"/>
  <c r="B124" i="50"/>
  <c r="B124" i="49"/>
  <c r="B124" i="48"/>
  <c r="B124" i="44"/>
  <c r="B124" i="45"/>
  <c r="B505" i="22"/>
  <c r="B508" i="68"/>
  <c r="B508" i="69"/>
  <c r="B508" i="67"/>
  <c r="B508" i="66"/>
  <c r="B508" i="65"/>
  <c r="B504" i="63"/>
  <c r="B504" i="64"/>
  <c r="B504" i="62"/>
  <c r="B504" i="61"/>
  <c r="B504" i="60"/>
  <c r="B504" i="59"/>
  <c r="B504" i="58"/>
  <c r="B504" i="57"/>
  <c r="B504" i="53"/>
  <c r="B504" i="55"/>
  <c r="B504" i="54"/>
  <c r="B504" i="51"/>
  <c r="B504" i="52"/>
  <c r="B504" i="56"/>
  <c r="B504" i="50"/>
  <c r="B504" i="49"/>
  <c r="B504" i="48"/>
  <c r="B504" i="45"/>
  <c r="B504" i="44"/>
  <c r="B194" i="22"/>
  <c r="B197" i="68"/>
  <c r="B197" i="69"/>
  <c r="B197" i="67"/>
  <c r="B197" i="66"/>
  <c r="B197" i="65"/>
  <c r="B197" i="64"/>
  <c r="B197" i="62"/>
  <c r="B197" i="61"/>
  <c r="B197" i="63"/>
  <c r="B197" i="59"/>
  <c r="B197" i="58"/>
  <c r="B197" i="56"/>
  <c r="B197" i="60"/>
  <c r="B197" i="55"/>
  <c r="B197" i="53"/>
  <c r="B197" i="54"/>
  <c r="B197" i="57"/>
  <c r="B197" i="50"/>
  <c r="B197" i="51"/>
  <c r="B197" i="48"/>
  <c r="B197" i="49"/>
  <c r="B197" i="52"/>
  <c r="B197" i="44"/>
  <c r="B197" i="45"/>
  <c r="B171" i="22"/>
  <c r="B174" i="69"/>
  <c r="B174" i="68"/>
  <c r="B174" i="66"/>
  <c r="B174" i="67"/>
  <c r="B174" i="65"/>
  <c r="B174" i="63"/>
  <c r="B174" i="62"/>
  <c r="B174" i="64"/>
  <c r="B174" i="61"/>
  <c r="B174" i="60"/>
  <c r="B174" i="58"/>
  <c r="B174" i="59"/>
  <c r="B174" i="57"/>
  <c r="B174" i="54"/>
  <c r="B174" i="53"/>
  <c r="B174" i="52"/>
  <c r="B174" i="51"/>
  <c r="B174" i="56"/>
  <c r="B174" i="50"/>
  <c r="B174" i="49"/>
  <c r="B174" i="48"/>
  <c r="B174" i="55"/>
  <c r="B174" i="45"/>
  <c r="B174" i="44"/>
  <c r="B94" i="22"/>
  <c r="B97" i="68"/>
  <c r="B97" i="69"/>
  <c r="B97" i="67"/>
  <c r="B97" i="66"/>
  <c r="B97" i="64"/>
  <c r="B97" i="65"/>
  <c r="B97" i="63"/>
  <c r="B97" i="61"/>
  <c r="B97" i="62"/>
  <c r="B97" i="60"/>
  <c r="B97" i="58"/>
  <c r="B97" i="57"/>
  <c r="B97" i="59"/>
  <c r="B97" i="54"/>
  <c r="B97" i="55"/>
  <c r="B97" i="51"/>
  <c r="B97" i="50"/>
  <c r="B97" i="56"/>
  <c r="B97" i="53"/>
  <c r="B97" i="52"/>
  <c r="B97" i="49"/>
  <c r="B97" i="45"/>
  <c r="B97" i="48"/>
  <c r="B97" i="44"/>
  <c r="B44" i="22"/>
  <c r="B47" i="68"/>
  <c r="B47" i="69"/>
  <c r="B47" i="66"/>
  <c r="B47" i="67"/>
  <c r="B47" i="65"/>
  <c r="B47" i="64"/>
  <c r="B47" i="60"/>
  <c r="B47" i="63"/>
  <c r="B47" i="61"/>
  <c r="B47" i="62"/>
  <c r="B47" i="58"/>
  <c r="B47" i="59"/>
  <c r="B47" i="55"/>
  <c r="B47" i="56"/>
  <c r="B47" i="54"/>
  <c r="B47" i="57"/>
  <c r="B47" i="51"/>
  <c r="B47" i="53"/>
  <c r="B47" i="52"/>
  <c r="B47" i="45"/>
  <c r="B47" i="50"/>
  <c r="B47" i="48"/>
  <c r="B47" i="49"/>
  <c r="B47" i="44"/>
  <c r="B20" i="22"/>
  <c r="B23" i="69"/>
  <c r="B23" i="67"/>
  <c r="B23" i="68"/>
  <c r="B23" i="66"/>
  <c r="B23" i="65"/>
  <c r="B23" i="64"/>
  <c r="B23" i="63"/>
  <c r="B23" i="61"/>
  <c r="B23" i="62"/>
  <c r="B23" i="59"/>
  <c r="B23" i="58"/>
  <c r="B23" i="60"/>
  <c r="B23" i="56"/>
  <c r="B23" i="55"/>
  <c r="B23" i="57"/>
  <c r="B23" i="54"/>
  <c r="B23" i="53"/>
  <c r="B23" i="51"/>
  <c r="B23" i="50"/>
  <c r="B23" i="48"/>
  <c r="B23" i="49"/>
  <c r="B23" i="45"/>
  <c r="B23" i="52"/>
  <c r="B23" i="44"/>
  <c r="B291" i="45" l="1"/>
  <c r="B293" i="45"/>
  <c r="B292" i="45"/>
  <c r="B297" i="67"/>
  <c r="B297" i="66"/>
  <c r="B297" i="65"/>
  <c r="B297" i="68"/>
  <c r="B387" i="22"/>
  <c r="B390" i="56"/>
  <c r="B390" i="55"/>
  <c r="B390" i="53"/>
  <c r="B390" i="64"/>
  <c r="B390" i="63"/>
  <c r="B390" i="54"/>
  <c r="B390" i="69"/>
  <c r="B390" i="68"/>
  <c r="B390" i="62"/>
  <c r="B390" i="67"/>
  <c r="B390" i="61"/>
  <c r="B390" i="45"/>
  <c r="B390" i="60"/>
  <c r="B390" i="59"/>
  <c r="B390" i="58"/>
  <c r="B390" i="66"/>
  <c r="B390" i="52"/>
  <c r="B390" i="48"/>
  <c r="B390" i="65"/>
  <c r="B390" i="57"/>
  <c r="B390" i="51"/>
  <c r="B390" i="50"/>
  <c r="B390" i="49"/>
  <c r="B390" i="44"/>
  <c r="B297" i="60"/>
  <c r="B297" i="48"/>
  <c r="B297" i="59"/>
  <c r="B297" i="45"/>
  <c r="B297" i="58"/>
  <c r="B297" i="49"/>
  <c r="B294" i="22"/>
  <c r="B297" i="57"/>
  <c r="B297" i="44"/>
  <c r="B297" i="69"/>
  <c r="B297" i="61"/>
  <c r="B297" i="55"/>
  <c r="B297" i="64"/>
  <c r="B297" i="54"/>
  <c r="B297" i="53"/>
  <c r="B297" i="56"/>
  <c r="B297" i="52"/>
  <c r="B297" i="63"/>
  <c r="B297" i="50"/>
  <c r="B297" i="62"/>
  <c r="B297" i="51"/>
  <c r="B21" i="22"/>
  <c r="B24" i="68"/>
  <c r="B24" i="69"/>
  <c r="B24" i="67"/>
  <c r="B24" i="65"/>
  <c r="B24" i="66"/>
  <c r="B24" i="64"/>
  <c r="B24" i="63"/>
  <c r="B24" i="62"/>
  <c r="B24" i="60"/>
  <c r="B24" i="59"/>
  <c r="B24" i="61"/>
  <c r="B24" i="57"/>
  <c r="B24" i="54"/>
  <c r="B24" i="58"/>
  <c r="B24" i="56"/>
  <c r="B24" i="55"/>
  <c r="B24" i="53"/>
  <c r="B24" i="52"/>
  <c r="B24" i="48"/>
  <c r="B24" i="50"/>
  <c r="B24" i="49"/>
  <c r="B24" i="44"/>
  <c r="B24" i="51"/>
  <c r="B24" i="45"/>
  <c r="B45" i="22"/>
  <c r="B48" i="69"/>
  <c r="B48" i="67"/>
  <c r="B48" i="68"/>
  <c r="B48" i="66"/>
  <c r="B48" i="65"/>
  <c r="B48" i="63"/>
  <c r="B48" i="61"/>
  <c r="B48" i="62"/>
  <c r="B48" i="64"/>
  <c r="B48" i="60"/>
  <c r="B48" i="59"/>
  <c r="B48" i="58"/>
  <c r="B48" i="57"/>
  <c r="B48" i="55"/>
  <c r="B48" i="56"/>
  <c r="B48" i="54"/>
  <c r="B48" i="51"/>
  <c r="B48" i="53"/>
  <c r="B48" i="52"/>
  <c r="B48" i="49"/>
  <c r="B48" i="50"/>
  <c r="B48" i="48"/>
  <c r="B48" i="45"/>
  <c r="B48" i="44"/>
  <c r="B95" i="22"/>
  <c r="B98" i="69"/>
  <c r="B98" i="67"/>
  <c r="B98" i="68"/>
  <c r="B98" i="65"/>
  <c r="B98" i="66"/>
  <c r="B98" i="63"/>
  <c r="B98" i="64"/>
  <c r="B98" i="62"/>
  <c r="B98" i="61"/>
  <c r="B98" i="58"/>
  <c r="B98" i="60"/>
  <c r="B98" i="59"/>
  <c r="B98" i="57"/>
  <c r="B98" i="56"/>
  <c r="B98" i="55"/>
  <c r="B98" i="54"/>
  <c r="B98" i="52"/>
  <c r="B98" i="53"/>
  <c r="B98" i="51"/>
  <c r="B98" i="50"/>
  <c r="B98" i="48"/>
  <c r="B98" i="49"/>
  <c r="B98" i="45"/>
  <c r="B98" i="44"/>
  <c r="B195" i="22"/>
  <c r="B198" i="69"/>
  <c r="B198" i="67"/>
  <c r="B198" i="68"/>
  <c r="B198" i="66"/>
  <c r="B198" i="64"/>
  <c r="B198" i="63"/>
  <c r="B198" i="62"/>
  <c r="B198" i="65"/>
  <c r="B198" i="61"/>
  <c r="B198" i="60"/>
  <c r="B198" i="58"/>
  <c r="B198" i="57"/>
  <c r="B198" i="59"/>
  <c r="B198" i="56"/>
  <c r="B198" i="55"/>
  <c r="B198" i="54"/>
  <c r="B198" i="51"/>
  <c r="B198" i="52"/>
  <c r="B198" i="50"/>
  <c r="B198" i="49"/>
  <c r="B198" i="44"/>
  <c r="B198" i="45"/>
  <c r="B198" i="53"/>
  <c r="B198" i="48"/>
  <c r="B506" i="22"/>
  <c r="B509" i="69"/>
  <c r="B509" i="68"/>
  <c r="B509" i="67"/>
  <c r="B509" i="66"/>
  <c r="B509" i="65"/>
  <c r="B505" i="64"/>
  <c r="B505" i="62"/>
  <c r="B505" i="60"/>
  <c r="B505" i="61"/>
  <c r="B505" i="63"/>
  <c r="B505" i="59"/>
  <c r="B505" i="58"/>
  <c r="B505" i="56"/>
  <c r="B505" i="55"/>
  <c r="B505" i="54"/>
  <c r="B505" i="53"/>
  <c r="B505" i="57"/>
  <c r="B505" i="52"/>
  <c r="B505" i="51"/>
  <c r="B505" i="45"/>
  <c r="B505" i="50"/>
  <c r="B505" i="49"/>
  <c r="B505" i="44"/>
  <c r="B505" i="48"/>
  <c r="B122" i="22"/>
  <c r="B125" i="69"/>
  <c r="B125" i="68"/>
  <c r="B125" i="67"/>
  <c r="B125" i="66"/>
  <c r="B125" i="65"/>
  <c r="B125" i="64"/>
  <c r="B125" i="63"/>
  <c r="B125" i="62"/>
  <c r="B125" i="61"/>
  <c r="B125" i="60"/>
  <c r="B125" i="56"/>
  <c r="B125" i="59"/>
  <c r="B125" i="58"/>
  <c r="B125" i="54"/>
  <c r="B125" i="57"/>
  <c r="B125" i="55"/>
  <c r="B125" i="50"/>
  <c r="B125" i="53"/>
  <c r="B125" i="52"/>
  <c r="B125" i="44"/>
  <c r="B125" i="51"/>
  <c r="B125" i="49"/>
  <c r="B125" i="48"/>
  <c r="B125" i="45"/>
  <c r="B146" i="22"/>
  <c r="B149" i="69"/>
  <c r="B149" i="68"/>
  <c r="B149" i="67"/>
  <c r="B149" i="66"/>
  <c r="B149" i="65"/>
  <c r="B149" i="63"/>
  <c r="B149" i="64"/>
  <c r="B149" i="62"/>
  <c r="B149" i="61"/>
  <c r="B149" i="60"/>
  <c r="B149" i="59"/>
  <c r="B149" i="58"/>
  <c r="B149" i="57"/>
  <c r="B149" i="54"/>
  <c r="B149" i="53"/>
  <c r="B149" i="55"/>
  <c r="B149" i="56"/>
  <c r="B149" i="50"/>
  <c r="B149" i="52"/>
  <c r="B149" i="51"/>
  <c r="B149" i="48"/>
  <c r="B149" i="49"/>
  <c r="B149" i="45"/>
  <c r="B149" i="44"/>
  <c r="B172" i="22"/>
  <c r="B175" i="69"/>
  <c r="B175" i="67"/>
  <c r="B175" i="68"/>
  <c r="B175" i="66"/>
  <c r="B175" i="65"/>
  <c r="B175" i="64"/>
  <c r="B175" i="63"/>
  <c r="B175" i="62"/>
  <c r="B175" i="61"/>
  <c r="B175" i="60"/>
  <c r="B175" i="59"/>
  <c r="B175" i="58"/>
  <c r="B175" i="56"/>
  <c r="B175" i="57"/>
  <c r="B175" i="55"/>
  <c r="B175" i="53"/>
  <c r="B175" i="54"/>
  <c r="B175" i="50"/>
  <c r="B175" i="45"/>
  <c r="B175" i="52"/>
  <c r="B175" i="49"/>
  <c r="B175" i="44"/>
  <c r="B175" i="48"/>
  <c r="B175" i="51"/>
  <c r="B71" i="22"/>
  <c r="B74" i="69"/>
  <c r="B74" i="68"/>
  <c r="B74" i="66"/>
  <c r="B74" i="67"/>
  <c r="B74" i="64"/>
  <c r="B74" i="63"/>
  <c r="B74" i="65"/>
  <c r="B74" i="61"/>
  <c r="B74" i="62"/>
  <c r="B74" i="60"/>
  <c r="B74" i="59"/>
  <c r="B74" i="58"/>
  <c r="B74" i="56"/>
  <c r="B74" i="55"/>
  <c r="B74" i="57"/>
  <c r="B74" i="54"/>
  <c r="B74" i="50"/>
  <c r="B74" i="52"/>
  <c r="B74" i="53"/>
  <c r="B74" i="51"/>
  <c r="B74" i="48"/>
  <c r="B74" i="49"/>
  <c r="B74" i="45"/>
  <c r="B74" i="44"/>
  <c r="B298" i="67" l="1"/>
  <c r="B298" i="66"/>
  <c r="B298" i="65"/>
  <c r="B298" i="68"/>
  <c r="B388" i="22"/>
  <c r="B391" i="44"/>
  <c r="B391" i="60"/>
  <c r="B391" i="59"/>
  <c r="B391" i="58"/>
  <c r="B391" i="66"/>
  <c r="B391" i="52"/>
  <c r="B391" i="48"/>
  <c r="B391" i="65"/>
  <c r="B391" i="57"/>
  <c r="B391" i="55"/>
  <c r="B391" i="51"/>
  <c r="B391" i="50"/>
  <c r="B391" i="49"/>
  <c r="B391" i="56"/>
  <c r="B391" i="53"/>
  <c r="B391" i="69"/>
  <c r="B391" i="64"/>
  <c r="B391" i="63"/>
  <c r="B391" i="54"/>
  <c r="B391" i="68"/>
  <c r="B391" i="62"/>
  <c r="B391" i="67"/>
  <c r="B391" i="61"/>
  <c r="B391" i="45"/>
  <c r="B295" i="22"/>
  <c r="B298" i="62"/>
  <c r="B298" i="57"/>
  <c r="B298" i="69"/>
  <c r="B298" i="56"/>
  <c r="B298" i="53"/>
  <c r="B298" i="51"/>
  <c r="B298" i="55"/>
  <c r="B298" i="54"/>
  <c r="B298" i="64"/>
  <c r="B298" i="52"/>
  <c r="B298" i="58"/>
  <c r="B298" i="44"/>
  <c r="B298" i="63"/>
  <c r="B298" i="50"/>
  <c r="B298" i="61"/>
  <c r="B298" i="48"/>
  <c r="B298" i="60"/>
  <c r="B298" i="45"/>
  <c r="B298" i="59"/>
  <c r="B298" i="49"/>
  <c r="B72" i="22"/>
  <c r="B75" i="69"/>
  <c r="B75" i="68"/>
  <c r="B75" i="67"/>
  <c r="B75" i="66"/>
  <c r="B75" i="65"/>
  <c r="B75" i="64"/>
  <c r="B75" i="63"/>
  <c r="B75" i="62"/>
  <c r="B75" i="60"/>
  <c r="B75" i="61"/>
  <c r="B75" i="58"/>
  <c r="B75" i="59"/>
  <c r="B75" i="57"/>
  <c r="B75" i="54"/>
  <c r="B75" i="55"/>
  <c r="B75" i="51"/>
  <c r="B75" i="56"/>
  <c r="B75" i="50"/>
  <c r="B75" i="49"/>
  <c r="B75" i="52"/>
  <c r="B75" i="53"/>
  <c r="B75" i="44"/>
  <c r="B75" i="45"/>
  <c r="B75" i="48"/>
  <c r="B173" i="22"/>
  <c r="B176" i="69"/>
  <c r="B176" i="68"/>
  <c r="B176" i="66"/>
  <c r="B176" i="67"/>
  <c r="B176" i="65"/>
  <c r="B176" i="63"/>
  <c r="B176" i="62"/>
  <c r="B176" i="61"/>
  <c r="B176" i="64"/>
  <c r="B176" i="58"/>
  <c r="B176" i="60"/>
  <c r="B176" i="59"/>
  <c r="B176" i="57"/>
  <c r="B176" i="54"/>
  <c r="B176" i="53"/>
  <c r="B176" i="52"/>
  <c r="B176" i="51"/>
  <c r="B176" i="56"/>
  <c r="B176" i="50"/>
  <c r="B176" i="49"/>
  <c r="B176" i="45"/>
  <c r="B176" i="55"/>
  <c r="B176" i="48"/>
  <c r="B176" i="44"/>
  <c r="B147" i="22"/>
  <c r="B150" i="68"/>
  <c r="B150" i="69"/>
  <c r="B150" i="66"/>
  <c r="B150" i="64"/>
  <c r="B150" i="63"/>
  <c r="B150" i="65"/>
  <c r="B150" i="61"/>
  <c r="B150" i="60"/>
  <c r="B150" i="62"/>
  <c r="B150" i="59"/>
  <c r="B150" i="58"/>
  <c r="B150" i="67"/>
  <c r="B150" i="57"/>
  <c r="B150" i="55"/>
  <c r="B150" i="56"/>
  <c r="B150" i="53"/>
  <c r="B150" i="52"/>
  <c r="B150" i="54"/>
  <c r="B150" i="50"/>
  <c r="B150" i="45"/>
  <c r="B150" i="48"/>
  <c r="B150" i="49"/>
  <c r="B150" i="44"/>
  <c r="B150" i="51"/>
  <c r="B507" i="22"/>
  <c r="B510" i="68"/>
  <c r="B510" i="69"/>
  <c r="B510" i="67"/>
  <c r="B510" i="66"/>
  <c r="B510" i="65"/>
  <c r="B506" i="64"/>
  <c r="B506" i="63"/>
  <c r="B506" i="61"/>
  <c r="B506" i="62"/>
  <c r="B506" i="60"/>
  <c r="B506" i="59"/>
  <c r="B506" i="58"/>
  <c r="B506" i="57"/>
  <c r="B506" i="55"/>
  <c r="B506" i="56"/>
  <c r="B506" i="53"/>
  <c r="B506" i="51"/>
  <c r="B506" i="52"/>
  <c r="B506" i="50"/>
  <c r="B506" i="49"/>
  <c r="B506" i="48"/>
  <c r="B506" i="45"/>
  <c r="B506" i="44"/>
  <c r="B506" i="54"/>
  <c r="B196" i="22"/>
  <c r="B199" i="68"/>
  <c r="B199" i="69"/>
  <c r="B199" i="67"/>
  <c r="B199" i="66"/>
  <c r="B199" i="65"/>
  <c r="B199" i="64"/>
  <c r="B199" i="62"/>
  <c r="B199" i="63"/>
  <c r="B199" i="61"/>
  <c r="B199" i="59"/>
  <c r="B199" i="58"/>
  <c r="B199" i="60"/>
  <c r="B199" i="55"/>
  <c r="B199" i="53"/>
  <c r="B199" i="56"/>
  <c r="B199" i="50"/>
  <c r="B199" i="57"/>
  <c r="B199" i="54"/>
  <c r="B199" i="51"/>
  <c r="B199" i="52"/>
  <c r="B199" i="48"/>
  <c r="B199" i="49"/>
  <c r="B199" i="45"/>
  <c r="B199" i="44"/>
  <c r="B96" i="22"/>
  <c r="B99" i="69"/>
  <c r="B99" i="66"/>
  <c r="B99" i="68"/>
  <c r="B99" i="67"/>
  <c r="B99" i="65"/>
  <c r="B99" i="64"/>
  <c r="B99" i="62"/>
  <c r="B99" i="63"/>
  <c r="B99" i="61"/>
  <c r="B99" i="60"/>
  <c r="B99" i="58"/>
  <c r="B99" i="56"/>
  <c r="B99" i="59"/>
  <c r="B99" i="54"/>
  <c r="B99" i="57"/>
  <c r="B99" i="51"/>
  <c r="B99" i="55"/>
  <c r="B99" i="53"/>
  <c r="B99" i="49"/>
  <c r="B99" i="52"/>
  <c r="B99" i="50"/>
  <c r="B99" i="44"/>
  <c r="B99" i="48"/>
  <c r="B99" i="45"/>
  <c r="B46" i="22"/>
  <c r="B49" i="68"/>
  <c r="B49" i="69"/>
  <c r="B49" i="66"/>
  <c r="B49" i="67"/>
  <c r="B49" i="65"/>
  <c r="B49" i="64"/>
  <c r="B49" i="63"/>
  <c r="B49" i="61"/>
  <c r="B49" i="62"/>
  <c r="B49" i="60"/>
  <c r="B49" i="58"/>
  <c r="B49" i="59"/>
  <c r="B49" i="57"/>
  <c r="B49" i="55"/>
  <c r="B49" i="56"/>
  <c r="B49" i="54"/>
  <c r="B49" i="51"/>
  <c r="B49" i="53"/>
  <c r="B49" i="45"/>
  <c r="B49" i="50"/>
  <c r="B49" i="48"/>
  <c r="B49" i="49"/>
  <c r="B49" i="44"/>
  <c r="B49" i="52"/>
  <c r="B123" i="22"/>
  <c r="B126" i="69"/>
  <c r="B126" i="67"/>
  <c r="B126" i="66"/>
  <c r="B126" i="68"/>
  <c r="B126" i="64"/>
  <c r="B126" i="63"/>
  <c r="B126" i="62"/>
  <c r="B126" i="65"/>
  <c r="B126" i="58"/>
  <c r="B126" i="59"/>
  <c r="B126" i="60"/>
  <c r="B126" i="61"/>
  <c r="B126" i="56"/>
  <c r="B126" i="55"/>
  <c r="B126" i="57"/>
  <c r="B126" i="52"/>
  <c r="B126" i="51"/>
  <c r="B126" i="53"/>
  <c r="B126" i="50"/>
  <c r="B126" i="54"/>
  <c r="B126" i="49"/>
  <c r="B126" i="48"/>
  <c r="B126" i="45"/>
  <c r="B126" i="44"/>
  <c r="B22" i="22"/>
  <c r="B25" i="69"/>
  <c r="B25" i="68"/>
  <c r="B25" i="67"/>
  <c r="B25" i="66"/>
  <c r="B25" i="65"/>
  <c r="B25" i="64"/>
  <c r="B25" i="63"/>
  <c r="B25" i="61"/>
  <c r="B25" i="62"/>
  <c r="B25" i="58"/>
  <c r="B25" i="60"/>
  <c r="B25" i="59"/>
  <c r="B25" i="55"/>
  <c r="B25" i="54"/>
  <c r="B25" i="57"/>
  <c r="B25" i="56"/>
  <c r="B25" i="53"/>
  <c r="B25" i="51"/>
  <c r="B25" i="50"/>
  <c r="B25" i="49"/>
  <c r="B25" i="48"/>
  <c r="B25" i="52"/>
  <c r="B25" i="45"/>
  <c r="B25" i="44"/>
  <c r="B299" i="67" l="1"/>
  <c r="B299" i="66"/>
  <c r="B299" i="65"/>
  <c r="B299" i="68"/>
  <c r="B389" i="22"/>
  <c r="B392" i="69"/>
  <c r="B392" i="64"/>
  <c r="B392" i="63"/>
  <c r="B392" i="54"/>
  <c r="B392" i="44"/>
  <c r="B392" i="68"/>
  <c r="B392" i="62"/>
  <c r="B392" i="67"/>
  <c r="B392" i="45"/>
  <c r="B392" i="61"/>
  <c r="B392" i="60"/>
  <c r="B392" i="59"/>
  <c r="B392" i="58"/>
  <c r="B392" i="66"/>
  <c r="B392" i="52"/>
  <c r="B392" i="65"/>
  <c r="B392" i="57"/>
  <c r="B392" i="49"/>
  <c r="B392" i="48"/>
  <c r="B392" i="56"/>
  <c r="B392" i="55"/>
  <c r="B392" i="53"/>
  <c r="B392" i="51"/>
  <c r="B392" i="50"/>
  <c r="B299" i="58"/>
  <c r="B299" i="48"/>
  <c r="B296" i="22"/>
  <c r="B299" i="61"/>
  <c r="B299" i="44"/>
  <c r="B299" i="69"/>
  <c r="B299" i="56"/>
  <c r="B299" i="57"/>
  <c r="B299" i="45"/>
  <c r="B299" i="54"/>
  <c r="B299" i="52"/>
  <c r="B299" i="50"/>
  <c r="B299" i="63"/>
  <c r="B299" i="51"/>
  <c r="B299" i="62"/>
  <c r="B299" i="55"/>
  <c r="B299" i="64"/>
  <c r="B299" i="49"/>
  <c r="B299" i="60"/>
  <c r="B299" i="53"/>
  <c r="B299" i="59"/>
  <c r="B23" i="22"/>
  <c r="B26" i="69"/>
  <c r="B26" i="68"/>
  <c r="B26" i="67"/>
  <c r="B26" i="65"/>
  <c r="B26" i="64"/>
  <c r="B26" i="66"/>
  <c r="B26" i="62"/>
  <c r="B26" i="60"/>
  <c r="B26" i="63"/>
  <c r="B26" i="59"/>
  <c r="B26" i="61"/>
  <c r="B26" i="57"/>
  <c r="B26" i="56"/>
  <c r="B26" i="54"/>
  <c r="B26" i="58"/>
  <c r="B26" i="55"/>
  <c r="B26" i="53"/>
  <c r="B26" i="52"/>
  <c r="B26" i="50"/>
  <c r="B26" i="49"/>
  <c r="B26" i="48"/>
  <c r="B26" i="51"/>
  <c r="B26" i="45"/>
  <c r="B26" i="44"/>
  <c r="B97" i="22"/>
  <c r="B100" i="68"/>
  <c r="B100" i="69"/>
  <c r="B100" i="67"/>
  <c r="B100" i="66"/>
  <c r="B100" i="65"/>
  <c r="B100" i="63"/>
  <c r="B100" i="64"/>
  <c r="B100" i="61"/>
  <c r="B100" i="62"/>
  <c r="B100" i="58"/>
  <c r="B100" i="59"/>
  <c r="B100" i="60"/>
  <c r="B100" i="55"/>
  <c r="B100" i="56"/>
  <c r="B100" i="54"/>
  <c r="B100" i="57"/>
  <c r="B100" i="52"/>
  <c r="B100" i="53"/>
  <c r="B100" i="51"/>
  <c r="B100" i="48"/>
  <c r="B100" i="49"/>
  <c r="B100" i="50"/>
  <c r="B100" i="44"/>
  <c r="B100" i="45"/>
  <c r="B47" i="22"/>
  <c r="B50" i="69"/>
  <c r="B50" i="68"/>
  <c r="B50" i="67"/>
  <c r="B50" i="66"/>
  <c r="B50" i="65"/>
  <c r="B50" i="63"/>
  <c r="B50" i="64"/>
  <c r="B50" i="61"/>
  <c r="B50" i="62"/>
  <c r="B50" i="60"/>
  <c r="B50" i="59"/>
  <c r="B50" i="58"/>
  <c r="B50" i="57"/>
  <c r="B50" i="55"/>
  <c r="B50" i="56"/>
  <c r="B50" i="54"/>
  <c r="B50" i="51"/>
  <c r="B50" i="50"/>
  <c r="B50" i="52"/>
  <c r="B50" i="53"/>
  <c r="B50" i="49"/>
  <c r="B50" i="48"/>
  <c r="B50" i="45"/>
  <c r="B50" i="44"/>
  <c r="B197" i="22"/>
  <c r="B200" i="69"/>
  <c r="B200" i="68"/>
  <c r="B200" i="66"/>
  <c r="B200" i="64"/>
  <c r="B200" i="67"/>
  <c r="B200" i="65"/>
  <c r="B200" i="63"/>
  <c r="B200" i="62"/>
  <c r="B200" i="61"/>
  <c r="B200" i="60"/>
  <c r="B200" i="58"/>
  <c r="B200" i="59"/>
  <c r="B200" i="54"/>
  <c r="B200" i="57"/>
  <c r="B200" i="55"/>
  <c r="B200" i="52"/>
  <c r="B200" i="51"/>
  <c r="B200" i="50"/>
  <c r="B200" i="45"/>
  <c r="B200" i="56"/>
  <c r="B200" i="49"/>
  <c r="B200" i="44"/>
  <c r="B200" i="48"/>
  <c r="B200" i="53"/>
  <c r="B124" i="22"/>
  <c r="B127" i="69"/>
  <c r="B127" i="68"/>
  <c r="B127" i="67"/>
  <c r="B127" i="66"/>
  <c r="B127" i="65"/>
  <c r="B127" i="64"/>
  <c r="B127" i="63"/>
  <c r="B127" i="61"/>
  <c r="B127" i="60"/>
  <c r="B127" i="58"/>
  <c r="B127" i="57"/>
  <c r="B127" i="59"/>
  <c r="B127" i="62"/>
  <c r="B127" i="54"/>
  <c r="B127" i="56"/>
  <c r="B127" i="55"/>
  <c r="B127" i="52"/>
  <c r="B127" i="51"/>
  <c r="B127" i="53"/>
  <c r="B127" i="50"/>
  <c r="B127" i="45"/>
  <c r="B127" i="44"/>
  <c r="B127" i="49"/>
  <c r="B127" i="48"/>
  <c r="B508" i="22"/>
  <c r="B511" i="69"/>
  <c r="B511" i="68"/>
  <c r="B511" i="67"/>
  <c r="B511" i="66"/>
  <c r="B511" i="65"/>
  <c r="B507" i="64"/>
  <c r="B507" i="62"/>
  <c r="B507" i="60"/>
  <c r="B507" i="63"/>
  <c r="B507" i="59"/>
  <c r="B507" i="61"/>
  <c r="B507" i="58"/>
  <c r="B507" i="55"/>
  <c r="B507" i="54"/>
  <c r="B507" i="53"/>
  <c r="B507" i="56"/>
  <c r="B507" i="57"/>
  <c r="B507" i="51"/>
  <c r="B507" i="45"/>
  <c r="B507" i="52"/>
  <c r="B507" i="50"/>
  <c r="B507" i="49"/>
  <c r="B507" i="44"/>
  <c r="B507" i="48"/>
  <c r="B148" i="22"/>
  <c r="B151" i="69"/>
  <c r="B151" i="68"/>
  <c r="B151" i="67"/>
  <c r="B151" i="66"/>
  <c r="B151" i="65"/>
  <c r="B151" i="64"/>
  <c r="B151" i="63"/>
  <c r="B151" i="62"/>
  <c r="B151" i="61"/>
  <c r="B151" i="60"/>
  <c r="B151" i="59"/>
  <c r="B151" i="58"/>
  <c r="B151" i="57"/>
  <c r="B151" i="54"/>
  <c r="B151" i="55"/>
  <c r="B151" i="53"/>
  <c r="B151" i="56"/>
  <c r="B151" i="50"/>
  <c r="B151" i="52"/>
  <c r="B151" i="51"/>
  <c r="B151" i="48"/>
  <c r="B151" i="45"/>
  <c r="B151" i="49"/>
  <c r="B151" i="44"/>
  <c r="B174" i="22"/>
  <c r="B177" i="69"/>
  <c r="B177" i="68"/>
  <c r="B177" i="67"/>
  <c r="B177" i="66"/>
  <c r="B177" i="64"/>
  <c r="B177" i="65"/>
  <c r="B177" i="63"/>
  <c r="B177" i="62"/>
  <c r="B177" i="60"/>
  <c r="B177" i="61"/>
  <c r="B177" i="59"/>
  <c r="B177" i="58"/>
  <c r="B177" i="57"/>
  <c r="B177" i="55"/>
  <c r="B177" i="56"/>
  <c r="B177" i="54"/>
  <c r="B177" i="53"/>
  <c r="B177" i="50"/>
  <c r="B177" i="48"/>
  <c r="B177" i="49"/>
  <c r="B177" i="52"/>
  <c r="B177" i="45"/>
  <c r="B177" i="44"/>
  <c r="B177" i="51"/>
  <c r="B73" i="22"/>
  <c r="B76" i="69"/>
  <c r="B76" i="68"/>
  <c r="B76" i="66"/>
  <c r="B76" i="63"/>
  <c r="B76" i="64"/>
  <c r="B76" i="65"/>
  <c r="B76" i="67"/>
  <c r="B76" i="61"/>
  <c r="B76" i="62"/>
  <c r="B76" i="60"/>
  <c r="B76" i="59"/>
  <c r="B76" i="58"/>
  <c r="B76" i="57"/>
  <c r="B76" i="56"/>
  <c r="B76" i="55"/>
  <c r="B76" i="54"/>
  <c r="B76" i="50"/>
  <c r="B76" i="52"/>
  <c r="B76" i="53"/>
  <c r="B76" i="51"/>
  <c r="B76" i="48"/>
  <c r="B76" i="49"/>
  <c r="B76" i="44"/>
  <c r="B76" i="45"/>
  <c r="B300" i="68" l="1"/>
  <c r="B300" i="67"/>
  <c r="B300" i="66"/>
  <c r="B300" i="65"/>
  <c r="B390" i="22"/>
  <c r="B393" i="60"/>
  <c r="B393" i="58"/>
  <c r="B393" i="44"/>
  <c r="B393" i="66"/>
  <c r="B393" i="59"/>
  <c r="B393" i="65"/>
  <c r="B393" i="57"/>
  <c r="B393" i="52"/>
  <c r="B393" i="55"/>
  <c r="B393" i="50"/>
  <c r="B393" i="49"/>
  <c r="B393" i="48"/>
  <c r="B393" i="56"/>
  <c r="B393" i="53"/>
  <c r="B393" i="51"/>
  <c r="B393" i="69"/>
  <c r="B393" i="63"/>
  <c r="B393" i="68"/>
  <c r="B393" i="64"/>
  <c r="B393" i="62"/>
  <c r="B393" i="54"/>
  <c r="B393" i="67"/>
  <c r="B393" i="61"/>
  <c r="B393" i="45"/>
  <c r="B300" i="59"/>
  <c r="B300" i="45"/>
  <c r="B300" i="44"/>
  <c r="B297" i="22"/>
  <c r="B300" i="58"/>
  <c r="B300" i="50"/>
  <c r="B300" i="57"/>
  <c r="B300" i="64"/>
  <c r="B300" i="52"/>
  <c r="B300" i="63"/>
  <c r="B300" i="56"/>
  <c r="B300" i="69"/>
  <c r="B300" i="53"/>
  <c r="B300" i="55"/>
  <c r="B300" i="48"/>
  <c r="B300" i="60"/>
  <c r="B300" i="54"/>
  <c r="B300" i="51"/>
  <c r="B300" i="62"/>
  <c r="B300" i="61"/>
  <c r="B300" i="49"/>
  <c r="B74" i="22"/>
  <c r="B77" i="69"/>
  <c r="B77" i="68"/>
  <c r="B77" i="66"/>
  <c r="B77" i="67"/>
  <c r="B77" i="65"/>
  <c r="B77" i="63"/>
  <c r="B77" i="64"/>
  <c r="B77" i="62"/>
  <c r="B77" i="60"/>
  <c r="B77" i="61"/>
  <c r="B77" i="58"/>
  <c r="B77" i="59"/>
  <c r="B77" i="57"/>
  <c r="B77" i="56"/>
  <c r="B77" i="55"/>
  <c r="B77" i="54"/>
  <c r="B77" i="51"/>
  <c r="B77" i="50"/>
  <c r="B77" i="49"/>
  <c r="B77" i="53"/>
  <c r="B77" i="45"/>
  <c r="B77" i="52"/>
  <c r="B77" i="44"/>
  <c r="B77" i="48"/>
  <c r="B175" i="22"/>
  <c r="B178" i="69"/>
  <c r="B178" i="68"/>
  <c r="B178" i="67"/>
  <c r="B178" i="66"/>
  <c r="B178" i="65"/>
  <c r="B178" i="64"/>
  <c r="B178" i="62"/>
  <c r="B178" i="63"/>
  <c r="B178" i="61"/>
  <c r="B178" i="59"/>
  <c r="B178" i="58"/>
  <c r="B178" i="56"/>
  <c r="B178" i="60"/>
  <c r="B178" i="57"/>
  <c r="B178" i="55"/>
  <c r="B178" i="54"/>
  <c r="B178" i="53"/>
  <c r="B178" i="51"/>
  <c r="B178" i="52"/>
  <c r="B178" i="45"/>
  <c r="B178" i="48"/>
  <c r="B178" i="49"/>
  <c r="B178" i="50"/>
  <c r="B178" i="44"/>
  <c r="B149" i="22"/>
  <c r="B152" i="69"/>
  <c r="B152" i="68"/>
  <c r="B152" i="66"/>
  <c r="B152" i="65"/>
  <c r="B152" i="64"/>
  <c r="B152" i="63"/>
  <c r="B152" i="62"/>
  <c r="B152" i="60"/>
  <c r="B152" i="61"/>
  <c r="B152" i="59"/>
  <c r="B152" i="58"/>
  <c r="B152" i="67"/>
  <c r="B152" i="57"/>
  <c r="B152" i="56"/>
  <c r="B152" i="54"/>
  <c r="B152" i="55"/>
  <c r="B152" i="53"/>
  <c r="B152" i="52"/>
  <c r="B152" i="51"/>
  <c r="B152" i="50"/>
  <c r="B152" i="49"/>
  <c r="B152" i="48"/>
  <c r="B152" i="44"/>
  <c r="B152" i="45"/>
  <c r="B509" i="22"/>
  <c r="B512" i="68"/>
  <c r="B512" i="69"/>
  <c r="B512" i="67"/>
  <c r="B512" i="66"/>
  <c r="B512" i="65"/>
  <c r="B508" i="64"/>
  <c r="B508" i="63"/>
  <c r="B508" i="61"/>
  <c r="B508" i="62"/>
  <c r="B508" i="60"/>
  <c r="B508" i="59"/>
  <c r="B508" i="58"/>
  <c r="B508" i="56"/>
  <c r="B508" i="57"/>
  <c r="B508" i="55"/>
  <c r="B508" i="53"/>
  <c r="B508" i="51"/>
  <c r="B508" i="52"/>
  <c r="B508" i="50"/>
  <c r="B508" i="48"/>
  <c r="B508" i="45"/>
  <c r="B508" i="49"/>
  <c r="B508" i="54"/>
  <c r="B508" i="44"/>
  <c r="B125" i="22"/>
  <c r="B128" i="69"/>
  <c r="B128" i="67"/>
  <c r="B128" i="68"/>
  <c r="B128" i="66"/>
  <c r="B128" i="65"/>
  <c r="B128" i="63"/>
  <c r="B128" i="62"/>
  <c r="B128" i="58"/>
  <c r="B128" i="59"/>
  <c r="B128" i="60"/>
  <c r="B128" i="64"/>
  <c r="B128" i="61"/>
  <c r="B128" i="56"/>
  <c r="B128" i="57"/>
  <c r="B128" i="55"/>
  <c r="B128" i="51"/>
  <c r="B128" i="52"/>
  <c r="B128" i="53"/>
  <c r="B128" i="50"/>
  <c r="B128" i="54"/>
  <c r="B128" i="49"/>
  <c r="B128" i="48"/>
  <c r="B128" i="44"/>
  <c r="B128" i="45"/>
  <c r="B198" i="22"/>
  <c r="B201" i="68"/>
  <c r="B201" i="69"/>
  <c r="B201" i="67"/>
  <c r="B201" i="66"/>
  <c r="B201" i="65"/>
  <c r="B201" i="64"/>
  <c r="B201" i="63"/>
  <c r="B201" i="62"/>
  <c r="B201" i="61"/>
  <c r="B201" i="60"/>
  <c r="B201" i="59"/>
  <c r="B201" i="58"/>
  <c r="B201" i="56"/>
  <c r="B201" i="55"/>
  <c r="B201" i="53"/>
  <c r="B201" i="50"/>
  <c r="B201" i="54"/>
  <c r="B201" i="57"/>
  <c r="B201" i="52"/>
  <c r="B201" i="51"/>
  <c r="B201" i="48"/>
  <c r="B201" i="49"/>
  <c r="B201" i="45"/>
  <c r="B201" i="44"/>
  <c r="B48" i="22"/>
  <c r="B51" i="68"/>
  <c r="B51" i="69"/>
  <c r="B51" i="66"/>
  <c r="B51" i="67"/>
  <c r="B51" i="64"/>
  <c r="B51" i="65"/>
  <c r="B51" i="63"/>
  <c r="B51" i="62"/>
  <c r="B51" i="61"/>
  <c r="B51" i="58"/>
  <c r="B51" i="60"/>
  <c r="B51" i="59"/>
  <c r="B51" i="57"/>
  <c r="B51" i="56"/>
  <c r="B51" i="55"/>
  <c r="B51" i="54"/>
  <c r="B51" i="51"/>
  <c r="B51" i="53"/>
  <c r="B51" i="50"/>
  <c r="B51" i="48"/>
  <c r="B51" i="52"/>
  <c r="B51" i="44"/>
  <c r="B51" i="49"/>
  <c r="B51" i="45"/>
  <c r="B98" i="22"/>
  <c r="B101" i="69"/>
  <c r="B101" i="66"/>
  <c r="B101" i="68"/>
  <c r="B101" i="67"/>
  <c r="B101" i="65"/>
  <c r="B101" i="64"/>
  <c r="B101" i="62"/>
  <c r="B101" i="60"/>
  <c r="B101" i="61"/>
  <c r="B101" i="63"/>
  <c r="B101" i="58"/>
  <c r="B101" i="59"/>
  <c r="B101" i="57"/>
  <c r="B101" i="54"/>
  <c r="B101" i="51"/>
  <c r="B101" i="50"/>
  <c r="B101" i="56"/>
  <c r="B101" i="55"/>
  <c r="B101" i="53"/>
  <c r="B101" i="52"/>
  <c r="B101" i="49"/>
  <c r="B101" i="45"/>
  <c r="B101" i="44"/>
  <c r="B101" i="48"/>
  <c r="B24" i="22"/>
  <c r="B27" i="69"/>
  <c r="B27" i="68"/>
  <c r="B27" i="67"/>
  <c r="B27" i="66"/>
  <c r="B27" i="65"/>
  <c r="B27" i="64"/>
  <c r="B27" i="63"/>
  <c r="B27" i="61"/>
  <c r="B27" i="62"/>
  <c r="B27" i="59"/>
  <c r="B27" i="58"/>
  <c r="B27" i="60"/>
  <c r="B27" i="55"/>
  <c r="B27" i="54"/>
  <c r="B27" i="56"/>
  <c r="B27" i="57"/>
  <c r="B27" i="53"/>
  <c r="B27" i="51"/>
  <c r="B27" i="50"/>
  <c r="B27" i="49"/>
  <c r="B27" i="48"/>
  <c r="B27" i="44"/>
  <c r="B27" i="52"/>
  <c r="B27" i="45"/>
  <c r="B301" i="68" l="1"/>
  <c r="B301" i="67"/>
  <c r="B301" i="66"/>
  <c r="B301" i="65"/>
  <c r="B391" i="22"/>
  <c r="B394" i="64"/>
  <c r="B394" i="63"/>
  <c r="B394" i="62"/>
  <c r="B394" i="68"/>
  <c r="B394" i="54"/>
  <c r="B394" i="67"/>
  <c r="B394" i="61"/>
  <c r="B394" i="45"/>
  <c r="B394" i="44"/>
  <c r="B394" i="60"/>
  <c r="B394" i="58"/>
  <c r="B394" i="66"/>
  <c r="B394" i="59"/>
  <c r="B394" i="65"/>
  <c r="B394" i="57"/>
  <c r="B394" i="55"/>
  <c r="B394" i="52"/>
  <c r="B394" i="50"/>
  <c r="B394" i="48"/>
  <c r="B394" i="53"/>
  <c r="B394" i="51"/>
  <c r="B394" i="49"/>
  <c r="B394" i="69"/>
  <c r="B394" i="56"/>
  <c r="B301" i="69"/>
  <c r="B301" i="56"/>
  <c r="B301" i="57"/>
  <c r="B301" i="45"/>
  <c r="B301" i="55"/>
  <c r="B301" i="53"/>
  <c r="B301" i="52"/>
  <c r="B301" i="63"/>
  <c r="B301" i="50"/>
  <c r="B301" i="64"/>
  <c r="B301" i="51"/>
  <c r="B301" i="62"/>
  <c r="B301" i="54"/>
  <c r="B301" i="60"/>
  <c r="B301" i="49"/>
  <c r="B298" i="22"/>
  <c r="B301" i="59"/>
  <c r="B301" i="48"/>
  <c r="B301" i="61"/>
  <c r="B301" i="58"/>
  <c r="B301" i="44"/>
  <c r="B25" i="22"/>
  <c r="B28" i="69"/>
  <c r="B28" i="68"/>
  <c r="B28" i="65"/>
  <c r="B28" i="67"/>
  <c r="B28" i="64"/>
  <c r="B28" i="66"/>
  <c r="B28" i="62"/>
  <c r="B28" i="60"/>
  <c r="B28" i="61"/>
  <c r="B28" i="63"/>
  <c r="B28" i="59"/>
  <c r="B28" i="57"/>
  <c r="B28" i="56"/>
  <c r="B28" i="54"/>
  <c r="B28" i="58"/>
  <c r="B28" i="55"/>
  <c r="B28" i="53"/>
  <c r="B28" i="52"/>
  <c r="B28" i="50"/>
  <c r="B28" i="49"/>
  <c r="B28" i="48"/>
  <c r="B28" i="51"/>
  <c r="B28" i="44"/>
  <c r="B28" i="45"/>
  <c r="B49" i="22"/>
  <c r="B52" i="69"/>
  <c r="B52" i="68"/>
  <c r="B52" i="67"/>
  <c r="B52" i="66"/>
  <c r="B52" i="65"/>
  <c r="B52" i="63"/>
  <c r="B52" i="64"/>
  <c r="B52" i="62"/>
  <c r="B52" i="61"/>
  <c r="B52" i="60"/>
  <c r="B52" i="59"/>
  <c r="B52" i="58"/>
  <c r="B52" i="56"/>
  <c r="B52" i="54"/>
  <c r="B52" i="57"/>
  <c r="B52" i="55"/>
  <c r="B52" i="51"/>
  <c r="B52" i="52"/>
  <c r="B52" i="50"/>
  <c r="B52" i="53"/>
  <c r="B52" i="49"/>
  <c r="B52" i="48"/>
  <c r="B52" i="44"/>
  <c r="B52" i="45"/>
  <c r="B199" i="22"/>
  <c r="B202" i="69"/>
  <c r="B202" i="67"/>
  <c r="B202" i="68"/>
  <c r="B202" i="66"/>
  <c r="B202" i="64"/>
  <c r="B202" i="63"/>
  <c r="B202" i="62"/>
  <c r="B202" i="61"/>
  <c r="B202" i="65"/>
  <c r="B202" i="60"/>
  <c r="B202" i="59"/>
  <c r="B202" i="58"/>
  <c r="B202" i="54"/>
  <c r="B202" i="57"/>
  <c r="B202" i="56"/>
  <c r="B202" i="55"/>
  <c r="B202" i="52"/>
  <c r="B202" i="51"/>
  <c r="B202" i="50"/>
  <c r="B202" i="53"/>
  <c r="B202" i="45"/>
  <c r="B202" i="49"/>
  <c r="B202" i="44"/>
  <c r="B202" i="48"/>
  <c r="B99" i="22"/>
  <c r="B102" i="69"/>
  <c r="B102" i="67"/>
  <c r="B102" i="68"/>
  <c r="B102" i="65"/>
  <c r="B102" i="63"/>
  <c r="B102" i="64"/>
  <c r="B102" i="66"/>
  <c r="B102" i="61"/>
  <c r="B102" i="62"/>
  <c r="B102" i="59"/>
  <c r="B102" i="60"/>
  <c r="B102" i="58"/>
  <c r="B102" i="55"/>
  <c r="B102" i="56"/>
  <c r="B102" i="54"/>
  <c r="B102" i="57"/>
  <c r="B102" i="52"/>
  <c r="B102" i="53"/>
  <c r="B102" i="51"/>
  <c r="B102" i="50"/>
  <c r="B102" i="48"/>
  <c r="B102" i="49"/>
  <c r="B102" i="45"/>
  <c r="B102" i="44"/>
  <c r="B126" i="22"/>
  <c r="B129" i="69"/>
  <c r="B129" i="68"/>
  <c r="B129" i="67"/>
  <c r="B129" i="66"/>
  <c r="B129" i="65"/>
  <c r="B129" i="64"/>
  <c r="B129" i="62"/>
  <c r="B129" i="61"/>
  <c r="B129" i="63"/>
  <c r="B129" i="60"/>
  <c r="B129" i="58"/>
  <c r="B129" i="57"/>
  <c r="B129" i="59"/>
  <c r="B129" i="54"/>
  <c r="B129" i="56"/>
  <c r="B129" i="55"/>
  <c r="B129" i="52"/>
  <c r="B129" i="53"/>
  <c r="B129" i="50"/>
  <c r="B129" i="45"/>
  <c r="B129" i="51"/>
  <c r="B129" i="48"/>
  <c r="B129" i="44"/>
  <c r="B129" i="49"/>
  <c r="B510" i="22"/>
  <c r="B513" i="68"/>
  <c r="B513" i="69"/>
  <c r="B513" i="67"/>
  <c r="B513" i="66"/>
  <c r="B509" i="64"/>
  <c r="B513" i="65"/>
  <c r="B509" i="62"/>
  <c r="B509" i="60"/>
  <c r="B509" i="63"/>
  <c r="B509" i="59"/>
  <c r="B509" i="61"/>
  <c r="B509" i="57"/>
  <c r="B509" i="58"/>
  <c r="B509" i="56"/>
  <c r="B509" i="54"/>
  <c r="B509" i="55"/>
  <c r="B509" i="53"/>
  <c r="B509" i="51"/>
  <c r="B509" i="52"/>
  <c r="B509" i="50"/>
  <c r="B509" i="48"/>
  <c r="B509" i="45"/>
  <c r="B509" i="49"/>
  <c r="B509" i="44"/>
  <c r="B176" i="22"/>
  <c r="B179" i="69"/>
  <c r="B179" i="67"/>
  <c r="B179" i="68"/>
  <c r="B179" i="66"/>
  <c r="B179" i="65"/>
  <c r="B179" i="64"/>
  <c r="B179" i="63"/>
  <c r="B179" i="62"/>
  <c r="B179" i="60"/>
  <c r="B179" i="61"/>
  <c r="B179" i="58"/>
  <c r="B179" i="59"/>
  <c r="B179" i="56"/>
  <c r="B179" i="55"/>
  <c r="B179" i="54"/>
  <c r="B179" i="53"/>
  <c r="B179" i="50"/>
  <c r="B179" i="57"/>
  <c r="B179" i="51"/>
  <c r="B179" i="52"/>
  <c r="B179" i="45"/>
  <c r="B179" i="48"/>
  <c r="B179" i="49"/>
  <c r="B179" i="44"/>
  <c r="B150" i="22"/>
  <c r="B153" i="69"/>
  <c r="B153" i="67"/>
  <c r="B153" i="68"/>
  <c r="B153" i="65"/>
  <c r="B153" i="66"/>
  <c r="B153" i="63"/>
  <c r="B153" i="62"/>
  <c r="B153" i="64"/>
  <c r="B153" i="61"/>
  <c r="B153" i="60"/>
  <c r="B153" i="59"/>
  <c r="B153" i="58"/>
  <c r="B153" i="57"/>
  <c r="B153" i="55"/>
  <c r="B153" i="53"/>
  <c r="B153" i="54"/>
  <c r="B153" i="50"/>
  <c r="B153" i="56"/>
  <c r="B153" i="52"/>
  <c r="B153" i="51"/>
  <c r="B153" i="45"/>
  <c r="B153" i="49"/>
  <c r="B153" i="48"/>
  <c r="B153" i="44"/>
  <c r="B75" i="22"/>
  <c r="B78" i="69"/>
  <c r="B78" i="68"/>
  <c r="B78" i="67"/>
  <c r="B78" i="66"/>
  <c r="B78" i="65"/>
  <c r="B78" i="64"/>
  <c r="B78" i="63"/>
  <c r="B78" i="61"/>
  <c r="B78" i="62"/>
  <c r="B78" i="59"/>
  <c r="B78" i="60"/>
  <c r="B78" i="58"/>
  <c r="B78" i="54"/>
  <c r="B78" i="57"/>
  <c r="B78" i="55"/>
  <c r="B78" i="56"/>
  <c r="B78" i="50"/>
  <c r="B78" i="52"/>
  <c r="B78" i="53"/>
  <c r="B78" i="48"/>
  <c r="B78" i="51"/>
  <c r="B78" i="45"/>
  <c r="B78" i="44"/>
  <c r="B78" i="49"/>
  <c r="B302" i="68" l="1"/>
  <c r="B302" i="67"/>
  <c r="B302" i="66"/>
  <c r="B302" i="65"/>
  <c r="B392" i="22"/>
  <c r="B395" i="58"/>
  <c r="B395" i="66"/>
  <c r="B395" i="59"/>
  <c r="B395" i="65"/>
  <c r="B395" i="48"/>
  <c r="B395" i="57"/>
  <c r="B395" i="55"/>
  <c r="B395" i="52"/>
  <c r="B395" i="50"/>
  <c r="B395" i="53"/>
  <c r="B395" i="51"/>
  <c r="B395" i="49"/>
  <c r="B395" i="44"/>
  <c r="B395" i="69"/>
  <c r="B395" i="56"/>
  <c r="B395" i="64"/>
  <c r="B395" i="63"/>
  <c r="B395" i="62"/>
  <c r="B395" i="68"/>
  <c r="B395" i="54"/>
  <c r="B395" i="67"/>
  <c r="B395" i="61"/>
  <c r="B395" i="45"/>
  <c r="B395" i="60"/>
  <c r="B302" i="60"/>
  <c r="B302" i="49"/>
  <c r="B302" i="59"/>
  <c r="B302" i="44"/>
  <c r="B299" i="22"/>
  <c r="B302" i="57"/>
  <c r="B302" i="45"/>
  <c r="B302" i="58"/>
  <c r="B302" i="69"/>
  <c r="B302" i="53"/>
  <c r="B302" i="55"/>
  <c r="B302" i="54"/>
  <c r="B302" i="64"/>
  <c r="B302" i="56"/>
  <c r="B302" i="51"/>
  <c r="B302" i="63"/>
  <c r="B302" i="50"/>
  <c r="B302" i="62"/>
  <c r="B302" i="48"/>
  <c r="B302" i="61"/>
  <c r="B302" i="52"/>
  <c r="B151" i="22"/>
  <c r="B154" i="69"/>
  <c r="B154" i="68"/>
  <c r="B154" i="66"/>
  <c r="B154" i="65"/>
  <c r="B154" i="64"/>
  <c r="B154" i="63"/>
  <c r="B154" i="62"/>
  <c r="B154" i="61"/>
  <c r="B154" i="60"/>
  <c r="B154" i="59"/>
  <c r="B154" i="58"/>
  <c r="B154" i="67"/>
  <c r="B154" i="55"/>
  <c r="B154" i="56"/>
  <c r="B154" i="54"/>
  <c r="B154" i="57"/>
  <c r="B154" i="52"/>
  <c r="B154" i="51"/>
  <c r="B154" i="53"/>
  <c r="B154" i="45"/>
  <c r="B154" i="50"/>
  <c r="B154" i="49"/>
  <c r="B154" i="48"/>
  <c r="B154" i="44"/>
  <c r="B177" i="22"/>
  <c r="B180" i="69"/>
  <c r="B180" i="68"/>
  <c r="B180" i="67"/>
  <c r="B180" i="66"/>
  <c r="B180" i="65"/>
  <c r="B180" i="64"/>
  <c r="B180" i="63"/>
  <c r="B180" i="62"/>
  <c r="B180" i="61"/>
  <c r="B180" i="59"/>
  <c r="B180" i="58"/>
  <c r="B180" i="55"/>
  <c r="B180" i="60"/>
  <c r="B180" i="57"/>
  <c r="B180" i="53"/>
  <c r="B180" i="51"/>
  <c r="B180" i="52"/>
  <c r="B180" i="56"/>
  <c r="B180" i="45"/>
  <c r="B180" i="49"/>
  <c r="B180" i="50"/>
  <c r="B180" i="48"/>
  <c r="B180" i="54"/>
  <c r="B180" i="44"/>
  <c r="B76" i="22"/>
  <c r="B79" i="68"/>
  <c r="B79" i="69"/>
  <c r="B79" i="67"/>
  <c r="B79" i="65"/>
  <c r="B79" i="64"/>
  <c r="B79" i="63"/>
  <c r="B79" i="66"/>
  <c r="B79" i="60"/>
  <c r="B79" i="62"/>
  <c r="B79" i="61"/>
  <c r="B79" i="58"/>
  <c r="B79" i="59"/>
  <c r="B79" i="55"/>
  <c r="B79" i="56"/>
  <c r="B79" i="57"/>
  <c r="B79" i="54"/>
  <c r="B79" i="50"/>
  <c r="B79" i="49"/>
  <c r="B79" i="45"/>
  <c r="B79" i="51"/>
  <c r="B79" i="53"/>
  <c r="B79" i="52"/>
  <c r="B79" i="44"/>
  <c r="B79" i="48"/>
  <c r="B511" i="22"/>
  <c r="B514" i="68"/>
  <c r="B514" i="69"/>
  <c r="B514" i="67"/>
  <c r="B514" i="66"/>
  <c r="B514" i="65"/>
  <c r="B510" i="64"/>
  <c r="B510" i="63"/>
  <c r="B510" i="61"/>
  <c r="B510" i="62"/>
  <c r="B510" i="60"/>
  <c r="B510" i="59"/>
  <c r="B510" i="58"/>
  <c r="B510" i="56"/>
  <c r="B510" i="57"/>
  <c r="B510" i="55"/>
  <c r="B510" i="53"/>
  <c r="B510" i="51"/>
  <c r="B510" i="52"/>
  <c r="B510" i="50"/>
  <c r="B510" i="49"/>
  <c r="B510" i="54"/>
  <c r="B510" i="45"/>
  <c r="B510" i="48"/>
  <c r="B510" i="44"/>
  <c r="B100" i="22"/>
  <c r="B103" i="69"/>
  <c r="B103" i="68"/>
  <c r="B103" i="66"/>
  <c r="B103" i="67"/>
  <c r="B103" i="65"/>
  <c r="B103" i="64"/>
  <c r="B103" i="62"/>
  <c r="B103" i="60"/>
  <c r="B103" i="61"/>
  <c r="B103" i="58"/>
  <c r="B103" i="59"/>
  <c r="B103" i="63"/>
  <c r="B103" i="57"/>
  <c r="B103" i="54"/>
  <c r="B103" i="51"/>
  <c r="B103" i="50"/>
  <c r="B103" i="56"/>
  <c r="B103" i="53"/>
  <c r="B103" i="52"/>
  <c r="B103" i="45"/>
  <c r="B103" i="49"/>
  <c r="B103" i="44"/>
  <c r="B103" i="55"/>
  <c r="B103" i="48"/>
  <c r="B200" i="22"/>
  <c r="B203" i="68"/>
  <c r="B203" i="69"/>
  <c r="B203" i="67"/>
  <c r="B203" i="66"/>
  <c r="B203" i="65"/>
  <c r="B203" i="64"/>
  <c r="B203" i="63"/>
  <c r="B203" i="62"/>
  <c r="B203" i="60"/>
  <c r="B203" i="58"/>
  <c r="B203" i="59"/>
  <c r="B203" i="56"/>
  <c r="B203" i="57"/>
  <c r="B203" i="61"/>
  <c r="B203" i="55"/>
  <c r="B203" i="53"/>
  <c r="B203" i="54"/>
  <c r="B203" i="50"/>
  <c r="B203" i="52"/>
  <c r="B203" i="51"/>
  <c r="B203" i="48"/>
  <c r="B203" i="45"/>
  <c r="B203" i="49"/>
  <c r="B203" i="44"/>
  <c r="B50" i="22"/>
  <c r="B53" i="69"/>
  <c r="B53" i="67"/>
  <c r="B53" i="68"/>
  <c r="B53" i="66"/>
  <c r="B53" i="64"/>
  <c r="B53" i="65"/>
  <c r="B53" i="63"/>
  <c r="B53" i="61"/>
  <c r="B53" i="62"/>
  <c r="B53" i="58"/>
  <c r="B53" i="60"/>
  <c r="B53" i="59"/>
  <c r="B53" i="56"/>
  <c r="B53" i="55"/>
  <c r="B53" i="57"/>
  <c r="B53" i="53"/>
  <c r="B53" i="51"/>
  <c r="B53" i="50"/>
  <c r="B53" i="52"/>
  <c r="B53" i="48"/>
  <c r="B53" i="44"/>
  <c r="B53" i="54"/>
  <c r="B53" i="45"/>
  <c r="B53" i="49"/>
  <c r="B127" i="22"/>
  <c r="B130" i="69"/>
  <c r="B130" i="67"/>
  <c r="B130" i="68"/>
  <c r="B130" i="66"/>
  <c r="B130" i="65"/>
  <c r="B130" i="63"/>
  <c r="B130" i="62"/>
  <c r="B130" i="64"/>
  <c r="B130" i="61"/>
  <c r="B130" i="58"/>
  <c r="B130" i="59"/>
  <c r="B130" i="60"/>
  <c r="B130" i="57"/>
  <c r="B130" i="55"/>
  <c r="B130" i="56"/>
  <c r="B130" i="54"/>
  <c r="B130" i="52"/>
  <c r="B130" i="53"/>
  <c r="B130" i="50"/>
  <c r="B130" i="51"/>
  <c r="B130" i="49"/>
  <c r="B130" i="45"/>
  <c r="B130" i="48"/>
  <c r="B130" i="44"/>
  <c r="B26" i="22"/>
  <c r="B29" i="69"/>
  <c r="B29" i="68"/>
  <c r="B29" i="67"/>
  <c r="B29" i="66"/>
  <c r="B29" i="65"/>
  <c r="B29" i="64"/>
  <c r="B29" i="63"/>
  <c r="B29" i="61"/>
  <c r="B29" i="62"/>
  <c r="B29" i="59"/>
  <c r="B29" i="58"/>
  <c r="B29" i="60"/>
  <c r="B29" i="55"/>
  <c r="B29" i="54"/>
  <c r="B29" i="57"/>
  <c r="B29" i="56"/>
  <c r="B29" i="53"/>
  <c r="B29" i="51"/>
  <c r="B29" i="49"/>
  <c r="B29" i="48"/>
  <c r="B29" i="50"/>
  <c r="B29" i="44"/>
  <c r="B29" i="45"/>
  <c r="B29" i="52"/>
  <c r="B303" i="68" l="1"/>
  <c r="B303" i="67"/>
  <c r="B303" i="65"/>
  <c r="B303" i="66"/>
  <c r="B393" i="22"/>
  <c r="B396" i="62"/>
  <c r="B396" i="54"/>
  <c r="B396" i="68"/>
  <c r="B396" i="45"/>
  <c r="B396" i="67"/>
  <c r="B396" i="61"/>
  <c r="B396" i="60"/>
  <c r="B396" i="44"/>
  <c r="B396" i="66"/>
  <c r="B396" i="59"/>
  <c r="B396" i="58"/>
  <c r="B396" i="65"/>
  <c r="B396" i="57"/>
  <c r="B396" i="52"/>
  <c r="B396" i="50"/>
  <c r="B396" i="55"/>
  <c r="B396" i="53"/>
  <c r="B396" i="51"/>
  <c r="B396" i="48"/>
  <c r="B396" i="56"/>
  <c r="B396" i="49"/>
  <c r="B396" i="69"/>
  <c r="B396" i="64"/>
  <c r="B396" i="63"/>
  <c r="B303" i="55"/>
  <c r="B303" i="57"/>
  <c r="B303" i="54"/>
  <c r="B303" i="60"/>
  <c r="B303" i="64"/>
  <c r="B303" i="53"/>
  <c r="B303" i="51"/>
  <c r="B303" i="61"/>
  <c r="B303" i="58"/>
  <c r="B303" i="62"/>
  <c r="B303" i="49"/>
  <c r="B303" i="52"/>
  <c r="B303" i="69"/>
  <c r="B303" i="45"/>
  <c r="B303" i="63"/>
  <c r="B303" i="44"/>
  <c r="B303" i="50"/>
  <c r="B303" i="56"/>
  <c r="B300" i="22"/>
  <c r="B303" i="59"/>
  <c r="B303" i="48"/>
  <c r="B201" i="22"/>
  <c r="B204" i="69"/>
  <c r="B204" i="67"/>
  <c r="B204" i="68"/>
  <c r="B204" i="66"/>
  <c r="B204" i="65"/>
  <c r="B204" i="63"/>
  <c r="B204" i="62"/>
  <c r="B204" i="64"/>
  <c r="B204" i="61"/>
  <c r="B204" i="59"/>
  <c r="B204" i="58"/>
  <c r="B204" i="60"/>
  <c r="B204" i="57"/>
  <c r="B204" i="54"/>
  <c r="B204" i="56"/>
  <c r="B204" i="52"/>
  <c r="B204" i="51"/>
  <c r="B204" i="55"/>
  <c r="B204" i="50"/>
  <c r="B204" i="45"/>
  <c r="B204" i="53"/>
  <c r="B204" i="49"/>
  <c r="B204" i="44"/>
  <c r="B204" i="48"/>
  <c r="B101" i="22"/>
  <c r="B104" i="67"/>
  <c r="B104" i="68"/>
  <c r="B104" i="69"/>
  <c r="B104" i="65"/>
  <c r="B104" i="63"/>
  <c r="B104" i="64"/>
  <c r="B104" i="61"/>
  <c r="B104" i="66"/>
  <c r="B104" i="62"/>
  <c r="B104" i="60"/>
  <c r="B104" i="59"/>
  <c r="B104" i="58"/>
  <c r="B104" i="56"/>
  <c r="B104" i="55"/>
  <c r="B104" i="54"/>
  <c r="B104" i="52"/>
  <c r="B104" i="57"/>
  <c r="B104" i="53"/>
  <c r="B104" i="51"/>
  <c r="B104" i="50"/>
  <c r="B104" i="48"/>
  <c r="B104" i="49"/>
  <c r="B104" i="45"/>
  <c r="B104" i="44"/>
  <c r="B512" i="22"/>
  <c r="B515" i="68"/>
  <c r="B515" i="69"/>
  <c r="B515" i="67"/>
  <c r="B515" i="66"/>
  <c r="B511" i="64"/>
  <c r="B511" i="63"/>
  <c r="B511" i="62"/>
  <c r="B515" i="65"/>
  <c r="B511" i="60"/>
  <c r="B511" i="59"/>
  <c r="B511" i="61"/>
  <c r="B511" i="57"/>
  <c r="B511" i="58"/>
  <c r="B511" i="56"/>
  <c r="B511" i="54"/>
  <c r="B511" i="55"/>
  <c r="B511" i="53"/>
  <c r="B511" i="51"/>
  <c r="B511" i="48"/>
  <c r="B511" i="50"/>
  <c r="B511" i="49"/>
  <c r="B511" i="45"/>
  <c r="B511" i="52"/>
  <c r="B511" i="44"/>
  <c r="B128" i="22"/>
  <c r="B131" i="68"/>
  <c r="B131" i="69"/>
  <c r="B131" i="67"/>
  <c r="B131" i="66"/>
  <c r="B131" i="65"/>
  <c r="B131" i="64"/>
  <c r="B131" i="63"/>
  <c r="B131" i="61"/>
  <c r="B131" i="60"/>
  <c r="B131" i="58"/>
  <c r="B131" i="56"/>
  <c r="B131" i="57"/>
  <c r="B131" i="59"/>
  <c r="B131" i="62"/>
  <c r="B131" i="54"/>
  <c r="B131" i="55"/>
  <c r="B131" i="51"/>
  <c r="B131" i="52"/>
  <c r="B131" i="53"/>
  <c r="B131" i="45"/>
  <c r="B131" i="50"/>
  <c r="B131" i="48"/>
  <c r="B131" i="49"/>
  <c r="B131" i="44"/>
  <c r="B51" i="22"/>
  <c r="B54" i="69"/>
  <c r="B54" i="68"/>
  <c r="B54" i="67"/>
  <c r="B54" i="66"/>
  <c r="B54" i="65"/>
  <c r="B54" i="63"/>
  <c r="B54" i="64"/>
  <c r="B54" i="62"/>
  <c r="B54" i="61"/>
  <c r="B54" i="60"/>
  <c r="B54" i="59"/>
  <c r="B54" i="58"/>
  <c r="B54" i="57"/>
  <c r="B54" i="54"/>
  <c r="B54" i="56"/>
  <c r="B54" i="55"/>
  <c r="B54" i="52"/>
  <c r="B54" i="50"/>
  <c r="B54" i="53"/>
  <c r="B54" i="49"/>
  <c r="B54" i="48"/>
  <c r="B54" i="45"/>
  <c r="B54" i="44"/>
  <c r="B54" i="51"/>
  <c r="B77" i="22"/>
  <c r="B80" i="69"/>
  <c r="B80" i="67"/>
  <c r="B80" i="66"/>
  <c r="B80" i="68"/>
  <c r="B80" i="65"/>
  <c r="B80" i="63"/>
  <c r="B80" i="61"/>
  <c r="B80" i="62"/>
  <c r="B80" i="64"/>
  <c r="B80" i="59"/>
  <c r="B80" i="60"/>
  <c r="B80" i="58"/>
  <c r="B80" i="54"/>
  <c r="B80" i="57"/>
  <c r="B80" i="56"/>
  <c r="B80" i="52"/>
  <c r="B80" i="53"/>
  <c r="B80" i="55"/>
  <c r="B80" i="48"/>
  <c r="B80" i="51"/>
  <c r="B80" i="50"/>
  <c r="B80" i="45"/>
  <c r="B80" i="44"/>
  <c r="B80" i="49"/>
  <c r="B181" i="69"/>
  <c r="B181" i="67"/>
  <c r="B181" i="68"/>
  <c r="B181" i="66"/>
  <c r="B181" i="65"/>
  <c r="B181" i="64"/>
  <c r="B181" i="63"/>
  <c r="B181" i="62"/>
  <c r="B181" i="61"/>
  <c r="B181" i="60"/>
  <c r="B181" i="58"/>
  <c r="B181" i="57"/>
  <c r="B181" i="59"/>
  <c r="B181" i="56"/>
  <c r="B181" i="55"/>
  <c r="B181" i="54"/>
  <c r="B181" i="53"/>
  <c r="B181" i="50"/>
  <c r="B181" i="52"/>
  <c r="B181" i="51"/>
  <c r="B181" i="48"/>
  <c r="B181" i="49"/>
  <c r="B181" i="45"/>
  <c r="B181" i="44"/>
  <c r="B27" i="22"/>
  <c r="B30" i="69"/>
  <c r="B30" i="68"/>
  <c r="B30" i="67"/>
  <c r="B30" i="65"/>
  <c r="B30" i="64"/>
  <c r="B30" i="66"/>
  <c r="B30" i="62"/>
  <c r="B30" i="61"/>
  <c r="B30" i="60"/>
  <c r="B30" i="59"/>
  <c r="B30" i="63"/>
  <c r="B30" i="54"/>
  <c r="B30" i="58"/>
  <c r="B30" i="57"/>
  <c r="B30" i="56"/>
  <c r="B30" i="55"/>
  <c r="B30" i="53"/>
  <c r="B30" i="52"/>
  <c r="B30" i="50"/>
  <c r="B30" i="49"/>
  <c r="B30" i="48"/>
  <c r="B30" i="51"/>
  <c r="B30" i="44"/>
  <c r="B30" i="45"/>
  <c r="B152" i="22"/>
  <c r="B155" i="68"/>
  <c r="B155" i="69"/>
  <c r="B155" i="67"/>
  <c r="B155" i="66"/>
  <c r="B155" i="65"/>
  <c r="B155" i="64"/>
  <c r="B155" i="62"/>
  <c r="B155" i="61"/>
  <c r="B155" i="63"/>
  <c r="B155" i="60"/>
  <c r="B155" i="59"/>
  <c r="B155" i="55"/>
  <c r="B155" i="58"/>
  <c r="B155" i="57"/>
  <c r="B155" i="53"/>
  <c r="B155" i="54"/>
  <c r="B155" i="50"/>
  <c r="B155" i="52"/>
  <c r="B155" i="45"/>
  <c r="B155" i="56"/>
  <c r="B155" i="51"/>
  <c r="B155" i="49"/>
  <c r="B155" i="48"/>
  <c r="B155" i="44"/>
  <c r="B304" i="44" l="1"/>
  <c r="B304" i="65"/>
  <c r="B304" i="68"/>
  <c r="B304" i="67"/>
  <c r="B304" i="66"/>
  <c r="B397" i="58"/>
  <c r="B397" i="65"/>
  <c r="B397" i="57"/>
  <c r="B397" i="52"/>
  <c r="B397" i="51"/>
  <c r="B397" i="50"/>
  <c r="B397" i="48"/>
  <c r="B397" i="55"/>
  <c r="B397" i="53"/>
  <c r="B397" i="64"/>
  <c r="B397" i="63"/>
  <c r="B397" i="56"/>
  <c r="B397" i="49"/>
  <c r="B397" i="69"/>
  <c r="B397" i="54"/>
  <c r="B397" i="62"/>
  <c r="B397" i="44"/>
  <c r="B397" i="68"/>
  <c r="B397" i="67"/>
  <c r="B397" i="61"/>
  <c r="B397" i="60"/>
  <c r="B397" i="45"/>
  <c r="B397" i="66"/>
  <c r="B397" i="59"/>
  <c r="B304" i="63"/>
  <c r="B304" i="48"/>
  <c r="B304" i="62"/>
  <c r="B304" i="49"/>
  <c r="B304" i="64"/>
  <c r="B304" i="60"/>
  <c r="B304" i="52"/>
  <c r="B304" i="59"/>
  <c r="B304" i="45"/>
  <c r="B304" i="50"/>
  <c r="B304" i="61"/>
  <c r="B304" i="51"/>
  <c r="B301" i="22"/>
  <c r="B304" i="57"/>
  <c r="B304" i="58"/>
  <c r="B304" i="69"/>
  <c r="B304" i="53"/>
  <c r="B304" i="56"/>
  <c r="B304" i="55"/>
  <c r="B304" i="54"/>
  <c r="B31" i="69"/>
  <c r="B31" i="68"/>
  <c r="B31" i="67"/>
  <c r="B31" i="66"/>
  <c r="B31" i="65"/>
  <c r="B31" i="64"/>
  <c r="B31" i="63"/>
  <c r="B31" i="61"/>
  <c r="B31" i="62"/>
  <c r="B31" i="60"/>
  <c r="B31" i="59"/>
  <c r="B31" i="58"/>
  <c r="B31" i="54"/>
  <c r="B31" i="55"/>
  <c r="B31" i="57"/>
  <c r="B31" i="56"/>
  <c r="B31" i="53"/>
  <c r="B31" i="52"/>
  <c r="B31" i="51"/>
  <c r="B31" i="49"/>
  <c r="B31" i="50"/>
  <c r="B31" i="48"/>
  <c r="B31" i="45"/>
  <c r="B31" i="44"/>
  <c r="B156" i="69"/>
  <c r="B156" i="68"/>
  <c r="B156" i="66"/>
  <c r="B156" i="67"/>
  <c r="B156" i="65"/>
  <c r="B156" i="64"/>
  <c r="B156" i="63"/>
  <c r="B156" i="62"/>
  <c r="B156" i="61"/>
  <c r="B156" i="60"/>
  <c r="B156" i="59"/>
  <c r="B156" i="58"/>
  <c r="B156" i="57"/>
  <c r="B156" i="55"/>
  <c r="B156" i="56"/>
  <c r="B156" i="54"/>
  <c r="B156" i="52"/>
  <c r="B156" i="51"/>
  <c r="B156" i="53"/>
  <c r="B156" i="50"/>
  <c r="B156" i="48"/>
  <c r="B156" i="45"/>
  <c r="B156" i="49"/>
  <c r="B156" i="44"/>
  <c r="B81" i="68"/>
  <c r="B81" i="69"/>
  <c r="B81" i="66"/>
  <c r="B81" i="67"/>
  <c r="B81" i="64"/>
  <c r="B81" i="65"/>
  <c r="B81" i="63"/>
  <c r="B81" i="61"/>
  <c r="B81" i="60"/>
  <c r="B81" i="62"/>
  <c r="B81" i="58"/>
  <c r="B81" i="59"/>
  <c r="B81" i="55"/>
  <c r="B81" i="56"/>
  <c r="B81" i="57"/>
  <c r="B81" i="54"/>
  <c r="B81" i="53"/>
  <c r="B81" i="50"/>
  <c r="B81" i="49"/>
  <c r="B81" i="45"/>
  <c r="B81" i="51"/>
  <c r="B81" i="48"/>
  <c r="B81" i="52"/>
  <c r="B81" i="44"/>
  <c r="B52" i="22"/>
  <c r="B55" i="69"/>
  <c r="B55" i="67"/>
  <c r="B55" i="66"/>
  <c r="B55" i="64"/>
  <c r="B55" i="63"/>
  <c r="B55" i="65"/>
  <c r="B55" i="68"/>
  <c r="B55" i="62"/>
  <c r="B55" i="61"/>
  <c r="B55" i="58"/>
  <c r="B55" i="60"/>
  <c r="B55" i="59"/>
  <c r="B55" i="55"/>
  <c r="B55" i="57"/>
  <c r="B55" i="50"/>
  <c r="B55" i="53"/>
  <c r="B55" i="56"/>
  <c r="B55" i="51"/>
  <c r="B55" i="45"/>
  <c r="B55" i="52"/>
  <c r="B55" i="48"/>
  <c r="B55" i="54"/>
  <c r="B55" i="44"/>
  <c r="B55" i="49"/>
  <c r="B132" i="68"/>
  <c r="B132" i="66"/>
  <c r="B132" i="67"/>
  <c r="B132" i="65"/>
  <c r="B132" i="63"/>
  <c r="B132" i="64"/>
  <c r="B132" i="62"/>
  <c r="B132" i="61"/>
  <c r="B132" i="59"/>
  <c r="B132" i="60"/>
  <c r="B132" i="69"/>
  <c r="B132" i="55"/>
  <c r="B132" i="57"/>
  <c r="B132" i="58"/>
  <c r="B132" i="56"/>
  <c r="B132" i="54"/>
  <c r="B132" i="52"/>
  <c r="B132" i="50"/>
  <c r="B132" i="53"/>
  <c r="B132" i="49"/>
  <c r="B132" i="48"/>
  <c r="B132" i="51"/>
  <c r="B132" i="45"/>
  <c r="B132" i="44"/>
  <c r="B516" i="68"/>
  <c r="B516" i="69"/>
  <c r="B516" i="67"/>
  <c r="B516" i="66"/>
  <c r="B516" i="65"/>
  <c r="B512" i="64"/>
  <c r="B512" i="63"/>
  <c r="B512" i="61"/>
  <c r="B512" i="60"/>
  <c r="B512" i="59"/>
  <c r="B512" i="58"/>
  <c r="B512" i="62"/>
  <c r="B512" i="57"/>
  <c r="B512" i="56"/>
  <c r="B512" i="55"/>
  <c r="B512" i="53"/>
  <c r="B512" i="51"/>
  <c r="B512" i="52"/>
  <c r="B512" i="50"/>
  <c r="B512" i="54"/>
  <c r="B512" i="49"/>
  <c r="B512" i="48"/>
  <c r="B512" i="44"/>
  <c r="B512" i="45"/>
  <c r="B105" i="69"/>
  <c r="B105" i="68"/>
  <c r="B105" i="66"/>
  <c r="B105" i="67"/>
  <c r="B105" i="65"/>
  <c r="B105" i="63"/>
  <c r="B105" i="64"/>
  <c r="B105" i="62"/>
  <c r="B105" i="61"/>
  <c r="B105" i="60"/>
  <c r="B105" i="58"/>
  <c r="B105" i="59"/>
  <c r="B105" i="57"/>
  <c r="B105" i="54"/>
  <c r="B105" i="55"/>
  <c r="B105" i="51"/>
  <c r="B105" i="50"/>
  <c r="B105" i="53"/>
  <c r="B105" i="45"/>
  <c r="B105" i="52"/>
  <c r="B105" i="56"/>
  <c r="B105" i="49"/>
  <c r="B105" i="44"/>
  <c r="B105" i="48"/>
  <c r="B205" i="68"/>
  <c r="B205" i="69"/>
  <c r="B205" i="67"/>
  <c r="B205" i="66"/>
  <c r="B205" i="65"/>
  <c r="B205" i="64"/>
  <c r="B205" i="63"/>
  <c r="B205" i="62"/>
  <c r="B205" i="60"/>
  <c r="B205" i="58"/>
  <c r="B205" i="59"/>
  <c r="B205" i="57"/>
  <c r="B205" i="61"/>
  <c r="B205" i="55"/>
  <c r="B205" i="53"/>
  <c r="B205" i="56"/>
  <c r="B205" i="54"/>
  <c r="B205" i="50"/>
  <c r="B205" i="52"/>
  <c r="B205" i="51"/>
  <c r="B205" i="48"/>
  <c r="B205" i="49"/>
  <c r="B205" i="45"/>
  <c r="B205" i="44"/>
  <c r="B305" i="44" l="1"/>
  <c r="B305" i="65"/>
  <c r="B305" i="68"/>
  <c r="B305" i="66"/>
  <c r="B305" i="67"/>
  <c r="B305" i="69"/>
  <c r="B305" i="57"/>
  <c r="B305" i="56"/>
  <c r="B302" i="22"/>
  <c r="B305" i="55"/>
  <c r="B305" i="45"/>
  <c r="B305" i="54"/>
  <c r="B305" i="59"/>
  <c r="B305" i="64"/>
  <c r="B305" i="53"/>
  <c r="B305" i="51"/>
  <c r="B305" i="62"/>
  <c r="B305" i="61"/>
  <c r="B305" i="49"/>
  <c r="B305" i="58"/>
  <c r="B305" i="48"/>
  <c r="B305" i="60"/>
  <c r="B305" i="52"/>
  <c r="B305" i="50"/>
  <c r="B305" i="63"/>
  <c r="B53" i="22"/>
  <c r="B56" i="69"/>
  <c r="B56" i="68"/>
  <c r="B56" i="67"/>
  <c r="B56" i="66"/>
  <c r="B56" i="65"/>
  <c r="B56" i="64"/>
  <c r="B56" i="62"/>
  <c r="B56" i="61"/>
  <c r="B56" i="63"/>
  <c r="B56" i="60"/>
  <c r="B56" i="59"/>
  <c r="B56" i="58"/>
  <c r="B56" i="54"/>
  <c r="B56" i="56"/>
  <c r="B56" i="57"/>
  <c r="B56" i="50"/>
  <c r="B56" i="52"/>
  <c r="B56" i="53"/>
  <c r="B56" i="55"/>
  <c r="B56" i="49"/>
  <c r="B56" i="48"/>
  <c r="B56" i="45"/>
  <c r="B56" i="44"/>
  <c r="B56" i="51"/>
  <c r="B306" i="66" l="1"/>
  <c r="B306" i="65"/>
  <c r="B306" i="68"/>
  <c r="B306" i="67"/>
  <c r="B306" i="44"/>
  <c r="B303" i="22"/>
  <c r="B306" i="60"/>
  <c r="B306" i="45"/>
  <c r="B306" i="62"/>
  <c r="B306" i="54"/>
  <c r="B306" i="59"/>
  <c r="B306" i="49"/>
  <c r="B306" i="61"/>
  <c r="B306" i="52"/>
  <c r="B306" i="69"/>
  <c r="B306" i="51"/>
  <c r="B306" i="53"/>
  <c r="B305" i="22"/>
  <c r="B306" i="57"/>
  <c r="B306" i="58"/>
  <c r="B306" i="55"/>
  <c r="B306" i="56"/>
  <c r="B306" i="64"/>
  <c r="B306" i="63"/>
  <c r="B306" i="50"/>
  <c r="B306" i="48"/>
  <c r="B57" i="68"/>
  <c r="B57" i="69"/>
  <c r="B57" i="67"/>
  <c r="B57" i="66"/>
  <c r="B57" i="64"/>
  <c r="B57" i="63"/>
  <c r="B57" i="65"/>
  <c r="B57" i="61"/>
  <c r="B57" i="62"/>
  <c r="B57" i="59"/>
  <c r="B57" i="60"/>
  <c r="B57" i="58"/>
  <c r="B57" i="55"/>
  <c r="B57" i="54"/>
  <c r="B57" i="50"/>
  <c r="B57" i="53"/>
  <c r="B57" i="56"/>
  <c r="B57" i="52"/>
  <c r="B57" i="51"/>
  <c r="B57" i="45"/>
  <c r="B57" i="57"/>
  <c r="B57" i="44"/>
  <c r="B57" i="48"/>
  <c r="B57" i="49"/>
  <c r="B309" i="44" l="1"/>
  <c r="B309" i="67"/>
  <c r="B309" i="66"/>
  <c r="B309" i="65"/>
  <c r="B309" i="68"/>
  <c r="B307" i="44"/>
  <c r="B307" i="66"/>
  <c r="B307" i="65"/>
  <c r="B307" i="68"/>
  <c r="B307" i="67"/>
  <c r="B307" i="62"/>
  <c r="B307" i="60"/>
  <c r="B307" i="58"/>
  <c r="B307" i="56"/>
  <c r="B307" i="54"/>
  <c r="B307" i="52"/>
  <c r="B307" i="50"/>
  <c r="B307" i="48"/>
  <c r="B307" i="69"/>
  <c r="B307" i="59"/>
  <c r="B307" i="63"/>
  <c r="B307" i="61"/>
  <c r="B307" i="57"/>
  <c r="B307" i="55"/>
  <c r="B307" i="53"/>
  <c r="B307" i="51"/>
  <c r="B307" i="49"/>
  <c r="B307" i="45"/>
  <c r="B307" i="64"/>
  <c r="B309" i="50"/>
  <c r="B309" i="62"/>
  <c r="B309" i="45"/>
  <c r="B309" i="58"/>
  <c r="B309" i="49"/>
  <c r="B309" i="61"/>
  <c r="B309" i="51"/>
  <c r="B309" i="60"/>
  <c r="B309" i="52"/>
  <c r="B309" i="63"/>
  <c r="B309" i="48"/>
  <c r="B309" i="59"/>
  <c r="B309" i="55"/>
  <c r="B309" i="69"/>
  <c r="B309" i="56"/>
  <c r="B309" i="54"/>
  <c r="B309" i="53"/>
  <c r="B309" i="57"/>
  <c r="B309" i="64"/>
</calcChain>
</file>

<file path=xl/sharedStrings.xml><?xml version="1.0" encoding="utf-8"?>
<sst xmlns="http://schemas.openxmlformats.org/spreadsheetml/2006/main" count="4774" uniqueCount="1263">
  <si>
    <t>Libellé</t>
  </si>
  <si>
    <t>Unité</t>
  </si>
  <si>
    <t>Prix Unitaire</t>
  </si>
  <si>
    <t>U</t>
  </si>
  <si>
    <t>Prix généraux</t>
  </si>
  <si>
    <t>ml</t>
  </si>
  <si>
    <t>m3</t>
  </si>
  <si>
    <t>Equipements</t>
  </si>
  <si>
    <t>FT</t>
  </si>
  <si>
    <t>Organisation des travaux</t>
  </si>
  <si>
    <t>Aménagement des accès</t>
  </si>
  <si>
    <t>Démolitions</t>
  </si>
  <si>
    <t>Sciage / démolition en sas pour création d'une échelle de sas</t>
  </si>
  <si>
    <t>Sciage / démolition en sas pour création d'une tirette de sas</t>
  </si>
  <si>
    <t>Sciage / démolition pour création d'une paire de rainures à batardeaux amont</t>
  </si>
  <si>
    <t>Sciage / démolition pour création d'une paire de rainures à batardeaux aval</t>
  </si>
  <si>
    <t>Une passerelle sur une porte d'écluse (deux vantaux)</t>
  </si>
  <si>
    <t>Génie civil</t>
  </si>
  <si>
    <t>Batardeau de chantier</t>
  </si>
  <si>
    <t>Vantellerie</t>
  </si>
  <si>
    <t>Vantaux</t>
  </si>
  <si>
    <t>Vantelles</t>
  </si>
  <si>
    <t>Aqueducs</t>
  </si>
  <si>
    <t>Equipements de manœuvre</t>
  </si>
  <si>
    <t>Electricité et contrôle commande</t>
  </si>
  <si>
    <t>Autres installations électriques</t>
  </si>
  <si>
    <t>Accès et zones de circulation</t>
  </si>
  <si>
    <t>Guérite</t>
  </si>
  <si>
    <t>Services à l'usager</t>
  </si>
  <si>
    <t>Ecluse n°2 de Briare</t>
  </si>
  <si>
    <t>Ecluse n°3 de La Place</t>
  </si>
  <si>
    <t>Ecluse n°4 de la Cognardière</t>
  </si>
  <si>
    <t>Ecluse n°5 de Venon</t>
  </si>
  <si>
    <t>Ecluse n°6 de Courenvaux</t>
  </si>
  <si>
    <t>Ecluse n°7 d’Ouzouer-sur-Trézée</t>
  </si>
  <si>
    <t>Fourniture et mise en œuvre d'une vanne papillon d'aqueduc neuve</t>
  </si>
  <si>
    <t>Centrales hydrauliques ou autres modes de transmission</t>
  </si>
  <si>
    <t>Fourniture et mise en œuvre d'un appontement / accès à la berge</t>
  </si>
  <si>
    <t>Fourniture et mise en œuvre d'une échelles de sas neuve</t>
  </si>
  <si>
    <t>Fourniture et mise en œuvre d'un panneau d'information et son support</t>
  </si>
  <si>
    <t xml:space="preserve">Fourniture, installation, reprise et raccordement du système d'arrêt d'urgence (filaire et sans fil) </t>
  </si>
  <si>
    <t>Un vérin de vantail</t>
  </si>
  <si>
    <t>Marquages des bajoyers et de sas pour les navigants</t>
  </si>
  <si>
    <t>Alarmes lumineuses et sonores pour indiquer le mouvement des portes (écluse complète)</t>
  </si>
  <si>
    <t>Délimitation des zones (potelets, chaînes) au droit de l’ouvrage</t>
  </si>
  <si>
    <t>Fourniture et mise en œuvre d'une échelle limnimétrique sur flotteur (modèle VNF)</t>
  </si>
  <si>
    <t>Fourniture et mise en œuvre d’un escalier d’accès à l’eau en aval (par rive), y compris portillon et plateforme d'accès intermédiaire</t>
  </si>
  <si>
    <t>Un vérin ou un cric manuel de vantelle ou de vanne d'aqueduc</t>
  </si>
  <si>
    <t>Fourniture et mise en œuvre d'un ensemble de tirettes de sas</t>
  </si>
  <si>
    <t>Centrale oléo-hydraulique et coffret de manœuvre unique, y compris capotage, et circuits remplacés</t>
  </si>
  <si>
    <t>Fourniture et mise en œuvre d'un organe de manœuvre d'un vantail de type vérin oléo-hydraulique, y compris capteurs de fins de courses, amortisseur et cardan</t>
  </si>
  <si>
    <t>Fourniture et mise en œuvre d'un organe de manœuvre d'un vantelle de type vérin oléo-hydraulique, y compris adaptation du support du vérin de vantelle, capteurs de fins de courses et recopie de position</t>
  </si>
  <si>
    <t>Une vanne d'aqueduc</t>
  </si>
  <si>
    <t>Une grille d'aqueduc</t>
  </si>
  <si>
    <t>Reconditionnement d'un vérin de vantail</t>
  </si>
  <si>
    <t>Reconditionnement d'un vérin de vantelle</t>
  </si>
  <si>
    <t>Reconditionnement d'un vérin de vanne d'aqueduc</t>
  </si>
  <si>
    <t>Etudes d'exécution relatives au volet Electricité et contrôle commande</t>
  </si>
  <si>
    <t>Etudes d'exécution relatives au volet Génie civil, équipements divers et métallerie</t>
  </si>
  <si>
    <t>Etudes d'exécution relatives au volet Vantellerie et oléo-hydraulique</t>
  </si>
  <si>
    <t>Démolition d'une fosse d'organe de manœuvre d'un vantail et envoi en décharge des produits y compris pièces fixes de vantellerie</t>
  </si>
  <si>
    <t>Démolition d'un massif d'articulation supérieure d'un vantail et envoi en décharge des produits y compris pièces fixes de vantellerie</t>
  </si>
  <si>
    <t>Démolition d'un massif d'articulation inférieure d'un vantail et envoi en décharge des produits y compris pièces fixes de vantellerie</t>
  </si>
  <si>
    <t>Démolition soignée d'un chardonnet amont des deux rives et envoi en décharge des produits y compris pièces fixes de vantellerie</t>
  </si>
  <si>
    <t>Démolition soignée d'un chardonnet aval des deux rives et envoi en décharge des produits y compris pièces fixes de vantellerie</t>
  </si>
  <si>
    <t>Démolition soignée des faux-buscs existants amont ou aval y compris pièces fixes de vantellerie</t>
  </si>
  <si>
    <t>Une ancienne armoire électrique</t>
  </si>
  <si>
    <t>Une ancienne installation de feux d'entrée sortie de sas</t>
  </si>
  <si>
    <t>Une ancienne installation d'interphonie d'un site</t>
  </si>
  <si>
    <t>Un ensemble ancien de tirettes de sas d'un site</t>
  </si>
  <si>
    <t>Une paire de vantaux amont, y compris moyens matériels</t>
  </si>
  <si>
    <t>Une paire de vantaux aval, y compris moyens matériels</t>
  </si>
  <si>
    <t>Mise à disposition d'un batardeau de chantier amont d'une écluse type mécano-soudé à mettre en œuvre dans les rainures à batardeaux existantes</t>
  </si>
  <si>
    <t>Mise à disposition d'un batardeau de chantier aval d'une écluse type mécano-soudé à mettre en œuvre dans les rainures à batardeaux existantes</t>
  </si>
  <si>
    <t>Mise à disposition d'un batardeau de chantier amont de type mécano-soudé à mettre en applique</t>
  </si>
  <si>
    <t>Mise à disposition d'un batardeau de chantier aval de type mécano-soudé à mettre en applique</t>
  </si>
  <si>
    <t>Mise en œuvre et retrait d'un batardeau de chantier amont de type mécano-soudé au droit des rainures et mis à disposition par ailleurs</t>
  </si>
  <si>
    <t>Mise en œuvre et retrait d'un batardeau de chantier aval de type mécano-soudé au droit des rainures et mis à disposition par ailleurs</t>
  </si>
  <si>
    <t>Mise en œuvre et retrait d'un batardeau de chantier amont de type mécano-soudé en applique sur les murs en retour amont et mis à disposition par ailleurs</t>
  </si>
  <si>
    <t>Mise en œuvre et retrait d'un batardeau de chantier aval de type mécano-soudé en applique sur les murs en retour aval et mis à disposition par ailleurs</t>
  </si>
  <si>
    <t>Mise en œuvre et retrait d'un batardeau ventouse sur maçonnerie au droit d'une paire de rainures à batardeau à construire (batardeau mis à disposition par ailleurs), deux mises en stations successives comprises</t>
  </si>
  <si>
    <t>Mise et maintien à sec du batardeau ventouse pendant les travaux de création d'une paire de rainures à batardeau (2 mises en station comprises)</t>
  </si>
  <si>
    <t>m2</t>
  </si>
  <si>
    <t>Traitement d’infiltrations d’eau au travers de maçonneries par injection de résine</t>
  </si>
  <si>
    <t>Mise en station pour forage au perforateur</t>
  </si>
  <si>
    <t>Percement au perforateur pour injection</t>
  </si>
  <si>
    <t>Equipement des percements en tubes d'injection acier</t>
  </si>
  <si>
    <t>kg</t>
  </si>
  <si>
    <t>Réparation externe des maçonneries et travaux divers de génie civil</t>
  </si>
  <si>
    <t>Rejointoiement localisé</t>
  </si>
  <si>
    <t>Réparation de maçonnerie d'un parement d'écluse par comblement en béton</t>
  </si>
  <si>
    <t>Réparation d'un couronnement de bajoyer maçonné par comblement en béton</t>
  </si>
  <si>
    <t>Comblement d'un affouillement au béton</t>
  </si>
  <si>
    <t>Comblement d'une cavité au béton</t>
  </si>
  <si>
    <t>Reprise de fissure au niveau d'une maçonnerie existante</t>
  </si>
  <si>
    <t>Reconstruction d'un chardonnet amont hors fourniture et mise en œuvre du blindage métallique, par rive</t>
  </si>
  <si>
    <t>Reconstruction d'un chardonnet aval hors fourniture et mise en œuvre du blindage métallique, par rive</t>
  </si>
  <si>
    <t>Reconstruction d'une fosse d'organe de manœuvre de vantail</t>
  </si>
  <si>
    <t>Réalisation du génie civil (bétonnage) pour création d'une échelle de sas</t>
  </si>
  <si>
    <t>Construction des deux rainures à batardeaux amont, hors fourniture et mise en œuvre des pièces fixes</t>
  </si>
  <si>
    <t>Construction des deux rainures à batardeaux aval, hors fourniture et mise en œuvre des pièces fixes</t>
  </si>
  <si>
    <t>Reconstruction d'un faux-busc hors fourniture et mise en œuvre des pièces fixes</t>
  </si>
  <si>
    <t>Réalisation du génie civil de fondation d'une micro-centrale neuve</t>
  </si>
  <si>
    <t>Génie civil des pièces fixes de vantellerie et d'oléo-hydraulique, hors fourniture des pièces fixes de vantellerie</t>
  </si>
  <si>
    <t>Pièce fixe d'un chardonnet amont, par rive, y compris réglages</t>
  </si>
  <si>
    <t>Pièce fixe d'un chardonnet aval, par rive, y compris réglages</t>
  </si>
  <si>
    <t>Cuirassement des deux rainures à batardeaux amont, y compris réglages</t>
  </si>
  <si>
    <t>Cuirassement des deux rainures à batardeaux aval, y compris réglages</t>
  </si>
  <si>
    <t>Reconstruction d'un faux-busc y compris blindage métallique, y compris réglages</t>
  </si>
  <si>
    <t>Pièces fixes scellées dans les massifs béton</t>
  </si>
  <si>
    <t>Reprise de peinture par vantail</t>
  </si>
  <si>
    <t>Génie civil en lien avec les travaux d'électricité et d'automatisme</t>
  </si>
  <si>
    <t>Génie civil associé à la mise en œuvre d'un ensemble de tirettes de sas</t>
  </si>
  <si>
    <t>Génie civil associé à la mise en œuvre d'un éclairage (candélabre)</t>
  </si>
  <si>
    <t>Fourniture et mise en œuvre d'un feu de navigation amont ou aval et son mât y compris scellement à l'existant</t>
  </si>
  <si>
    <t>Communication et connexion Réseau Haut-Débit</t>
  </si>
  <si>
    <t>Modernisation d'une échelles existante par ajouts de crosses</t>
  </si>
  <si>
    <t>Contrôles, essais, pièces de rechange et formation</t>
  </si>
  <si>
    <t>Plus-value au prix 8101 pour allongement de l'ensemble des fondations profondes (pieux), à l'unité de pieux</t>
  </si>
  <si>
    <t>Sécurité, information</t>
  </si>
  <si>
    <t>Fourniture et mise en œuvre d'une guérite</t>
  </si>
  <si>
    <t>Réalisation des fondations (dalle béton armé) et fourreaux en attente d'une guérite</t>
  </si>
  <si>
    <t>Formation</t>
  </si>
  <si>
    <t>Formation du personnel VNF selon termes du DCE travaux</t>
  </si>
  <si>
    <t>Fourniture et mise en œuvre d'une passerelle sur une porte d'écluse (deux vantaux)</t>
  </si>
  <si>
    <t>Plateforme d'essais en atelier spécifique en lien avec le volet électricité et automatisme selon termes du DCE travaux</t>
  </si>
  <si>
    <t>Mise à disposition d'un batardeau ventouse de type mécano-soudé en applique pour un site (hauteur minimale de l'équipement 2,75 m)</t>
  </si>
  <si>
    <t>Dépose de clôture ou garde-corps existant et évacuation</t>
  </si>
  <si>
    <t>Une micro-centrale hydraulique ou autres modes de transmission et son enveloppe métallique</t>
  </si>
  <si>
    <t>Une centrale hydraulique unique, y compris réseaux et son enveloppe métallique</t>
  </si>
  <si>
    <t>Rénovation d'une vantelle amont</t>
  </si>
  <si>
    <t>Rénovation d'une vantelle aval</t>
  </si>
  <si>
    <t>Pêche de sauvegarde d'une écluse</t>
  </si>
  <si>
    <t>Hydro-décapage des bajoyers des emprises mises à sec d'une écluse et traitement anti-mousses et lichens</t>
  </si>
  <si>
    <t>Curage des sédiments en fond de sas et têtes mis à sec, transfert en centre de stockage définitif et stockage, type ISDI</t>
  </si>
  <si>
    <t>Fourniture et mise en œuvre d'un organe de manœuvre d'une vanne d'aqueduc  de type vérin oléo-hydraulique, y compris adaptation du support du vérin de vanne et capteurs de fins de courses</t>
  </si>
  <si>
    <t>Etude photométrique pour un site « type » isolé</t>
  </si>
  <si>
    <t>Etude photométrique pour un site « type » urbain</t>
  </si>
  <si>
    <t>Pièces de rechange, fourniture complémentaire</t>
  </si>
  <si>
    <t>PC et écran supplémentaire au PCC y compris connectique (rémunération reportée une seule fois sur un ouvrage donné)</t>
  </si>
  <si>
    <t>Fourniture et mise en œuvre d'un éclairage, hors massif de fondation</t>
  </si>
  <si>
    <t>Contrôles, essais, certifications</t>
  </si>
  <si>
    <t>Fourniture et mise en œuvre d’une sonde de niveau y/c support de fixation et caisson de protection en inox équipé d’une serrure triangle</t>
  </si>
  <si>
    <t>Fournitures et mise en œuvre d'équipements en lien avec les systèmes SCUO dont mât, câble radio, perçages, fourniture de la petite quincaillerie associée</t>
  </si>
  <si>
    <t>Mise en œuvre des systèmes SCUO fournis par VNF</t>
  </si>
  <si>
    <t>Mise en œuvre d'une interphonie pour un site (fourniture VNF)</t>
  </si>
  <si>
    <t>Fourniture et mise en œuvre de la vidéo surveillance (1 caméra et son coffret caisson) sur mât d'éclairage mis en œuvre par ailleurs</t>
  </si>
  <si>
    <t>Fourniture et pose d'une caméra supplémentaire et son coffret caisson à poser sur un nouveau mât sur une écluse, y/c fourniture et mise en œuvre d'un mât et son massif de génie civil</t>
  </si>
  <si>
    <t>Relevé de détail (génie civil et vantellerie) pour remplacement d'une porte amont ou aval d'écluse (deux vantaux)</t>
  </si>
  <si>
    <t>Lot de pièce de rechange Vantellerie - oléo-hydraulique selon termes du DCE travaux</t>
  </si>
  <si>
    <t>Lot de pièce de rechange Electricité, contrôle Commande selon termes du DCE travaux</t>
  </si>
  <si>
    <t>Démolitions et mises au rebut</t>
  </si>
  <si>
    <t>Mise au rebut</t>
  </si>
  <si>
    <t>Retrait et mise au rebut d'une échelle de sas hors d'usage</t>
  </si>
  <si>
    <t>Retrait et mise au rebut d'un appontement hors d'usage</t>
  </si>
  <si>
    <t>1102-1</t>
  </si>
  <si>
    <t>1102-2</t>
  </si>
  <si>
    <t>1102-3</t>
  </si>
  <si>
    <t>1102-4</t>
  </si>
  <si>
    <t>1102-5</t>
  </si>
  <si>
    <t>1102-6</t>
  </si>
  <si>
    <t>Installation et repliement général de chantier</t>
  </si>
  <si>
    <t>1201-1</t>
  </si>
  <si>
    <t>1201-2</t>
  </si>
  <si>
    <t>1201-3</t>
  </si>
  <si>
    <t>1201-4</t>
  </si>
  <si>
    <t>1201-5</t>
  </si>
  <si>
    <t>1201-6</t>
  </si>
  <si>
    <t>Amenée à pied d'œuvre d'un atelier d'injection de résine expansive au droit d'un site</t>
  </si>
  <si>
    <t>9101-1</t>
  </si>
  <si>
    <t>9101-2</t>
  </si>
  <si>
    <t>9101-3</t>
  </si>
  <si>
    <t>9101-4</t>
  </si>
  <si>
    <t>9101-5</t>
  </si>
  <si>
    <t>9101-6</t>
  </si>
  <si>
    <t>Dossier des Ouvrages conformes à l'Exécution (DOE)</t>
  </si>
  <si>
    <t>Dossier d’Utilisation, d’Exploitation et de Maintenance (DUEM) propre à une écluse</t>
  </si>
  <si>
    <t>Certification des ouvrages à l'échelle d'une écluse</t>
  </si>
  <si>
    <t>Implantation, piquetage, repérage et protection des réseaux existants propre à une écluse</t>
  </si>
  <si>
    <t>Travaux préparatoires, commodités et moyens spécifiques</t>
  </si>
  <si>
    <t>1202-1</t>
  </si>
  <si>
    <t>1202-2</t>
  </si>
  <si>
    <t>1202-3</t>
  </si>
  <si>
    <t>1202-4</t>
  </si>
  <si>
    <t>1202-5</t>
  </si>
  <si>
    <t>1202-6</t>
  </si>
  <si>
    <t>Moyens spécifiques matériels lourds de chantier</t>
  </si>
  <si>
    <t>1102-7</t>
  </si>
  <si>
    <t>1102-8</t>
  </si>
  <si>
    <t>1102-9</t>
  </si>
  <si>
    <t>1102-10</t>
  </si>
  <si>
    <t>1102-11</t>
  </si>
  <si>
    <t>1102-12</t>
  </si>
  <si>
    <t>1102-13</t>
  </si>
  <si>
    <t>1102-14</t>
  </si>
  <si>
    <t>1102-15</t>
  </si>
  <si>
    <t>1102-16</t>
  </si>
  <si>
    <t>1102-17</t>
  </si>
  <si>
    <t>1102-18</t>
  </si>
  <si>
    <t>1102-19</t>
  </si>
  <si>
    <t>1102-20</t>
  </si>
  <si>
    <t>1102-21</t>
  </si>
  <si>
    <t>1102-22</t>
  </si>
  <si>
    <t>1102-23</t>
  </si>
  <si>
    <t>Quantité</t>
  </si>
  <si>
    <t>N° de prix</t>
  </si>
  <si>
    <t>Prix Unitaire (€HT)</t>
  </si>
  <si>
    <t>Montant (€HT)</t>
  </si>
  <si>
    <t>Ecluse n°8 du Moulin-Neuf</t>
  </si>
  <si>
    <t>Ecluse n°9 des Fées</t>
  </si>
  <si>
    <t>Ecluse n°10 Notre-Dame</t>
  </si>
  <si>
    <t>Ecluse n°11 du Petit-Chaloy</t>
  </si>
  <si>
    <t>Ecluse n°12 de la Gazonne</t>
  </si>
  <si>
    <t>Ecluse n°13 de la Javacière</t>
  </si>
  <si>
    <t>Ecluse n°14 de Racault</t>
  </si>
  <si>
    <t>Ecluse n°15 Saint-Joseph</t>
  </si>
  <si>
    <t>Ecluse n°16 de Chantepinot</t>
  </si>
  <si>
    <t>Ecluse n°17 de Rogny</t>
  </si>
  <si>
    <t>Ecluse n°18 de Sainte-Barbe</t>
  </si>
  <si>
    <t>Ecluse n°27 de Montambert</t>
  </si>
  <si>
    <t>Ecluse n°28 du Chesnoy</t>
  </si>
  <si>
    <t>Ecluse n°29 du Moulin de Tours</t>
  </si>
  <si>
    <t>Ecluse n°30 de Souffre-Douleur</t>
  </si>
  <si>
    <t>Ecluse n°34 de la Reinette</t>
  </si>
  <si>
    <t>Ecluse n°22 de Briquemault</t>
  </si>
  <si>
    <t>Désignation écluse :</t>
  </si>
  <si>
    <t>1201-7</t>
  </si>
  <si>
    <t>1201-8</t>
  </si>
  <si>
    <t>1201-9</t>
  </si>
  <si>
    <t>1201-10</t>
  </si>
  <si>
    <t>1201-11</t>
  </si>
  <si>
    <t>1201-12</t>
  </si>
  <si>
    <t>1201-13</t>
  </si>
  <si>
    <t>1201-14</t>
  </si>
  <si>
    <t>1201-15</t>
  </si>
  <si>
    <t>1201-16</t>
  </si>
  <si>
    <t>1201-17</t>
  </si>
  <si>
    <t>1201-18</t>
  </si>
  <si>
    <t>1201-19</t>
  </si>
  <si>
    <t>1201-20</t>
  </si>
  <si>
    <t>1201-21</t>
  </si>
  <si>
    <t>1201-22</t>
  </si>
  <si>
    <t>1201-23</t>
  </si>
  <si>
    <t>1202-7</t>
  </si>
  <si>
    <t>1202-8</t>
  </si>
  <si>
    <t>1202-9</t>
  </si>
  <si>
    <t>1202-10</t>
  </si>
  <si>
    <t>1202-11</t>
  </si>
  <si>
    <t>1202-12</t>
  </si>
  <si>
    <t>1202-13</t>
  </si>
  <si>
    <t>1202-14</t>
  </si>
  <si>
    <t>1202-15</t>
  </si>
  <si>
    <t>1202-16</t>
  </si>
  <si>
    <t>1202-17</t>
  </si>
  <si>
    <t>1202-18</t>
  </si>
  <si>
    <t>1202-19</t>
  </si>
  <si>
    <t>1202-20</t>
  </si>
  <si>
    <t>1202-21</t>
  </si>
  <si>
    <t>1202-22</t>
  </si>
  <si>
    <t>1202-23</t>
  </si>
  <si>
    <t>9101-7</t>
  </si>
  <si>
    <t>9101-8</t>
  </si>
  <si>
    <t>9101-9</t>
  </si>
  <si>
    <t>9101-10</t>
  </si>
  <si>
    <t>9101-11</t>
  </si>
  <si>
    <t>9101-12</t>
  </si>
  <si>
    <t>9101-13</t>
  </si>
  <si>
    <t>9101-14</t>
  </si>
  <si>
    <t>9101-15</t>
  </si>
  <si>
    <t>9101-16</t>
  </si>
  <si>
    <t>9101-17</t>
  </si>
  <si>
    <t>9101-18</t>
  </si>
  <si>
    <t>9101-19</t>
  </si>
  <si>
    <t>9101-20</t>
  </si>
  <si>
    <t>9101-21</t>
  </si>
  <si>
    <t>9101-22</t>
  </si>
  <si>
    <t>9101-23</t>
  </si>
  <si>
    <t>Année</t>
  </si>
  <si>
    <t>A</t>
  </si>
  <si>
    <t>n°N</t>
  </si>
  <si>
    <t>T.V.A.</t>
  </si>
  <si>
    <t>Total €ur Toutes Taxes Comprises (T.T.C.)</t>
  </si>
  <si>
    <t>Total €ur Hors Taxes (H.T.)</t>
  </si>
  <si>
    <t>Ecluse n°22 de la Briquemault</t>
  </si>
  <si>
    <t>Total par Ouvrages  €T.T.C.</t>
  </si>
  <si>
    <t>Total par Ouvrages € H.T.</t>
  </si>
  <si>
    <t>Total tous ouvrages €T.T.C.</t>
  </si>
  <si>
    <t>Total tous ouvrages € H.T.</t>
  </si>
  <si>
    <t>2027-2028</t>
  </si>
  <si>
    <t>Hypothèses associées</t>
  </si>
  <si>
    <t>Index</t>
  </si>
  <si>
    <t>Classification</t>
  </si>
  <si>
    <t>Numéro Bon de Commande</t>
  </si>
  <si>
    <t>Ossatures et charpentes métalliques</t>
  </si>
  <si>
    <t>Électricité</t>
  </si>
  <si>
    <t>BT07 base 2010</t>
  </si>
  <si>
    <t>BT47 base 2010</t>
  </si>
  <si>
    <t>MODERNISATION</t>
  </si>
  <si>
    <t>REGENERATION</t>
  </si>
  <si>
    <t>2025-2026</t>
  </si>
  <si>
    <t>2026-2027</t>
  </si>
  <si>
    <t>Numéro de bon de commande</t>
  </si>
  <si>
    <t>Année 1</t>
  </si>
  <si>
    <t>Année 2</t>
  </si>
  <si>
    <t>Année 3</t>
  </si>
  <si>
    <t>1101-1</t>
  </si>
  <si>
    <t>1101-2</t>
  </si>
  <si>
    <t>1101-3</t>
  </si>
  <si>
    <t>1101-4</t>
  </si>
  <si>
    <t>1101-5</t>
  </si>
  <si>
    <t>1101-6</t>
  </si>
  <si>
    <t>1101-7</t>
  </si>
  <si>
    <t>1101-8</t>
  </si>
  <si>
    <t>1101-9</t>
  </si>
  <si>
    <t>1101-10</t>
  </si>
  <si>
    <t>1101-11</t>
  </si>
  <si>
    <t>1101-12</t>
  </si>
  <si>
    <t>1101-13</t>
  </si>
  <si>
    <t>1101-14</t>
  </si>
  <si>
    <t>1101-15</t>
  </si>
  <si>
    <t>1101-16</t>
  </si>
  <si>
    <t>1101-17</t>
  </si>
  <si>
    <t>1101-18</t>
  </si>
  <si>
    <t>1101-19</t>
  </si>
  <si>
    <t>1101-20</t>
  </si>
  <si>
    <t>1101-21</t>
  </si>
  <si>
    <t>1101-22</t>
  </si>
  <si>
    <t>1101-23</t>
  </si>
  <si>
    <t>1106-1</t>
  </si>
  <si>
    <t>1106-2</t>
  </si>
  <si>
    <t>1106-3</t>
  </si>
  <si>
    <t>1106-4</t>
  </si>
  <si>
    <t>1106-5</t>
  </si>
  <si>
    <t>1106-6</t>
  </si>
  <si>
    <t>1106-7</t>
  </si>
  <si>
    <t>1106-8</t>
  </si>
  <si>
    <t>1106-9</t>
  </si>
  <si>
    <t>1106-10</t>
  </si>
  <si>
    <t>1106-11</t>
  </si>
  <si>
    <t>1106-12</t>
  </si>
  <si>
    <t>1106-13</t>
  </si>
  <si>
    <t>1106-14</t>
  </si>
  <si>
    <t>1106-15</t>
  </si>
  <si>
    <t>1106-16</t>
  </si>
  <si>
    <t>1106-17</t>
  </si>
  <si>
    <t>1106-18</t>
  </si>
  <si>
    <t>1106-19</t>
  </si>
  <si>
    <t>1106-20</t>
  </si>
  <si>
    <t>1106-21</t>
  </si>
  <si>
    <t>1106-22</t>
  </si>
  <si>
    <t>1106-23</t>
  </si>
  <si>
    <t>1111-1</t>
  </si>
  <si>
    <t>1111-2</t>
  </si>
  <si>
    <t>1111-3</t>
  </si>
  <si>
    <t>1111-4</t>
  </si>
  <si>
    <t>1111-5</t>
  </si>
  <si>
    <t>1111-6</t>
  </si>
  <si>
    <t>1111-7</t>
  </si>
  <si>
    <t>1111-8</t>
  </si>
  <si>
    <t>1111-9</t>
  </si>
  <si>
    <t>1111-10</t>
  </si>
  <si>
    <t>1111-11</t>
  </si>
  <si>
    <t>1111-12</t>
  </si>
  <si>
    <t>1111-13</t>
  </si>
  <si>
    <t>1111-14</t>
  </si>
  <si>
    <t>1111-15</t>
  </si>
  <si>
    <t>1111-16</t>
  </si>
  <si>
    <t>1111-17</t>
  </si>
  <si>
    <t>1111-18</t>
  </si>
  <si>
    <t>1111-19</t>
  </si>
  <si>
    <t>1111-20</t>
  </si>
  <si>
    <t>1111-21</t>
  </si>
  <si>
    <t>1111-22</t>
  </si>
  <si>
    <t>1111-23</t>
  </si>
  <si>
    <t>1105-1</t>
  </si>
  <si>
    <t>1105-2</t>
  </si>
  <si>
    <t>1105-3</t>
  </si>
  <si>
    <t>1105-4</t>
  </si>
  <si>
    <t>1105-5</t>
  </si>
  <si>
    <t>1105-6</t>
  </si>
  <si>
    <t>1105-7</t>
  </si>
  <si>
    <t>1105-8</t>
  </si>
  <si>
    <t>1105-9</t>
  </si>
  <si>
    <t>1105-10</t>
  </si>
  <si>
    <t>1105-11</t>
  </si>
  <si>
    <t>1105-12</t>
  </si>
  <si>
    <t>1105-13</t>
  </si>
  <si>
    <t>1105-14</t>
  </si>
  <si>
    <t>1105-15</t>
  </si>
  <si>
    <t>1105-16</t>
  </si>
  <si>
    <t>1105-17</t>
  </si>
  <si>
    <t>1105-18</t>
  </si>
  <si>
    <t>1105-19</t>
  </si>
  <si>
    <t>1105-20</t>
  </si>
  <si>
    <t>1105-21</t>
  </si>
  <si>
    <t>1105-22</t>
  </si>
  <si>
    <t>1105-23</t>
  </si>
  <si>
    <t>1110-1</t>
  </si>
  <si>
    <t>1110-2</t>
  </si>
  <si>
    <t>1110-3</t>
  </si>
  <si>
    <t>1110-4</t>
  </si>
  <si>
    <t>1110-5</t>
  </si>
  <si>
    <t>1110-6</t>
  </si>
  <si>
    <t>1110-7</t>
  </si>
  <si>
    <t>1110-8</t>
  </si>
  <si>
    <t>1110-9</t>
  </si>
  <si>
    <t>1110-10</t>
  </si>
  <si>
    <t>1110-11</t>
  </si>
  <si>
    <t>1110-12</t>
  </si>
  <si>
    <t>1110-13</t>
  </si>
  <si>
    <t>1110-14</t>
  </si>
  <si>
    <t>1110-15</t>
  </si>
  <si>
    <t>1110-16</t>
  </si>
  <si>
    <t>1110-17</t>
  </si>
  <si>
    <t>1110-18</t>
  </si>
  <si>
    <t>1110-19</t>
  </si>
  <si>
    <t>1110-20</t>
  </si>
  <si>
    <t>1110-21</t>
  </si>
  <si>
    <t>1110-22</t>
  </si>
  <si>
    <t>1110-23</t>
  </si>
  <si>
    <t>Contrôle visuel (constat) après travaux de l'efficacité du traitement pour une écluse en présence du MOE</t>
  </si>
  <si>
    <t>Fourniture et mise en œuvre d'une paire d'articulations supérieures de vantaux amont, hors travaux de génie civil</t>
  </si>
  <si>
    <t>Fourniture et mise en œuvre d'une paire d'articulations supérieures de vantaux aval, hors travaux de génie civil</t>
  </si>
  <si>
    <t>Fourniture et mise en oeuvre d'une bouée de sauvetage et son support</t>
  </si>
  <si>
    <t>Pêche de sauvegarde de l'ensemble des biefs des écluses 13 à 18 inclus mis à sec en une seule opération</t>
  </si>
  <si>
    <t>Pêche de sauvegarde de l'ensemble des biefs des écluses 27 à 30 inclus mis à sec en une seule opération</t>
  </si>
  <si>
    <t>Plus-value au prix 1207 au m3 pour envoi en centre ISDND</t>
  </si>
  <si>
    <t>Un ancien dispositif complet d'automatisme</t>
  </si>
  <si>
    <t>Une ancienne installation d'avertisseurs visuels et sonores d’une écluse</t>
  </si>
  <si>
    <t xml:space="preserve">Coffret de répartition oléo-hydraulique </t>
  </si>
  <si>
    <t>Fourniture et mise en oeuvre de résine, y compris contrôle radar de suivi des mouvements structuraux</t>
  </si>
  <si>
    <t>Reconstruction d'un massif d'articulation inférieure de vantail, hors fourniture et mise en œuvre des pièces fixes</t>
  </si>
  <si>
    <t>Reconstruction d'un massif d'articulation supérieure de vantail, hors fourniture et mise en œuvre des pièces fixes</t>
  </si>
  <si>
    <t>Réalisation du génie civil (bétonnage) pour création d'un ensemble de tirettes d’un sas</t>
  </si>
  <si>
    <t>Réalisation d'un évent au droit d'une chambre d'aqueduc amont de remplissage par carottage, y compris amenée et repli du matériel et mise en station</t>
  </si>
  <si>
    <t>Reprise de fissures par vantail</t>
  </si>
  <si>
    <t>Fourniture et mise en œuvre d'une vantelle amont en acier mécano-soudées</t>
  </si>
  <si>
    <t>Fourniture et  mise en place d'un support de cric sur vantail amont</t>
  </si>
  <si>
    <t>Butonnage d'un vantail amont ou aval dans son enclave</t>
  </si>
  <si>
    <t>Remise en fonction de vanne papillon</t>
  </si>
  <si>
    <t>Fourniture et mise en œuvre d'une grille d'aqueduc</t>
  </si>
  <si>
    <t>Micro-centrale oléo-hydraulique par demi-tête, y compris capotage</t>
  </si>
  <si>
    <t>Interface Homme Machine et carte Entrée/Sortie et communication</t>
  </si>
  <si>
    <t>Chambres de tirage, tranchées y/c remise en état, fourreaux, cheminements de câbles, chemins de câbles</t>
  </si>
  <si>
    <t>Fourniture et mise en œuvre d'une signalétique de navigation et de feux de sas (deux ensembles de feux par sas) y compris scellement à l'existant</t>
  </si>
  <si>
    <t>8104-1</t>
  </si>
  <si>
    <t>8104-2</t>
  </si>
  <si>
    <t>8104-3</t>
  </si>
  <si>
    <t>8104-4</t>
  </si>
  <si>
    <t>8104-5</t>
  </si>
  <si>
    <t>8104-6</t>
  </si>
  <si>
    <t>8104-7</t>
  </si>
  <si>
    <t>8104-8</t>
  </si>
  <si>
    <t>8104-9</t>
  </si>
  <si>
    <t>8104-10</t>
  </si>
  <si>
    <t>8104-11</t>
  </si>
  <si>
    <t>8104-12</t>
  </si>
  <si>
    <t>8104-13</t>
  </si>
  <si>
    <t>8104-14</t>
  </si>
  <si>
    <t>8104-15</t>
  </si>
  <si>
    <t>8104-16</t>
  </si>
  <si>
    <t>8104-17</t>
  </si>
  <si>
    <t>8104-18</t>
  </si>
  <si>
    <t>8104-19</t>
  </si>
  <si>
    <t>8104-20</t>
  </si>
  <si>
    <t>8104-21</t>
  </si>
  <si>
    <t>8104-22</t>
  </si>
  <si>
    <t>8104-23</t>
  </si>
  <si>
    <t>Mise aux normes d'une passerelle d'une porte d’écluse (deux vantaux) en bon état (porte saloon, lisse inférieure et interdiction au public) sans remise en peinture</t>
  </si>
  <si>
    <t>Remise en peinture d'une passerelle d'une porte d’écluse (deux vantaux), en atelier y compris dépose-repose et sablage</t>
  </si>
  <si>
    <t>Mise en sécurité d'une passerelle d'un vantail (garde-corps)</t>
  </si>
  <si>
    <t>Fourniture et la pose d’un panneau "présence de caméras" par site y/c son poteau support et son massif de génie civil</t>
  </si>
  <si>
    <t>Réaménagement d'une guérite existante</t>
  </si>
  <si>
    <t>Fourniture et mise en œuvre d’un compteur entrée et sortie de bateaux amont ou aval</t>
  </si>
  <si>
    <t>Contrôles et Essais de mise en service in situ selon termes du DCE travaux</t>
  </si>
  <si>
    <t>Un ancien candélabre</t>
  </si>
  <si>
    <t>Sciage/démolition et évacuation d'un massif de système de manœuvre de vanne aval d'aqueduc</t>
  </si>
  <si>
    <t>Déconstruction et dépose soignée des pierres de taille d'une voûte d'aqueduc jusqu'au sommier, nettoyage des pierres réutilisées et évacuation des surplus</t>
  </si>
  <si>
    <t>Fourniture et mise en œuvre d’un capteur TOR inductif permettant de déterminer si le pont est abaissé</t>
  </si>
  <si>
    <t>Fourniture et mise en œuvre de couvercles en tôles larmées galvanisées pour une fosse à crémaillère  d'un vantail</t>
  </si>
  <si>
    <t>Nettoyage des escaliers maçonnés à l’aval d'une écluse</t>
  </si>
  <si>
    <t>Réparation voûte aval rive droite d'un aqueduc</t>
  </si>
  <si>
    <t>Fourniture et mise en œuvre d'une motorisation sur un organe de manœuvre d'un vantail de type cric à crémaillère déjà existant y compris capotage</t>
  </si>
  <si>
    <t>Fourniture et mise en œuvre d'une motorisation sur un organe de manœuvre d'une vantelle aval de type cric à crémaillère déjà existant y compris instrumentation (fin de course) et capotage</t>
  </si>
  <si>
    <t>Révision en atelier d'un ensemble de manœuvre de la vanne d'aqueduc y compris démontage, transports et remontage</t>
  </si>
  <si>
    <t>Fourniture et mise en œuvre d'une motorisation de vanne papillon d'aqueduc amont sur vanne existante y compris instrumentation (fin de course) et capotage</t>
  </si>
  <si>
    <t>Remise en peinture de la main courante  d’un escalier maçonné à l’aval de l’écluse</t>
  </si>
  <si>
    <t>Retouche peinture d'un bollard</t>
  </si>
  <si>
    <t>Sciage/démolition des nez verticaux d'un entonnement d'un aqueduc aval d'écluse</t>
  </si>
  <si>
    <t>Reconstruction des nez verticaux d'un entonnement d'un aqueduc aval d'écluse en béton armé</t>
  </si>
  <si>
    <t>Cuirassement des deux rainures d'un entonnement d’un aqueduc aval, y compris réglages</t>
  </si>
  <si>
    <t>Ouvrages, lieux concernés (canal de Briare)</t>
  </si>
  <si>
    <t>Réparation in situ d'une porte amont busquée en acier mécano-soudée, y compris moyens matériels et humains</t>
  </si>
  <si>
    <t>Réparation in situ d'une porte aval busquée en acier mécano-soudée, y compris moyens matériels et humains</t>
  </si>
  <si>
    <t>Fourniture et mise en place d'une porte amont busquée en acier mécano-soudée et ses articulations et sa passerelle technique</t>
  </si>
  <si>
    <t>Fourniture et mise en place d'une porte aval busquée en acier mécano-soudée et ses articulations et sa passerelle technique</t>
  </si>
  <si>
    <t>Mise et maintien à sec du batardeau complet d'une écluse pendant les travaux</t>
  </si>
  <si>
    <t>3112-1</t>
  </si>
  <si>
    <t>3112-2</t>
  </si>
  <si>
    <t>Biefs n°13 à Bief n°18</t>
  </si>
  <si>
    <t>Bief n°27 à Bief n°30</t>
  </si>
  <si>
    <t>PAQ, PAE, PPSPS propre à une écluse</t>
  </si>
  <si>
    <t>Adaptation (agrandissement) d'une dalle existante de fondation d'une micro-centrale</t>
  </si>
  <si>
    <t>8304-1</t>
  </si>
  <si>
    <t>8304-2</t>
  </si>
  <si>
    <t>Fourniture et mise en œuvre d'un éclairage - cas particulier de l'écluse n°22 de Briquemault, hors massif de fondation</t>
  </si>
  <si>
    <t>Mise et maintien à sec d'un ensemble de biefs et écluses pendant les travaux</t>
  </si>
  <si>
    <t>Traitement des déchets au plomb en plus-value au prix 2207</t>
  </si>
  <si>
    <t>Traitement des déchets au plomb en plus-value au prix 2210</t>
  </si>
  <si>
    <t>Traitement des déchets au plomb en plus-value au prix 2213</t>
  </si>
  <si>
    <t>Automatisme</t>
  </si>
  <si>
    <t>Gestion d'arrêt d'urgence (Sécurité)</t>
  </si>
  <si>
    <t>Fourniture et mise en œuvre d'équipements d'automatisme : pupitre de commande, armoire contrôle commande, IHM, y compris jonction fibre entre la guérite et le point source</t>
  </si>
  <si>
    <t>Automate Programmable Industrie safety (partie Process)</t>
  </si>
  <si>
    <t>Applicatif automate (partie Programmation Sécurité)</t>
  </si>
  <si>
    <t>Adaptation des équipements existants à l'architecture Réseau Télécom (Vidéo-protection, Interphonie, BCSF, etc.)</t>
  </si>
  <si>
    <t>Raccordements et adaptations  : Switch, extension, SFP et jarretière, alimentation et injecteur POE et double ports</t>
  </si>
  <si>
    <t>Fourniture et mise en œuvre d'équipements électriques : armoire TGBT, onduleur 230 V, alimentation 24 V, para-foudre, etc.</t>
  </si>
  <si>
    <t>Raccordement et adaptation d'une connexion au réseau local à l'écluse</t>
  </si>
  <si>
    <t>Raccordement et adaptation  d'une liaison Ecluse - PCC</t>
  </si>
  <si>
    <t>Raccordement et adaptation d'une liaison PCC - Intranet VNF</t>
  </si>
  <si>
    <t>Alimentation électrique de l'ouvrage (ENEDIS)</t>
  </si>
  <si>
    <t>Tableau Général Basse Tension (TGBT)</t>
  </si>
  <si>
    <t>7301-1</t>
  </si>
  <si>
    <t>7301-2</t>
  </si>
  <si>
    <t>7301-3</t>
  </si>
  <si>
    <t>7301-4</t>
  </si>
  <si>
    <t>7301-5</t>
  </si>
  <si>
    <t>7301-6</t>
  </si>
  <si>
    <t>7301-7</t>
  </si>
  <si>
    <t>7301-8</t>
  </si>
  <si>
    <t>7301-9</t>
  </si>
  <si>
    <t>7301-10</t>
  </si>
  <si>
    <t>7301-11</t>
  </si>
  <si>
    <t>7301-12</t>
  </si>
  <si>
    <t>7301-13</t>
  </si>
  <si>
    <t>7301-14</t>
  </si>
  <si>
    <t>7301-15</t>
  </si>
  <si>
    <t>7301-16</t>
  </si>
  <si>
    <t>7301-17</t>
  </si>
  <si>
    <t>7301-18</t>
  </si>
  <si>
    <t>7301-19</t>
  </si>
  <si>
    <t>7301-20</t>
  </si>
  <si>
    <t>7301-21</t>
  </si>
  <si>
    <t>7301-22</t>
  </si>
  <si>
    <t>7301-23</t>
  </si>
  <si>
    <t>Moins-value au prix n°7501 pour tenir compte de la réutilisation du compteur et guérite existant</t>
  </si>
  <si>
    <t>Notice d'utilisation :</t>
  </si>
  <si>
    <t>Toutes les autres cellules de tous les onglets sont protégées en écriture.</t>
  </si>
  <si>
    <t>Les quantités estimatives sont pré-complétées et ne peuvent être modifiées par les candidats.</t>
  </si>
  <si>
    <t>Le présent classeur comprend divers onglets :</t>
  </si>
  <si>
    <t>- Onglets suivants : un onglet type "DQE" par écluse.</t>
  </si>
  <si>
    <t>Fourniture et mise en œuvre de rehausses de débusqueurs de deux vantaux d'une porte d'écluse</t>
  </si>
  <si>
    <t>Cas de l'écluse 22 seule - Révision en atelier d'un ensemble de manœuvre d'un vantail y compris démontage, transports et remontage</t>
  </si>
  <si>
    <t>Rebouchage des cavités sur le hauts des bajoyers hors d'eau (sas et têtes)</t>
  </si>
  <si>
    <t>Analyse environnementale de sédiments et définition de la filière de stockage définitif des matériaux</t>
  </si>
  <si>
    <t>TP07b base 2010</t>
  </si>
  <si>
    <t>Travaux de génie civil, béton et acier pour ouvrages maritimes et fluviaux</t>
  </si>
  <si>
    <t>Remplacement d'étanchéité type note de musique d'un vantail, y compris la boulonnerie</t>
  </si>
  <si>
    <t>- Ecl_N : Ecluse numéro "N" =&gt; onglet "type" pour une écluse "N"</t>
  </si>
  <si>
    <t>Numéros du prix</t>
  </si>
  <si>
    <t>Prix unitaire en chiffres (H.T.)</t>
  </si>
  <si>
    <t>SERIE 1000 – PRIX GENERAUX</t>
  </si>
  <si>
    <t>1100 - Organisation des travaux</t>
  </si>
  <si>
    <t>Ce prix rémunère forfaitairement les frais d’installation et de repliement de chantier prévus aux articles 31 et 37 du CCAG Travaux et aux divers articles du CCTP, du CCAP et du PGCSPS, que ce soit sur les zones proposées dans le dossier DCE ou sur toute autre zone choisie par l’Entreprise sur chacun des sites intéressés par les travaux.</t>
  </si>
  <si>
    <t>Le chantier se déroule au droit de 23 écluses distinctes sur les communes suivantes :</t>
  </si>
  <si>
    <r>
      <t>·</t>
    </r>
    <r>
      <rPr>
        <sz val="7"/>
        <color theme="1"/>
        <rFont val="Times New Roman"/>
        <family val="1"/>
      </rPr>
      <t xml:space="preserve">        </t>
    </r>
    <r>
      <rPr>
        <sz val="9"/>
        <color theme="1"/>
        <rFont val="Calibri"/>
        <family val="2"/>
      </rPr>
      <t>Briare (45250) ;</t>
    </r>
  </si>
  <si>
    <r>
      <t>·</t>
    </r>
    <r>
      <rPr>
        <sz val="7"/>
        <color theme="1"/>
        <rFont val="Times New Roman"/>
        <family val="1"/>
      </rPr>
      <t xml:space="preserve">        </t>
    </r>
    <r>
      <rPr>
        <sz val="9"/>
        <color theme="1"/>
        <rFont val="Calibri"/>
        <family val="2"/>
      </rPr>
      <t>Ouzouer-sur-Trézée (45570) ;</t>
    </r>
  </si>
  <si>
    <r>
      <t>·</t>
    </r>
    <r>
      <rPr>
        <sz val="7"/>
        <color theme="1"/>
        <rFont val="Times New Roman"/>
        <family val="1"/>
      </rPr>
      <t xml:space="preserve">        </t>
    </r>
    <r>
      <rPr>
        <sz val="9"/>
        <color theme="1"/>
        <rFont val="Calibri"/>
        <family val="2"/>
      </rPr>
      <t>Rogny-les-Sept-Ecluses (89220) ;</t>
    </r>
  </si>
  <si>
    <r>
      <t>·</t>
    </r>
    <r>
      <rPr>
        <sz val="7"/>
        <color theme="1"/>
        <rFont val="Times New Roman"/>
        <family val="1"/>
      </rPr>
      <t xml:space="preserve">        </t>
    </r>
    <r>
      <rPr>
        <sz val="9"/>
        <color theme="1"/>
        <rFont val="Calibri"/>
        <family val="2"/>
      </rPr>
      <t>Montcresson (45700) ;</t>
    </r>
  </si>
  <si>
    <r>
      <t>·</t>
    </r>
    <r>
      <rPr>
        <sz val="7"/>
        <color theme="1"/>
        <rFont val="Times New Roman"/>
        <family val="1"/>
      </rPr>
      <t xml:space="preserve">        </t>
    </r>
    <r>
      <rPr>
        <sz val="9"/>
        <color theme="1"/>
        <rFont val="Calibri"/>
        <family val="2"/>
      </rPr>
      <t>Châtillon-Coligny (45230) pour la seule écluse n°22 de Briquemault ;</t>
    </r>
  </si>
  <si>
    <r>
      <t>·</t>
    </r>
    <r>
      <rPr>
        <sz val="7"/>
        <color theme="1"/>
        <rFont val="Times New Roman"/>
        <family val="1"/>
      </rPr>
      <t xml:space="preserve">        </t>
    </r>
    <r>
      <rPr>
        <sz val="9"/>
        <color theme="1"/>
        <rFont val="Calibri"/>
        <family val="2"/>
      </rPr>
      <t>Montargis (45200).</t>
    </r>
  </si>
  <si>
    <t>Ce prix s’applique forfaitairement en trois fractions :</t>
  </si>
  <si>
    <r>
      <t>·</t>
    </r>
    <r>
      <rPr>
        <sz val="7"/>
        <color theme="1"/>
        <rFont val="Times New Roman"/>
        <family val="1"/>
      </rPr>
      <t xml:space="preserve">        </t>
    </r>
    <r>
      <rPr>
        <sz val="9"/>
        <color theme="1"/>
        <rFont val="Calibri"/>
        <family val="2"/>
      </rPr>
      <t>30 % après l'amenée et l'approvisionnement sur un site donné de travaux (écluse) des matériels et matériaux ;</t>
    </r>
  </si>
  <si>
    <r>
      <t>·</t>
    </r>
    <r>
      <rPr>
        <sz val="7"/>
        <color theme="1"/>
        <rFont val="Times New Roman"/>
        <family val="1"/>
      </rPr>
      <t xml:space="preserve">        </t>
    </r>
    <r>
      <rPr>
        <sz val="9"/>
        <color theme="1"/>
        <rFont val="Calibri"/>
        <family val="2"/>
      </rPr>
      <t>50 % rémunéré au prorata de l’avancement du chantier sur une écluse donnée par rapport au planning d’exécution ;</t>
    </r>
  </si>
  <si>
    <r>
      <t>·</t>
    </r>
    <r>
      <rPr>
        <sz val="7"/>
        <color theme="1"/>
        <rFont val="Times New Roman"/>
        <family val="1"/>
      </rPr>
      <t xml:space="preserve">        </t>
    </r>
    <r>
      <rPr>
        <sz val="9"/>
        <color theme="1"/>
        <rFont val="Calibri"/>
        <family val="2"/>
      </rPr>
      <t>20 % après démontage, repliement des matériels et installations, l'enlèvement des matériaux excédentaires, la remise en état des lieux à la fin des travaux sur une écluse donnée.</t>
    </r>
  </si>
  <si>
    <t>Il comprend notamment :</t>
  </si>
  <si>
    <r>
      <t>·</t>
    </r>
    <r>
      <rPr>
        <sz val="7"/>
        <color theme="1"/>
        <rFont val="Times New Roman"/>
        <family val="1"/>
      </rPr>
      <t xml:space="preserve">        </t>
    </r>
    <r>
      <rPr>
        <sz val="9"/>
        <color theme="1"/>
        <rFont val="Calibri"/>
        <family val="2"/>
      </rPr>
      <t>La concertation avec l’ensemble des prestataires pour l’organisation et la mise à disposition des installations à l’ensemble des entreprises durant toute la durée du chantier ;</t>
    </r>
  </si>
  <si>
    <r>
      <t>·</t>
    </r>
    <r>
      <rPr>
        <sz val="7"/>
        <color theme="1"/>
        <rFont val="Times New Roman"/>
        <family val="1"/>
      </rPr>
      <t xml:space="preserve">        </t>
    </r>
    <r>
      <rPr>
        <sz val="9"/>
        <color theme="1"/>
        <rFont val="Calibri"/>
        <family val="2"/>
      </rPr>
      <t>L’aménagement d’aires de réception des ouvrages approvisionnés sur site, et l’ensemble du baraquement de chantier nécessaires à l’exécution des travaux ;</t>
    </r>
  </si>
  <si>
    <r>
      <t>·</t>
    </r>
    <r>
      <rPr>
        <sz val="7"/>
        <color theme="1"/>
        <rFont val="Times New Roman"/>
        <family val="1"/>
      </rPr>
      <t xml:space="preserve">        </t>
    </r>
    <r>
      <rPr>
        <sz val="9"/>
        <color theme="1"/>
        <rFont val="Calibri"/>
        <family val="2"/>
      </rPr>
      <t>La mise en place et l'entretien des branchements provisoires en eau et en électricité (compteurs compris), la consommation d’eau et d'énergie étant à la charge de l'entreprise ;</t>
    </r>
  </si>
  <si>
    <r>
      <t>·</t>
    </r>
    <r>
      <rPr>
        <sz val="7"/>
        <color theme="1"/>
        <rFont val="Times New Roman"/>
        <family val="1"/>
      </rPr>
      <t xml:space="preserve">        </t>
    </r>
    <r>
      <rPr>
        <sz val="9"/>
        <color theme="1"/>
        <rFont val="Calibri"/>
        <family val="2"/>
      </rPr>
      <t>Toutes  les  sujétions  liées  à  la  réalisation  d'un  constat  d'huissier  constatant  l'état  actuel  des  voies d'accès au chantier, l'état des ouvrages adjacents, l'état des berges et des terrains mis à la disposition de l'Entrepreneur ;</t>
    </r>
  </si>
  <si>
    <r>
      <t>·</t>
    </r>
    <r>
      <rPr>
        <sz val="7"/>
        <color theme="1"/>
        <rFont val="Times New Roman"/>
        <family val="1"/>
      </rPr>
      <t xml:space="preserve">        </t>
    </r>
    <r>
      <rPr>
        <sz val="9"/>
        <color theme="1"/>
        <rFont val="Calibri"/>
        <family val="2"/>
      </rPr>
      <t>La fourniture, installation et exploitation du matériel de pompage hors prix spécifique du présent bordereau, de toute venue d’eau gênant l’exécution des travaux ; le rejet sera soumis à l’agrément du Maître d’Œuvre ;</t>
    </r>
  </si>
  <si>
    <r>
      <t>·</t>
    </r>
    <r>
      <rPr>
        <sz val="7"/>
        <color theme="1"/>
        <rFont val="Times New Roman"/>
        <family val="1"/>
      </rPr>
      <t xml:space="preserve">        </t>
    </r>
    <r>
      <rPr>
        <sz val="9"/>
        <color theme="1"/>
        <rFont val="Calibri"/>
        <family val="2"/>
      </rPr>
      <t>Toutes sujétions de maîtrise de la transparence hydrauliques des eaux de ruissellement, par fossé, et/ou réseaux provisoires ;</t>
    </r>
  </si>
  <si>
    <r>
      <t>·</t>
    </r>
    <r>
      <rPr>
        <sz val="7"/>
        <color theme="1"/>
        <rFont val="Times New Roman"/>
        <family val="1"/>
      </rPr>
      <t xml:space="preserve">        </t>
    </r>
    <r>
      <rPr>
        <sz val="9"/>
        <color theme="1"/>
        <rFont val="Calibri"/>
        <family val="2"/>
      </rPr>
      <t>La réalisation et la transmission au Maître d’Œuvre de l’ensemble des documents demandés pour la réalisation du marché autres que ceux faisant l’objet d’un prix spécifique ;</t>
    </r>
  </si>
  <si>
    <r>
      <t>·</t>
    </r>
    <r>
      <rPr>
        <sz val="7"/>
        <color theme="1"/>
        <rFont val="Times New Roman"/>
        <family val="1"/>
      </rPr>
      <t xml:space="preserve">        </t>
    </r>
    <r>
      <rPr>
        <sz val="9"/>
        <color theme="1"/>
        <rFont val="Calibri"/>
        <family val="2"/>
      </rPr>
      <t>La protection sur site nécessaire à la bonne conservation des ouvrages livrés avant pose et lors des opérations de montage sur site : abris provisoires, bâchages, protections amovibles, etc. ;</t>
    </r>
  </si>
  <si>
    <r>
      <t>·</t>
    </r>
    <r>
      <rPr>
        <sz val="7"/>
        <color theme="1"/>
        <rFont val="Times New Roman"/>
        <family val="1"/>
      </rPr>
      <t xml:space="preserve">        </t>
    </r>
    <r>
      <rPr>
        <sz val="9"/>
        <color theme="1"/>
        <rFont val="Calibri"/>
        <family val="2"/>
      </rPr>
      <t>Le suivi des niveaux d’eau du canal de Briare et des alertes via les outils mis à disposition par l’Etat, afin de parer à toute éventualité de crue ;</t>
    </r>
  </si>
  <si>
    <r>
      <t>·</t>
    </r>
    <r>
      <rPr>
        <sz val="7"/>
        <color theme="1"/>
        <rFont val="Times New Roman"/>
        <family val="1"/>
      </rPr>
      <t xml:space="preserve">        </t>
    </r>
    <r>
      <rPr>
        <sz val="9"/>
        <color theme="1"/>
        <rFont val="Calibri"/>
        <family val="2"/>
      </rPr>
      <t>La prise en compte des contraintes environnementales.</t>
    </r>
  </si>
  <si>
    <t>Ces prix tiennent compte du Plan Général de Coordination en matière de sécurité et de santé et concernent également pendant toute la durée de validité des bons de commande, à l’échelle d’une année (une période de chômage), il est attendu :</t>
  </si>
  <si>
    <r>
      <t xml:space="preserve">Au droit </t>
    </r>
    <r>
      <rPr>
        <b/>
        <u/>
        <sz val="9"/>
        <color theme="1"/>
        <rFont val="Calibri"/>
        <family val="2"/>
      </rPr>
      <t>d’un site unique défini en accord avec VNF</t>
    </r>
    <r>
      <rPr>
        <sz val="9"/>
        <color theme="1"/>
        <rFont val="Calibri"/>
        <family val="2"/>
      </rPr>
      <t xml:space="preserve"> et la commune concernée, une base-vie composée de :</t>
    </r>
  </si>
  <si>
    <r>
      <t>·</t>
    </r>
    <r>
      <rPr>
        <sz val="7"/>
        <color theme="1"/>
        <rFont val="Times New Roman"/>
        <family val="1"/>
      </rPr>
      <t xml:space="preserve">        </t>
    </r>
    <r>
      <rPr>
        <sz val="9"/>
        <color theme="1"/>
        <rFont val="Calibri"/>
        <family val="2"/>
      </rPr>
      <t>Vestiaires (bungalows) ;</t>
    </r>
  </si>
  <si>
    <r>
      <t>·</t>
    </r>
    <r>
      <rPr>
        <sz val="7"/>
        <color theme="1"/>
        <rFont val="Times New Roman"/>
        <family val="1"/>
      </rPr>
      <t xml:space="preserve">        </t>
    </r>
    <r>
      <rPr>
        <sz val="9"/>
        <color theme="1"/>
        <rFont val="Calibri"/>
        <family val="2"/>
      </rPr>
      <t>Réfectoire (bungalows) ;</t>
    </r>
  </si>
  <si>
    <r>
      <t>·</t>
    </r>
    <r>
      <rPr>
        <sz val="7"/>
        <color theme="1"/>
        <rFont val="Times New Roman"/>
        <family val="1"/>
      </rPr>
      <t xml:space="preserve">        </t>
    </r>
    <r>
      <rPr>
        <sz val="9"/>
        <color theme="1"/>
        <rFont val="Calibri"/>
        <family val="2"/>
      </rPr>
      <t>Toilettes et points d’eau (bungalows) ;</t>
    </r>
  </si>
  <si>
    <r>
      <t>·</t>
    </r>
    <r>
      <rPr>
        <sz val="7"/>
        <color theme="1"/>
        <rFont val="Times New Roman"/>
        <family val="1"/>
      </rPr>
      <t xml:space="preserve">        </t>
    </r>
    <r>
      <rPr>
        <sz val="9"/>
        <color theme="1"/>
        <rFont val="Calibri"/>
        <family val="2"/>
      </rPr>
      <t>Salle de réunions (bungalows) pouvant accueillir jusqu’à 10 personnes max. simultanément ;</t>
    </r>
  </si>
  <si>
    <r>
      <t>·</t>
    </r>
    <r>
      <rPr>
        <sz val="7"/>
        <color theme="1"/>
        <rFont val="Times New Roman"/>
        <family val="1"/>
      </rPr>
      <t xml:space="preserve">        </t>
    </r>
    <r>
      <rPr>
        <sz val="9"/>
        <color theme="1"/>
        <rFont val="Calibri"/>
        <family val="2"/>
      </rPr>
      <t>Bureaux (bungalows) à partager pour l’ensemble des entreprises et le MOE ;</t>
    </r>
  </si>
  <si>
    <r>
      <t>·</t>
    </r>
    <r>
      <rPr>
        <sz val="7"/>
        <color theme="1"/>
        <rFont val="Times New Roman"/>
        <family val="1"/>
      </rPr>
      <t xml:space="preserve">        </t>
    </r>
    <r>
      <rPr>
        <sz val="9"/>
        <color theme="1"/>
        <rFont val="Calibri"/>
        <family val="2"/>
      </rPr>
      <t>Zone de stockage sécurisée de matériels (conteneurs) : fonction des besoins entreprises.</t>
    </r>
  </si>
  <si>
    <r>
      <t xml:space="preserve">L’entreprise </t>
    </r>
    <r>
      <rPr>
        <b/>
        <u/>
        <sz val="9"/>
        <color theme="1"/>
        <rFont val="Calibri"/>
        <family val="2"/>
      </rPr>
      <t>prend également en compte le caractère multisites des travaux</t>
    </r>
    <r>
      <rPr>
        <sz val="9"/>
        <color theme="1"/>
        <rFont val="Calibri"/>
        <family val="2"/>
      </rPr>
      <t xml:space="preserve"> vis à vis des exigences du Code du Travail. En cela, des sanitaires mobiles sont à minima nécessaires et compris au présent prix.</t>
    </r>
  </si>
  <si>
    <t>La sécurisation des écluses durant les chantiers et notamment du fait des mises à sec des emprises batardées est prévue :</t>
  </si>
  <si>
    <r>
      <t>·</t>
    </r>
    <r>
      <rPr>
        <sz val="7"/>
        <color theme="1"/>
        <rFont val="Times New Roman"/>
        <family val="1"/>
      </rPr>
      <t xml:space="preserve">        </t>
    </r>
    <r>
      <rPr>
        <sz val="9"/>
        <color theme="1"/>
        <rFont val="Calibri"/>
        <family val="2"/>
      </rPr>
      <t>Eclairage, la pose d'une clôture sur le chantier et la mise en place des protections de chantier.</t>
    </r>
  </si>
  <si>
    <r>
      <t>·</t>
    </r>
    <r>
      <rPr>
        <sz val="7"/>
        <color theme="1"/>
        <rFont val="Times New Roman"/>
        <family val="1"/>
      </rPr>
      <t xml:space="preserve">        </t>
    </r>
    <r>
      <rPr>
        <sz val="9"/>
        <color theme="1"/>
        <rFont val="Calibri"/>
        <family val="2"/>
      </rPr>
      <t>Equipements de sécurité (extincteurs, etc.) ;</t>
    </r>
  </si>
  <si>
    <r>
      <t>·</t>
    </r>
    <r>
      <rPr>
        <sz val="7"/>
        <color theme="1"/>
        <rFont val="Times New Roman"/>
        <family val="1"/>
      </rPr>
      <t xml:space="preserve">        </t>
    </r>
    <r>
      <rPr>
        <sz val="9"/>
        <color theme="1"/>
        <rFont val="Calibri"/>
        <family val="2"/>
      </rPr>
      <t>L’aménagement des aires de stockage des matériels, matériaux et des déchets ;</t>
    </r>
  </si>
  <si>
    <r>
      <t>·</t>
    </r>
    <r>
      <rPr>
        <sz val="7"/>
        <color theme="1"/>
        <rFont val="Times New Roman"/>
        <family val="1"/>
      </rPr>
      <t xml:space="preserve">        </t>
    </r>
    <r>
      <rPr>
        <sz val="9"/>
        <color theme="1"/>
        <rFont val="Calibri"/>
        <family val="2"/>
      </rPr>
      <t>Nettoyage et entretien du chantier et de ses abords de chantier et remise en état des lieux propre à une écluse ;</t>
    </r>
  </si>
  <si>
    <r>
      <t>·</t>
    </r>
    <r>
      <rPr>
        <sz val="7"/>
        <color theme="1"/>
        <rFont val="Times New Roman"/>
        <family val="1"/>
      </rPr>
      <t xml:space="preserve">        </t>
    </r>
    <r>
      <rPr>
        <sz val="9"/>
        <color theme="1"/>
        <rFont val="Calibri"/>
        <family val="2"/>
      </rPr>
      <t>Toutes dépenses afférentes à l'hygiène et à la sécurité.</t>
    </r>
  </si>
  <si>
    <t>Le prix comprend également :</t>
  </si>
  <si>
    <r>
      <t>·</t>
    </r>
    <r>
      <rPr>
        <sz val="7"/>
        <color theme="1"/>
        <rFont val="Times New Roman"/>
        <family val="1"/>
      </rPr>
      <t xml:space="preserve">        </t>
    </r>
    <r>
      <rPr>
        <sz val="9"/>
        <color theme="1"/>
        <rFont val="Calibri"/>
        <family val="2"/>
      </rPr>
      <t>La nécessité pour l'entreprise d'entretenir en l’état les accès qu'elle emprunte pendant la durée du chantier ;</t>
    </r>
  </si>
  <si>
    <r>
      <t>·</t>
    </r>
    <r>
      <rPr>
        <sz val="7"/>
        <color theme="1"/>
        <rFont val="Times New Roman"/>
        <family val="1"/>
      </rPr>
      <t xml:space="preserve">        </t>
    </r>
    <r>
      <rPr>
        <sz val="9"/>
        <color theme="1"/>
        <rFont val="Calibri"/>
        <family val="2"/>
      </rPr>
      <t>Ce prix rémunère, forfaitairement, la mise en place, les déplacements et adaptations de toutes les mesures de sécurité vis à vis des tiers nécessités par les travaux,</t>
    </r>
  </si>
  <si>
    <t>conformément à la législation en vigueur, au marché et aux sujétions du coordonnateur sécurité durant le chantier. Il rémunère toutes les sujétions de travail sous maintien de la circulation en permanence des voies de circulation terrestres et fluviales.</t>
  </si>
  <si>
    <t>Le calage altimétrique et ses conséquences, des installations de chantier par rapport à l’inondabilité des surfaces selon les crues est de la responsabilité de l’Entreprise.</t>
  </si>
  <si>
    <t>Ce prix rémunère également la remise en état des lieux après travaux de toute zone impactée par le chantier.</t>
  </si>
  <si>
    <t>Ce prix ne rémunère pas l’installation et le repli du « matériel spécifique lourd » de chantier (postes rémunérés par ailleurs).</t>
  </si>
  <si>
    <t>Pour une année donnée, ces coûts sont répartis à l’échelle des ouvrages concernés par la modernisation / régénération.</t>
  </si>
  <si>
    <t>Y compris toutes sujétions.</t>
  </si>
  <si>
    <t>Ce prix rémunère forfaitairement et conformément au CCTP les études et l’établissement des plans d’exécution d’ouvrage concernant notamment les aspects suivants :</t>
  </si>
  <si>
    <r>
      <t>·</t>
    </r>
    <r>
      <rPr>
        <sz val="7"/>
        <color theme="1"/>
        <rFont val="Times New Roman"/>
        <family val="1"/>
      </rPr>
      <t xml:space="preserve">        </t>
    </r>
    <r>
      <rPr>
        <sz val="9"/>
        <color theme="1"/>
        <rFont val="Calibri"/>
        <family val="2"/>
      </rPr>
      <t>Electricité et automatisme / contrôle commande suivant contenu du  Fascicule 2 du CCTP.</t>
    </r>
  </si>
  <si>
    <t>Il comprend notamment dans ce domaine, l’établissement, les modifications éventuelles, les frais de tirages et de transmission en 3 exemplaires : au Maître d’Ouvrage, au Maître d’œuvre, et au coordonnateur de sécurité et de protection de la santé :</t>
  </si>
  <si>
    <r>
      <t>·</t>
    </r>
    <r>
      <rPr>
        <sz val="7"/>
        <color theme="1"/>
        <rFont val="Times New Roman"/>
        <family val="1"/>
      </rPr>
      <t xml:space="preserve">        </t>
    </r>
    <r>
      <rPr>
        <sz val="9"/>
        <color theme="1"/>
        <rFont val="Calibri"/>
        <family val="2"/>
      </rPr>
      <t>Des plans d’exécution ;</t>
    </r>
  </si>
  <si>
    <r>
      <t>·</t>
    </r>
    <r>
      <rPr>
        <sz val="7"/>
        <color theme="1"/>
        <rFont val="Times New Roman"/>
        <family val="1"/>
      </rPr>
      <t xml:space="preserve">        </t>
    </r>
    <r>
      <rPr>
        <sz val="9"/>
        <color theme="1"/>
        <rFont val="Calibri"/>
        <family val="2"/>
      </rPr>
      <t>Des notes de calculs informatiques ou manuelles ;</t>
    </r>
  </si>
  <si>
    <r>
      <t>·</t>
    </r>
    <r>
      <rPr>
        <sz val="7"/>
        <color theme="1"/>
        <rFont val="Times New Roman"/>
        <family val="1"/>
      </rPr>
      <t xml:space="preserve">        </t>
    </r>
    <r>
      <rPr>
        <sz val="9"/>
        <color theme="1"/>
        <rFont val="Calibri"/>
        <family val="2"/>
      </rPr>
      <t>Des notes explicatives des programmes automatiques utilisés ;</t>
    </r>
  </si>
  <si>
    <r>
      <t>·</t>
    </r>
    <r>
      <rPr>
        <sz val="7"/>
        <color theme="1"/>
        <rFont val="Times New Roman"/>
        <family val="1"/>
      </rPr>
      <t xml:space="preserve">        </t>
    </r>
    <r>
      <rPr>
        <sz val="9"/>
        <color theme="1"/>
        <rFont val="Calibri"/>
        <family val="2"/>
      </rPr>
      <t>La fourniture des notices des matériels utilisés et les formules de composition des produits ;</t>
    </r>
  </si>
  <si>
    <r>
      <t>·</t>
    </r>
    <r>
      <rPr>
        <sz val="7"/>
        <color theme="1"/>
        <rFont val="Times New Roman"/>
        <family val="1"/>
      </rPr>
      <t xml:space="preserve">        </t>
    </r>
    <r>
      <rPr>
        <sz val="9"/>
        <color theme="1"/>
        <rFont val="Calibri"/>
        <family val="2"/>
      </rPr>
      <t>De toutes les notes techniques nécessaires à l’exécution.</t>
    </r>
  </si>
  <si>
    <t>Ce prix comprend notamment la recherche et l’obtention du visa du Maître d’Œuvre par les bureaux d’études d’exécution de l’Entreprise. Ce prix rémunère l’ensemble des études d’exécution et ce pour l’ensemble du chantier au niveau d’un ouvrage donné.</t>
  </si>
  <si>
    <t>Ce forfait sera rémunéré pour un ouvrage donné :</t>
  </si>
  <si>
    <r>
      <t>·</t>
    </r>
    <r>
      <rPr>
        <sz val="7"/>
        <color theme="1"/>
        <rFont val="Times New Roman"/>
        <family val="1"/>
      </rPr>
      <t xml:space="preserve">        </t>
    </r>
    <r>
      <rPr>
        <sz val="9"/>
        <color theme="1"/>
        <rFont val="Calibri"/>
        <family val="2"/>
      </rPr>
      <t>20% à l’acceptation de la liste des études et du planning ;</t>
    </r>
  </si>
  <si>
    <r>
      <t>·</t>
    </r>
    <r>
      <rPr>
        <sz val="7"/>
        <color theme="1"/>
        <rFont val="Times New Roman"/>
        <family val="1"/>
      </rPr>
      <t xml:space="preserve">        </t>
    </r>
    <r>
      <rPr>
        <sz val="9"/>
        <color theme="1"/>
        <rFont val="Calibri"/>
        <family val="2"/>
      </rPr>
      <t>50% à la fin du délai contractuel de la période de préparation ;</t>
    </r>
  </si>
  <si>
    <r>
      <t>·</t>
    </r>
    <r>
      <rPr>
        <sz val="7"/>
        <color theme="1"/>
        <rFont val="Times New Roman"/>
        <family val="1"/>
      </rPr>
      <t xml:space="preserve">        </t>
    </r>
    <r>
      <rPr>
        <sz val="9"/>
        <color theme="1"/>
        <rFont val="Calibri"/>
        <family val="2"/>
      </rPr>
      <t>30% après visa favorable du dernier document d’exécution.</t>
    </r>
  </si>
  <si>
    <t xml:space="preserve">Ce prix rémunère forfaitairement et conformément au CCTP la réalisation d’une étude photométrique pour un site « type » isolé permettant par analogie, l’ajustement des modalités d’éclairage définies à l’Articles 12 du Fascicule 2 au droit tous les sites isolés. </t>
  </si>
  <si>
    <t>Cette étude est envisagée au droit de l’écluse n°5 de Venon.</t>
  </si>
  <si>
    <t>Ce prix rémunère forfaitairement et conformément au CCTP la réalisation d’une étude photométrique pour un site « type » urbain permettant par analogie, l’ajustement des modalités d’éclairage définies à l’Articles 12 du Fascicule 2 au droit tous les sites urbains.</t>
  </si>
  <si>
    <t>Cette étude est envisagée au droit de l’écluse n°34 de la Reinette.</t>
  </si>
  <si>
    <r>
      <t>·</t>
    </r>
    <r>
      <rPr>
        <sz val="7"/>
        <color theme="1"/>
        <rFont val="Times New Roman"/>
        <family val="1"/>
      </rPr>
      <t xml:space="preserve">        </t>
    </r>
    <r>
      <rPr>
        <sz val="9"/>
        <color theme="1"/>
        <rFont val="Calibri"/>
        <family val="2"/>
      </rPr>
      <t>Génie civil, équipements divers et métallerie suivant contenu du  Fascicule 3 du CCTP.</t>
    </r>
  </si>
  <si>
    <r>
      <t>·</t>
    </r>
    <r>
      <rPr>
        <sz val="7"/>
        <color theme="1"/>
        <rFont val="Times New Roman"/>
        <family val="1"/>
      </rPr>
      <t xml:space="preserve">        </t>
    </r>
    <r>
      <rPr>
        <sz val="9"/>
        <color theme="1"/>
        <rFont val="Calibri"/>
        <family val="2"/>
      </rPr>
      <t>Vantellerie et oléo-hydraulique suivant contenu du  Fascicule 4 du CCTP.</t>
    </r>
  </si>
  <si>
    <t>Ce prix rémunère à l’unité le relevé détaillé du génie civil et des pièces de vantellerie (mobiles, fixes) à l’échelle d’une porte amont ou d’une porte aval d’écluse, dans l’objectif de fournir au vantellier les données nécessaires et suffisantes au dimensionnement des équipements à sa charge dans le cadre d’un remplacement de porte (y/c pièces fixes).</t>
  </si>
  <si>
    <r>
      <t xml:space="preserve">Cette prestation est prise en charge par </t>
    </r>
    <r>
      <rPr>
        <b/>
        <sz val="9"/>
        <color theme="1"/>
        <rFont val="Calibri"/>
        <family val="2"/>
      </rPr>
      <t>un géomètre mandaté par l’Entreprise</t>
    </r>
    <r>
      <rPr>
        <sz val="9"/>
        <color theme="1"/>
        <rFont val="Calibri"/>
        <family val="2"/>
      </rPr>
      <t>.</t>
    </r>
  </si>
  <si>
    <t>Elle est réalisée durant la période de préparation des travaux, et pourra être actualisée une fois les ouvrages mis à sec dans le cadre du Marché, sans que le  présent prix soit modifié.</t>
  </si>
  <si>
    <t>Les travaux de relevé comprennent :</t>
  </si>
  <si>
    <r>
      <t>·</t>
    </r>
    <r>
      <rPr>
        <sz val="7"/>
        <color theme="1"/>
        <rFont val="Times New Roman"/>
        <family val="1"/>
      </rPr>
      <t xml:space="preserve">        </t>
    </r>
    <r>
      <rPr>
        <sz val="9"/>
        <color theme="1"/>
        <rFont val="Calibri"/>
        <family val="2"/>
      </rPr>
      <t>L’adaptation des moyens d’inspection aux conditions rencontrées sur le site ;</t>
    </r>
  </si>
  <si>
    <r>
      <t>·</t>
    </r>
    <r>
      <rPr>
        <sz val="7"/>
        <color theme="1"/>
        <rFont val="Times New Roman"/>
        <family val="1"/>
      </rPr>
      <t xml:space="preserve">        </t>
    </r>
    <r>
      <rPr>
        <sz val="9"/>
        <color theme="1"/>
        <rFont val="Calibri"/>
        <family val="2"/>
      </rPr>
      <t>La réalisation des relevés y/c moyens tous moyens matériels et humains ;</t>
    </r>
  </si>
  <si>
    <r>
      <t>·</t>
    </r>
    <r>
      <rPr>
        <sz val="7"/>
        <color theme="1"/>
        <rFont val="Times New Roman"/>
        <family val="1"/>
      </rPr>
      <t xml:space="preserve">        </t>
    </r>
    <r>
      <rPr>
        <sz val="9"/>
        <color theme="1"/>
        <rFont val="Calibri"/>
        <family val="2"/>
      </rPr>
      <t>L’établissement de plans géométriques de tous les ouvrages inspectés assortis de coupes et élévations au format .dwg.</t>
    </r>
  </si>
  <si>
    <t>Ce prix rémunère forfaitairement l’élaboration, le suivi et la mise à jour hebdomadaire par des personnes compétentes de l’entreprise, à l’échelle d’une écluse en travaux :</t>
  </si>
  <si>
    <r>
      <t>·</t>
    </r>
    <r>
      <rPr>
        <sz val="7"/>
        <color theme="1"/>
        <rFont val="Times New Roman"/>
        <family val="1"/>
      </rPr>
      <t xml:space="preserve">        </t>
    </r>
    <r>
      <rPr>
        <sz val="9"/>
        <color theme="1"/>
        <rFont val="Calibri"/>
        <family val="2"/>
      </rPr>
      <t>Du Plan d’Assurance Qualité (PAQ) :</t>
    </r>
  </si>
  <si>
    <r>
      <t>o</t>
    </r>
    <r>
      <rPr>
        <sz val="7"/>
        <color theme="1"/>
        <rFont val="Times New Roman"/>
        <family val="1"/>
      </rPr>
      <t xml:space="preserve">   </t>
    </r>
    <r>
      <rPr>
        <sz val="9"/>
        <color theme="1"/>
        <rFont val="Calibri"/>
        <family val="2"/>
      </rPr>
      <t>Etablissement du plan d'assurance qualité (PAQ) ;</t>
    </r>
  </si>
  <si>
    <r>
      <t>o</t>
    </r>
    <r>
      <rPr>
        <sz val="7"/>
        <color theme="1"/>
        <rFont val="Times New Roman"/>
        <family val="1"/>
      </rPr>
      <t xml:space="preserve">   </t>
    </r>
    <r>
      <rPr>
        <sz val="9"/>
        <color theme="1"/>
        <rFont val="Calibri"/>
        <family val="2"/>
      </rPr>
      <t>Ses  mises  à  jour  et  les  frais  relatifs  aux  actions  correctives éventuellement nécessaires ;</t>
    </r>
  </si>
  <si>
    <r>
      <t>o</t>
    </r>
    <r>
      <rPr>
        <sz val="7"/>
        <color theme="1"/>
        <rFont val="Times New Roman"/>
        <family val="1"/>
      </rPr>
      <t xml:space="preserve">   </t>
    </r>
    <r>
      <rPr>
        <sz val="9"/>
        <color theme="1"/>
        <rFont val="Calibri"/>
        <family val="2"/>
      </rPr>
      <t>Toutes les opérations effectuées dans le cadre de ce plan, dont la visite préalable de sécurité ;</t>
    </r>
  </si>
  <si>
    <r>
      <t>o</t>
    </r>
    <r>
      <rPr>
        <sz val="7"/>
        <color theme="1"/>
        <rFont val="Times New Roman"/>
        <family val="1"/>
      </rPr>
      <t xml:space="preserve">   </t>
    </r>
    <r>
      <rPr>
        <sz val="9"/>
        <color theme="1"/>
        <rFont val="Calibri"/>
        <family val="2"/>
      </rPr>
      <t>Tous les essais et contrôles à réaliser par l'entrepreneur qui ne font  pas  l'objet  d'une  rémunération  particulière  ou  qui  ne  sont pas strictement spécifiés dans le présent bordereau ;</t>
    </r>
  </si>
  <si>
    <r>
      <t>o</t>
    </r>
    <r>
      <rPr>
        <sz val="7"/>
        <color theme="1"/>
        <rFont val="Times New Roman"/>
        <family val="1"/>
      </rPr>
      <t xml:space="preserve">   </t>
    </r>
    <r>
      <rPr>
        <sz val="9"/>
        <color theme="1"/>
        <rFont val="Calibri"/>
        <family val="2"/>
      </rPr>
      <t>La fourniture   de   l'ensemble   des   éléments   nécessaires   aux contrôles à réaliser par le titulaire ou le maître d'ouvrage.</t>
    </r>
  </si>
  <si>
    <r>
      <t>·</t>
    </r>
    <r>
      <rPr>
        <sz val="7"/>
        <color theme="1"/>
        <rFont val="Times New Roman"/>
        <family val="1"/>
      </rPr>
      <t xml:space="preserve">        </t>
    </r>
    <r>
      <rPr>
        <sz val="9"/>
        <color theme="1"/>
        <rFont val="Calibri"/>
        <family val="2"/>
      </rPr>
      <t>Du Plan d’Assurance Environnement (PAE) :</t>
    </r>
  </si>
  <si>
    <r>
      <t>o</t>
    </r>
    <r>
      <rPr>
        <sz val="7"/>
        <color theme="1"/>
        <rFont val="Times New Roman"/>
        <family val="1"/>
      </rPr>
      <t xml:space="preserve">   </t>
    </r>
    <r>
      <rPr>
        <sz val="9"/>
        <color theme="1"/>
        <rFont val="Calibri"/>
        <family val="2"/>
      </rPr>
      <t>La     rédaction     d’une     notice     spécifiant     le Plan de Respect de l’Environnement (PRE) du chantier ;</t>
    </r>
  </si>
  <si>
    <r>
      <t>o</t>
    </r>
    <r>
      <rPr>
        <sz val="7"/>
        <color theme="1"/>
        <rFont val="Times New Roman"/>
        <family val="1"/>
      </rPr>
      <t xml:space="preserve">   </t>
    </r>
    <r>
      <rPr>
        <sz val="9"/>
        <color theme="1"/>
        <rFont val="Calibri"/>
        <family val="2"/>
      </rPr>
      <t>L’établissement d’une notice concernant le plan de  Gestion et d’Elimination des Déchets (GED) ;</t>
    </r>
  </si>
  <si>
    <r>
      <t>o</t>
    </r>
    <r>
      <rPr>
        <sz val="7"/>
        <color theme="1"/>
        <rFont val="Times New Roman"/>
        <family val="1"/>
      </rPr>
      <t xml:space="preserve">   </t>
    </r>
    <r>
      <rPr>
        <sz val="9"/>
        <color theme="1"/>
        <rFont val="Calibri"/>
        <family val="2"/>
      </rPr>
      <t>La mise en place d’un dispositif minimisant le rejet de déchets dans le canal à l’échelle de chaque année de travaux.</t>
    </r>
  </si>
  <si>
    <r>
      <t>·</t>
    </r>
    <r>
      <rPr>
        <sz val="7"/>
        <color theme="1"/>
        <rFont val="Times New Roman"/>
        <family val="1"/>
      </rPr>
      <t xml:space="preserve">        </t>
    </r>
    <r>
      <rPr>
        <sz val="9"/>
        <color theme="1"/>
        <rFont val="Calibri"/>
        <family val="2"/>
      </rPr>
      <t>Du Plan Particulier de Sécurité et de Protection de la Santé (PPSPS) :</t>
    </r>
  </si>
  <si>
    <r>
      <t>o</t>
    </r>
    <r>
      <rPr>
        <sz val="7"/>
        <color theme="1"/>
        <rFont val="Times New Roman"/>
        <family val="1"/>
      </rPr>
      <t xml:space="preserve">   </t>
    </r>
    <r>
      <rPr>
        <sz val="9"/>
        <color theme="1"/>
        <rFont val="Calibri"/>
        <family val="2"/>
      </rPr>
      <t>L'établissement du Plan Particulier de Sécurité et de Protection de la Santé (PPSPS), tenant compte des recommandations du Plan Général de Coordination de Sécurité et de Protection de la Santé (PGCSPS), conformément aux articles du CCAP ;</t>
    </r>
  </si>
  <si>
    <r>
      <t>o</t>
    </r>
    <r>
      <rPr>
        <sz val="7"/>
        <color theme="1"/>
        <rFont val="Times New Roman"/>
        <family val="1"/>
      </rPr>
      <t xml:space="preserve">   </t>
    </r>
    <r>
      <rPr>
        <sz val="9"/>
        <color theme="1"/>
        <rFont val="Calibri"/>
        <family val="2"/>
      </rPr>
      <t>Les  frais  résultant  de  la  réglementation  relative  aux  règles  de sécurité,  à  la  législation  du  travail,  ainsi  qu'à  l'hygiène  et  à  la sécurité des personnes ;</t>
    </r>
  </si>
  <si>
    <r>
      <t>o</t>
    </r>
    <r>
      <rPr>
        <sz val="7"/>
        <color theme="1"/>
        <rFont val="Times New Roman"/>
        <family val="1"/>
      </rPr>
      <t xml:space="preserve">   </t>
    </r>
    <r>
      <rPr>
        <sz val="9"/>
        <color theme="1"/>
        <rFont val="Calibri"/>
        <family val="2"/>
      </rPr>
      <t>L'établissement    des   documents   spécifiant   les   différentes phases   de   travaux   avec   les   dispositions   retenues   avec affichage    des    consignes    et    informations    de    tous    les intervenants ;</t>
    </r>
  </si>
  <si>
    <r>
      <t>o</t>
    </r>
    <r>
      <rPr>
        <sz val="7"/>
        <color theme="1"/>
        <rFont val="Times New Roman"/>
        <family val="1"/>
      </rPr>
      <t xml:space="preserve">   </t>
    </r>
    <r>
      <rPr>
        <sz val="9"/>
        <color theme="1"/>
        <rFont val="Calibri"/>
        <family val="2"/>
      </rPr>
      <t>La consultation des organismes concernés ;</t>
    </r>
  </si>
  <si>
    <r>
      <t>o</t>
    </r>
    <r>
      <rPr>
        <sz val="7"/>
        <color theme="1"/>
        <rFont val="Times New Roman"/>
        <family val="1"/>
      </rPr>
      <t xml:space="preserve">   </t>
    </r>
    <r>
      <rPr>
        <sz val="9"/>
        <color theme="1"/>
        <rFont val="Calibri"/>
        <family val="2"/>
      </rPr>
      <t>La tenue à jour des documents.</t>
    </r>
  </si>
  <si>
    <t>Suivant les règles de l’art, les préconisations du CCTP et la réglementation en vigueur.</t>
  </si>
  <si>
    <t>Ce prix comprend toutes les sujétions liées à ces dossiers.</t>
  </si>
  <si>
    <t>Ce prix rémunère, forfaitairement, conformément aux stipulations du CCAG article 27 notamment et du CCTP, les implantations et le piquetage suivant les plans au droit d’une écluse donnée par un géomètre et son équipe.</t>
  </si>
  <si>
    <t>Ce prix rémunère également les relevés et fourniture des fichiers informatiques au Maître d'Œuvre pour visa des implantations et des ouvrages construits.</t>
  </si>
  <si>
    <t>Ce prix inclut toutes les sujétions de reprise d'implantation du fait de l'avancement des travaux.</t>
  </si>
  <si>
    <t>Ce forfait sera rémunéré au prorata de l’avancement des travaux pour une écluse donné.</t>
  </si>
  <si>
    <t>Ce prix rémunère également forfaitairement, le lancement des DICT, les sondages et piquetages de tous les réseaux existants sur l'emprise du chantier à savoir :</t>
  </si>
  <si>
    <r>
      <t>·</t>
    </r>
    <r>
      <rPr>
        <sz val="7"/>
        <color theme="1"/>
        <rFont val="Times New Roman"/>
        <family val="1"/>
      </rPr>
      <t xml:space="preserve">        </t>
    </r>
    <r>
      <rPr>
        <sz val="9"/>
        <color theme="1"/>
        <rFont val="Calibri"/>
        <family val="2"/>
      </rPr>
      <t>Le repérage de tous les réseaux existants par tous moyens appropriés, sondage par fouille manuelle notamment ;</t>
    </r>
  </si>
  <si>
    <r>
      <t>·</t>
    </r>
    <r>
      <rPr>
        <sz val="7"/>
        <color theme="1"/>
        <rFont val="Times New Roman"/>
        <family val="1"/>
      </rPr>
      <t xml:space="preserve">        </t>
    </r>
    <r>
      <rPr>
        <sz val="9"/>
        <color theme="1"/>
        <rFont val="Calibri"/>
        <family val="2"/>
      </rPr>
      <t>Le piquetage de tous les réseaux existants, l’adaptation et/ou la reprise de ce piquetage durant le déroulement des travaux ;</t>
    </r>
  </si>
  <si>
    <r>
      <t>·</t>
    </r>
    <r>
      <rPr>
        <sz val="7"/>
        <color theme="1"/>
        <rFont val="Times New Roman"/>
        <family val="1"/>
      </rPr>
      <t xml:space="preserve">        </t>
    </r>
    <r>
      <rPr>
        <sz val="9"/>
        <color theme="1"/>
        <rFont val="Calibri"/>
        <family val="2"/>
      </rPr>
      <t>Les sujétions de maintien en fonctionnement de chacun des réseaux existants durant le chantier ;</t>
    </r>
  </si>
  <si>
    <r>
      <t>·</t>
    </r>
    <r>
      <rPr>
        <sz val="7"/>
        <color theme="1"/>
        <rFont val="Times New Roman"/>
        <family val="1"/>
      </rPr>
      <t xml:space="preserve">        </t>
    </r>
    <r>
      <rPr>
        <sz val="9"/>
        <color theme="1"/>
        <rFont val="Calibri"/>
        <family val="2"/>
      </rPr>
      <t>La protection des réseaux par tous moyens appropriés le cas échéant ;</t>
    </r>
  </si>
  <si>
    <r>
      <t>·</t>
    </r>
    <r>
      <rPr>
        <sz val="7"/>
        <color theme="1"/>
        <rFont val="Times New Roman"/>
        <family val="1"/>
      </rPr>
      <t xml:space="preserve">        </t>
    </r>
    <r>
      <rPr>
        <sz val="9"/>
        <color theme="1"/>
        <rFont val="Calibri"/>
        <family val="2"/>
      </rPr>
      <t>La concertation avec les concessionnaires / exploitant de réseaux ;</t>
    </r>
  </si>
  <si>
    <r>
      <t>·</t>
    </r>
    <r>
      <rPr>
        <sz val="7"/>
        <color theme="1"/>
        <rFont val="Times New Roman"/>
        <family val="1"/>
      </rPr>
      <t xml:space="preserve">        </t>
    </r>
    <r>
      <rPr>
        <sz val="9"/>
        <color theme="1"/>
        <rFont val="Calibri"/>
        <family val="2"/>
      </rPr>
      <t>Toutes les sujétions liées au repérage des réseaux existants.</t>
    </r>
  </si>
  <si>
    <t>Ce prix rémunère, forfaitairement, et conformément aux Fascicules 2, 3 et 4 du CCTP et au CCAP, l'établissement des plans de récolement, les dossiers des ouvrages exécutés, le regroupement des fiches techniques des matériaux, les notices de fonctionnement, d'entretien et tous documents susceptibles d'intéresser l'exploitation future de l’ouvrage.</t>
  </si>
  <si>
    <t>Ce prix rémunère également les frais de tirages et de transmission (1 exemplaire papier en plus de l’exemplaire numérique).</t>
  </si>
  <si>
    <t>Ce prix couvre la fourniture des dossiers pour tous les domaines techniques.</t>
  </si>
  <si>
    <t>Ce prix rémunère en outre l’aide à l'établissement de Dossier d’Intervention Ultérieurs sur les Ouvrages qui sera élaboré par le coordonnateur de sécurité et de protection de la santé.</t>
  </si>
  <si>
    <t>Ce prix rémunère, forfaitairement, l’établissement d’un Dossier d’Utilisation, d’Exploitation et de Maintenance (DUEM) propre à une écluse.</t>
  </si>
  <si>
    <t>1200 - Travaux préparatoires, commodités et moyens spécifiques</t>
  </si>
  <si>
    <t>Aménagement des accès et signalisation de chantier</t>
  </si>
  <si>
    <t>Ce prix rémunère forfaitairement les frais d’aménagement provisoires pour l’accès aux matériels, matériaux et personnel au site des travaux. Ce prix rémunère également le démontage et l’évacuation de ces installations provisoires.</t>
  </si>
  <si>
    <t xml:space="preserve">Ce prix rémunère la dépose provisoire soignée des diverses structures dans l’emprise du projet (garde-corps, barrières, bordures de voirie, etc.), le stockage et la remise en place conformément à l’existant avec travaux de finition des équipements existants conservés à l’issue des travaux. </t>
  </si>
  <si>
    <t>Il comprend notamment :</t>
  </si>
  <si>
    <r>
      <t>·</t>
    </r>
    <r>
      <rPr>
        <sz val="7"/>
        <color theme="1"/>
        <rFont val="Times New Roman"/>
        <family val="1"/>
      </rPr>
      <t xml:space="preserve">        </t>
    </r>
    <r>
      <rPr>
        <sz val="9"/>
        <color theme="1"/>
        <rFont val="Calibri"/>
        <family val="2"/>
      </rPr>
      <t>L’étude des voies d’accès, aires de retournement et de signalisation matérialisées par les plans nécessaires ;</t>
    </r>
  </si>
  <si>
    <r>
      <t>·</t>
    </r>
    <r>
      <rPr>
        <sz val="7"/>
        <color theme="1"/>
        <rFont val="Times New Roman"/>
        <family val="1"/>
      </rPr>
      <t xml:space="preserve">        </t>
    </r>
    <r>
      <rPr>
        <sz val="9"/>
        <color theme="1"/>
        <rFont val="Calibri"/>
        <family val="2"/>
      </rPr>
      <t xml:space="preserve">La fourniture, l'amenée, la mise en place, l'exploitation, la surveillance, le remplacement s'il y a lieu de jour comme de nuit, des dispositifs de signalisation temporaire du chantier (sur les voies publiques), panneaux de renseignements généraux, dont </t>
    </r>
    <r>
      <rPr>
        <b/>
        <u/>
        <sz val="9"/>
        <color theme="1"/>
        <rFont val="Calibri"/>
        <family val="2"/>
      </rPr>
      <t>la signalisation provisoire nécessaires à la déviation des itinéraires de la véloroute le temps des travaux</t>
    </r>
    <r>
      <rPr>
        <sz val="9"/>
        <color theme="1"/>
        <rFont val="Calibri"/>
        <family val="2"/>
      </rPr>
      <t> ;</t>
    </r>
  </si>
  <si>
    <r>
      <t>·</t>
    </r>
    <r>
      <rPr>
        <sz val="7"/>
        <color theme="1"/>
        <rFont val="Times New Roman"/>
        <family val="1"/>
      </rPr>
      <t xml:space="preserve">        </t>
    </r>
    <r>
      <rPr>
        <sz val="9"/>
        <color theme="1"/>
        <rFont val="Calibri"/>
        <family val="2"/>
      </rPr>
      <t xml:space="preserve">Le </t>
    </r>
    <r>
      <rPr>
        <b/>
        <u/>
        <sz val="9"/>
        <color theme="1"/>
        <rFont val="Calibri"/>
        <family val="2"/>
      </rPr>
      <t>panneau de chantier (4 × 2 m environ)</t>
    </r>
    <r>
      <rPr>
        <sz val="9"/>
        <color theme="1"/>
        <rFont val="Calibri"/>
        <family val="2"/>
      </rPr>
      <t> ;</t>
    </r>
  </si>
  <si>
    <r>
      <t>·</t>
    </r>
    <r>
      <rPr>
        <sz val="7"/>
        <color theme="1"/>
        <rFont val="Times New Roman"/>
        <family val="1"/>
      </rPr>
      <t xml:space="preserve">        </t>
    </r>
    <r>
      <rPr>
        <sz val="9"/>
        <color theme="1"/>
        <rFont val="Calibri"/>
        <family val="2"/>
      </rPr>
      <t>L'aménagement et l'entretien des accès et des voies de circulation impactées par le chantier : voirie publique et voies propres au chantier ;</t>
    </r>
  </si>
  <si>
    <r>
      <t>·</t>
    </r>
    <r>
      <rPr>
        <sz val="7"/>
        <color theme="1"/>
        <rFont val="Times New Roman"/>
        <family val="1"/>
      </rPr>
      <t xml:space="preserve">        </t>
    </r>
    <r>
      <rPr>
        <sz val="9"/>
        <color theme="1"/>
        <rFont val="Calibri"/>
        <family val="2"/>
      </rPr>
      <t>La réalisation d’ouvrages provisoires y compris fourniture, pour l’acheminement de gros matériels notamment et l’accès aux parties d’ouvrage dans l’objectif de permettre les accès à l’ouvrage ;</t>
    </r>
  </si>
  <si>
    <r>
      <t>·</t>
    </r>
    <r>
      <rPr>
        <sz val="7"/>
        <color theme="1"/>
        <rFont val="Times New Roman"/>
        <family val="1"/>
      </rPr>
      <t xml:space="preserve">        </t>
    </r>
    <r>
      <rPr>
        <sz val="9"/>
        <color theme="1"/>
        <rFont val="Calibri"/>
        <family val="2"/>
      </rPr>
      <t>La démolition de ces ouvrages provisoires (assujetti à l’agrément à MOE) et remise en état des zones impactées par les ouvrages provisoires ;</t>
    </r>
  </si>
  <si>
    <r>
      <t>·</t>
    </r>
    <r>
      <rPr>
        <sz val="7"/>
        <color theme="1"/>
        <rFont val="Times New Roman"/>
        <family val="1"/>
      </rPr>
      <t xml:space="preserve">        </t>
    </r>
    <r>
      <rPr>
        <sz val="9"/>
        <color theme="1"/>
        <rFont val="Calibri"/>
        <family val="2"/>
      </rPr>
      <t>La dépose et la repose des équipements (mobilier urbain, etc.) permettant l'accès aux chantiers et à l’ouvrage et la réalisation des travaux ;</t>
    </r>
  </si>
  <si>
    <r>
      <t>·</t>
    </r>
    <r>
      <rPr>
        <sz val="7"/>
        <color theme="1"/>
        <rFont val="Times New Roman"/>
        <family val="1"/>
      </rPr>
      <t xml:space="preserve">        </t>
    </r>
    <r>
      <rPr>
        <b/>
        <u/>
        <sz val="9"/>
        <color theme="1"/>
        <rFont val="Calibri"/>
        <family val="2"/>
      </rPr>
      <t>La mise à disposition, la mise en œuvre de tous portiques provisoires, ponts provisoires, passerelles provisoires permettant l’accès au chantier et en cas de besoin, d’une rive à l’autre de l’écluse</t>
    </r>
    <r>
      <rPr>
        <sz val="9"/>
        <color theme="1"/>
        <rFont val="Calibri"/>
        <family val="2"/>
      </rPr>
      <t> ;</t>
    </r>
  </si>
  <si>
    <r>
      <t>·</t>
    </r>
    <r>
      <rPr>
        <sz val="7"/>
        <color theme="1"/>
        <rFont val="Times New Roman"/>
        <family val="1"/>
      </rPr>
      <t xml:space="preserve">        </t>
    </r>
    <r>
      <rPr>
        <sz val="9"/>
        <color theme="1"/>
        <rFont val="Calibri"/>
        <family val="2"/>
      </rPr>
      <t xml:space="preserve">Les accès en fond de sas et de têtes des écluses de type tour d’escalier ; </t>
    </r>
  </si>
  <si>
    <r>
      <t>·</t>
    </r>
    <r>
      <rPr>
        <sz val="7"/>
        <color theme="1"/>
        <rFont val="Times New Roman"/>
        <family val="1"/>
      </rPr>
      <t xml:space="preserve">        </t>
    </r>
    <r>
      <rPr>
        <b/>
        <u/>
        <sz val="9"/>
        <color theme="1"/>
        <rFont val="Calibri"/>
        <family val="2"/>
      </rPr>
      <t>La remise en état de la véloroute dans les emprises affectées par les travaux dont le passage des servitudes</t>
    </r>
    <r>
      <rPr>
        <sz val="9"/>
        <color theme="1"/>
        <rFont val="Calibri"/>
        <family val="2"/>
      </rPr>
      <t xml:space="preserve"> ;</t>
    </r>
  </si>
  <si>
    <r>
      <t>·</t>
    </r>
    <r>
      <rPr>
        <sz val="7"/>
        <color theme="1"/>
        <rFont val="Times New Roman"/>
        <family val="1"/>
      </rPr>
      <t xml:space="preserve">        </t>
    </r>
    <r>
      <rPr>
        <sz val="9"/>
        <color theme="1"/>
        <rFont val="Calibri"/>
        <family val="2"/>
      </rPr>
      <t>La signalisation de chantier propre à une écluse ;</t>
    </r>
  </si>
  <si>
    <r>
      <t>·</t>
    </r>
    <r>
      <rPr>
        <sz val="7"/>
        <color theme="1"/>
        <rFont val="Times New Roman"/>
        <family val="1"/>
      </rPr>
      <t xml:space="preserve">        </t>
    </r>
    <r>
      <rPr>
        <sz val="9"/>
        <color theme="1"/>
        <rFont val="Calibri"/>
        <family val="2"/>
      </rPr>
      <t>L’aménagement et le renforcement d'accès le long des berges le cas échéant.</t>
    </r>
  </si>
  <si>
    <t>Ce prix s’applique forfaitairement en deux fractions à l’échelle d’une écluse donnée :</t>
  </si>
  <si>
    <r>
      <t>·</t>
    </r>
    <r>
      <rPr>
        <sz val="7"/>
        <color theme="1"/>
        <rFont val="Times New Roman"/>
        <family val="1"/>
      </rPr>
      <t xml:space="preserve">        </t>
    </r>
    <r>
      <rPr>
        <sz val="9"/>
        <color theme="1"/>
        <rFont val="Calibri"/>
        <family val="2"/>
      </rPr>
      <t>70 % après mise en place des aménagements provisoires (accès, dépose des équipements, signalisation) ;</t>
    </r>
  </si>
  <si>
    <r>
      <t>·</t>
    </r>
    <r>
      <rPr>
        <sz val="7"/>
        <color theme="1"/>
        <rFont val="Times New Roman"/>
        <family val="1"/>
      </rPr>
      <t xml:space="preserve">        </t>
    </r>
    <r>
      <rPr>
        <sz val="9"/>
        <color theme="1"/>
        <rFont val="Calibri"/>
        <family val="2"/>
      </rPr>
      <t>30 % à leur repli et à la remise en état.</t>
    </r>
  </si>
  <si>
    <t>Ce prix rémunère forfaitairement la mobilisation de tous moyens matériels lourds terrestre ou fluvial permettant la réalisation des travaux.</t>
  </si>
  <si>
    <t>Les ateliers de travaux pris en charge par ce prix peuvent être composés de plusieurs pontons et pousseurs nécessaires au chantier, de moyens de gruttage terrestres, etc.</t>
  </si>
  <si>
    <t>Le matériel employé dispose de toutes les attestations de conformité et permis à jour permettant son utilisation dans le cadre du chantier et pour toute sa durée.</t>
  </si>
  <si>
    <r>
      <t>·</t>
    </r>
    <r>
      <rPr>
        <sz val="7"/>
        <color theme="1"/>
        <rFont val="Times New Roman"/>
        <family val="1"/>
      </rPr>
      <t xml:space="preserve">      </t>
    </r>
    <r>
      <rPr>
        <sz val="9"/>
        <color theme="1"/>
        <rFont val="Calibri"/>
        <family val="2"/>
      </rPr>
      <t>La mobilisation du personnel qualifié (mariniers, compagnons, …) ;</t>
    </r>
  </si>
  <si>
    <r>
      <t>·</t>
    </r>
    <r>
      <rPr>
        <sz val="7"/>
        <color theme="1"/>
        <rFont val="Times New Roman"/>
        <family val="1"/>
      </rPr>
      <t xml:space="preserve">      </t>
    </r>
    <r>
      <rPr>
        <sz val="9"/>
        <color theme="1"/>
        <rFont val="Calibri"/>
        <family val="2"/>
      </rPr>
      <t>La mobilisation d’un ou de pousseur(s) ;</t>
    </r>
  </si>
  <si>
    <r>
      <t>·</t>
    </r>
    <r>
      <rPr>
        <sz val="7"/>
        <color theme="1"/>
        <rFont val="Times New Roman"/>
        <family val="1"/>
      </rPr>
      <t xml:space="preserve">      </t>
    </r>
    <r>
      <rPr>
        <sz val="9"/>
        <color theme="1"/>
        <rFont val="Calibri"/>
        <family val="2"/>
      </rPr>
      <t>La mobilisation du (ou des) ponton(s) ;</t>
    </r>
  </si>
  <si>
    <r>
      <t>·</t>
    </r>
    <r>
      <rPr>
        <sz val="7"/>
        <color theme="1"/>
        <rFont val="Times New Roman"/>
        <family val="1"/>
      </rPr>
      <t xml:space="preserve">      </t>
    </r>
    <r>
      <rPr>
        <b/>
        <u/>
        <sz val="9"/>
        <color theme="1"/>
        <rFont val="Calibri"/>
        <family val="2"/>
      </rPr>
      <t>Le cas échéant, la mobilisation d’une grue sur ponton ou camion type camion 8×4 équipé d’une grue auxiliaire, et tous frais associés notamment pour le retrait de vantaux et la mise en œuvre de vantaux de vantaux neufs ;</t>
    </r>
  </si>
  <si>
    <r>
      <t>·</t>
    </r>
    <r>
      <rPr>
        <sz val="7"/>
        <color theme="1"/>
        <rFont val="Times New Roman"/>
        <family val="1"/>
      </rPr>
      <t xml:space="preserve">      </t>
    </r>
    <r>
      <rPr>
        <sz val="9"/>
        <color theme="1"/>
        <rFont val="Calibri"/>
        <family val="2"/>
      </rPr>
      <t>Le cas échéant la mobilisation d’une pelle hydraulique et tous frais associés pour la réalisation des travaux ;</t>
    </r>
  </si>
  <si>
    <r>
      <t>·</t>
    </r>
    <r>
      <rPr>
        <sz val="7"/>
        <color theme="1"/>
        <rFont val="Times New Roman"/>
        <family val="1"/>
      </rPr>
      <t xml:space="preserve">      </t>
    </r>
    <r>
      <rPr>
        <sz val="9"/>
        <color theme="1"/>
        <rFont val="Calibri"/>
        <family val="2"/>
      </rPr>
      <t>Le cas échéant la base-vie embarquée propre à l’atelier (sur ponton) ;</t>
    </r>
  </si>
  <si>
    <r>
      <t>·</t>
    </r>
    <r>
      <rPr>
        <sz val="7"/>
        <color theme="1"/>
        <rFont val="Times New Roman"/>
        <family val="1"/>
      </rPr>
      <t xml:space="preserve">      </t>
    </r>
    <r>
      <rPr>
        <sz val="9"/>
        <color theme="1"/>
        <rFont val="Calibri"/>
        <family val="2"/>
      </rPr>
      <t>Tous moyens de stabilisation provisoire ;</t>
    </r>
  </si>
  <si>
    <r>
      <t>·</t>
    </r>
    <r>
      <rPr>
        <sz val="7"/>
        <color theme="1"/>
        <rFont val="Times New Roman"/>
        <family val="1"/>
      </rPr>
      <t xml:space="preserve">      </t>
    </r>
    <r>
      <rPr>
        <sz val="9"/>
        <color theme="1"/>
        <rFont val="Calibri"/>
        <family val="2"/>
      </rPr>
      <t>Tous groupes électrogènes ;</t>
    </r>
  </si>
  <si>
    <r>
      <t>·</t>
    </r>
    <r>
      <rPr>
        <sz val="7"/>
        <color theme="1"/>
        <rFont val="Times New Roman"/>
        <family val="1"/>
      </rPr>
      <t xml:space="preserve">      </t>
    </r>
    <r>
      <rPr>
        <sz val="9"/>
        <color theme="1"/>
        <rFont val="Calibri"/>
        <family val="2"/>
      </rPr>
      <t>Les carburants et divers consommables ;</t>
    </r>
  </si>
  <si>
    <r>
      <t>·</t>
    </r>
    <r>
      <rPr>
        <sz val="7"/>
        <color theme="1"/>
        <rFont val="Times New Roman"/>
        <family val="1"/>
      </rPr>
      <t xml:space="preserve">      </t>
    </r>
    <r>
      <rPr>
        <sz val="9"/>
        <color theme="1"/>
        <rFont val="Calibri"/>
        <family val="2"/>
      </rPr>
      <t>Les amenées et replis ;</t>
    </r>
  </si>
  <si>
    <r>
      <t>·</t>
    </r>
    <r>
      <rPr>
        <sz val="7"/>
        <color theme="1"/>
        <rFont val="Times New Roman"/>
        <family val="1"/>
      </rPr>
      <t xml:space="preserve">      </t>
    </r>
    <r>
      <rPr>
        <sz val="9"/>
        <color theme="1"/>
        <rFont val="Calibri"/>
        <family val="2"/>
      </rPr>
      <t>Les déplacements et mises en station dans le cadre du chantier ;</t>
    </r>
  </si>
  <si>
    <r>
      <t>·</t>
    </r>
    <r>
      <rPr>
        <sz val="7"/>
        <color theme="1"/>
        <rFont val="Times New Roman"/>
        <family val="1"/>
      </rPr>
      <t xml:space="preserve">      </t>
    </r>
    <r>
      <rPr>
        <sz val="9"/>
        <color theme="1"/>
        <rFont val="Calibri"/>
        <family val="2"/>
      </rPr>
      <t>Etc.</t>
    </r>
  </si>
  <si>
    <t xml:space="preserve">Ce prix rémunère à l’unité la réalisation d’une pêche de sauvegarde d'une écluse en complément de l’intervention par la fédération départementale de pêche. </t>
  </si>
  <si>
    <t xml:space="preserve">Le rapport de pêche de sauvegarde sera réalisé par la fédération de pêche, mentionnant le protocole, la période, la date et le nombre d’individus. </t>
  </si>
  <si>
    <t>Les espèces invasives seront détruites à l’équarrissage. Des justificatifs seront fournis par la fédération de pêche.</t>
  </si>
  <si>
    <t>L’entreprise fournit les moyens humains et matériels pour l’opération.</t>
  </si>
  <si>
    <t>L’opération se déroule au droit d’une écluse batardée en amont et aval immédiat.</t>
  </si>
  <si>
    <t xml:space="preserve">Ce prix rémunère forfaitairement la réalisation d’une pêche de sauvegarde de l’ensemble des biefs des écluses 13 à 18 inclus y/compris écluses, en complément de l’intervention par la fédération départementale de pêche. </t>
  </si>
  <si>
    <t>L’entreprise fournie les moyens humains et matériels pour l’opération.</t>
  </si>
  <si>
    <t>L’opération se déroule au droit d'un ensemble constitué de six biefs constitutifs, dont les longueurs sont rappelées au § 7.2. du Fascicule 1 du CCTP.</t>
  </si>
  <si>
    <t>Ce prix est rémunéré forfaitairement et reporté au Détail Quantitatif Estimatif uniquement à l’écluse n°13 pour l’ensemble des écluses et biefs n°13 à n°18 inclus.</t>
  </si>
  <si>
    <t xml:space="preserve">Ce prix rémunère forfaitairement la réalisation d’une pêche de sauvegarde de l’ensemble des biefs des écluses 27 à 30 inclus y/compris écluses, en complément de l’intervention par la fédération départementale de pêche. </t>
  </si>
  <si>
    <t>L’opération se déroule au droit d'un ensemble constitué de quatre biefs constitutifs, dont les longueurs sont rappelées au § 7.2. du Fascicule 1 du CCTP.</t>
  </si>
  <si>
    <t>Ce prix est rémunéré forfaitairement et reporté au Détail Quantitatif Estimatif uniquement à l’écluse n°27 pour l’ensemble des écluses et biefs n°27 à n°30 inclus.</t>
  </si>
  <si>
    <r>
      <t xml:space="preserve">Ce prix rémunère forfaitairement et pour </t>
    </r>
    <r>
      <rPr>
        <b/>
        <u/>
        <sz val="9"/>
        <color theme="1"/>
        <rFont val="Calibri"/>
        <family val="2"/>
      </rPr>
      <t>toutes les maçonneries d’une écluse</t>
    </r>
    <r>
      <rPr>
        <sz val="9"/>
        <color theme="1"/>
        <rFont val="Calibri"/>
        <family val="2"/>
      </rPr>
      <t xml:space="preserve"> existante (bajoyers, couronnements murs en retour, etc.), les travaux suivants exécutés à sec :</t>
    </r>
  </si>
  <si>
    <r>
      <t>·</t>
    </r>
    <r>
      <rPr>
        <sz val="7"/>
        <color theme="1"/>
        <rFont val="Times New Roman"/>
        <family val="1"/>
      </rPr>
      <t xml:space="preserve">        </t>
    </r>
    <r>
      <rPr>
        <sz val="9"/>
        <color theme="1"/>
        <rFont val="Calibri"/>
        <family val="2"/>
      </rPr>
      <t>La protection des zones non-traitées ;</t>
    </r>
  </si>
  <si>
    <r>
      <t>·</t>
    </r>
    <r>
      <rPr>
        <sz val="7"/>
        <color theme="1"/>
        <rFont val="Times New Roman"/>
        <family val="1"/>
      </rPr>
      <t xml:space="preserve">        </t>
    </r>
    <r>
      <rPr>
        <sz val="9"/>
        <color theme="1"/>
        <rFont val="Calibri"/>
        <family val="2"/>
      </rPr>
      <t>Le nettoyage à la brosse et à l’eau haute pression ;</t>
    </r>
  </si>
  <si>
    <r>
      <t>·</t>
    </r>
    <r>
      <rPr>
        <sz val="7"/>
        <color theme="1"/>
        <rFont val="Times New Roman"/>
        <family val="1"/>
      </rPr>
      <t xml:space="preserve">        </t>
    </r>
    <r>
      <rPr>
        <sz val="9"/>
        <color theme="1"/>
        <rFont val="Calibri"/>
        <family val="2"/>
      </rPr>
      <t>L’hydro-gommage pour faciliter le nettoyage de l’encrassement, des lichens et des mousses. Il s’appuie sur la projection à basse pression (moins de 0.2 MPa) de fines de très faibles granulométries, doux et fins (poudre de grès, craie, micro-fine de verrerie, poudre de noyau de pèche, …). Le projectile sera choisi en adéquation avec la proximité de l’eau. Il s’agit de réaliser un bon nettoyage sans endommager l’épiderme du support. La pression de projection sera fonction de la dureté du support, de son degré d’encrassement et du type de grain abrasif choisi. Dans tous les cas, il est impératif de faire des essais préalables pour permettre de valider ces choix ;</t>
    </r>
  </si>
  <si>
    <r>
      <t>·</t>
    </r>
    <r>
      <rPr>
        <sz val="7"/>
        <color theme="1"/>
        <rFont val="Times New Roman"/>
        <family val="1"/>
      </rPr>
      <t xml:space="preserve">        </t>
    </r>
    <r>
      <rPr>
        <sz val="9"/>
        <color theme="1"/>
        <rFont val="Calibri"/>
        <family val="2"/>
      </rPr>
      <t>En complément de ce nettoyage, un produit anti-mousse et lichens sera appliqué (produit biodégradable et en adéquation avec le support et la proximité de l’eau) afin de limiter le développement de ces végétations</t>
    </r>
    <r>
      <rPr>
        <sz val="11"/>
        <color theme="1"/>
        <rFont val="Calibri"/>
        <family val="2"/>
      </rPr>
      <t>.</t>
    </r>
  </si>
  <si>
    <t>Ce prix rémunère au mètre cube, le curage des enceintes (sédiments, boues) dans l’emprise batardée. Il comprend néanmoins le nettoyage au jet d’eau si nécessaire.</t>
  </si>
  <si>
    <t>L’analyse environnementale des sédiments est prévue dans ce poste, à la charge du titulaire, de sorte à définir la filière de stockage définitif des matériaux.</t>
  </si>
  <si>
    <t>Le nombre d’analyse sera fonction du volume réellement extrait. Le candidat s’engage à ce stade sur un total de trois analyses par site. Le contenu des analyses est précisé au § 5.3. du Fascicule 3 du CCTP.</t>
  </si>
  <si>
    <t>Le prix comprend également toute dépense énergétique et de fluide divers (air comprimé, eau), toutes fournitures utiles, toute amenée et repli de matériel nécessaire à l’opération.</t>
  </si>
  <si>
    <t>L’évacuation des déblais en centre de traitement et de stockage et tous frais de traitement et stockage en centre de traitement et de stockage sont également à la charge de l’Entreprise pour ce poste.</t>
  </si>
  <si>
    <t>Ce prix rémunère à l’unité l’analyse environnementale complète de sédiments suivant l’Arrêté du 12/12/2014 et la définition de la filière de stockage définitif des matériaux. La nature des analyses est définie au § 5.4.1. du Fascicule 3 du CCTP.</t>
  </si>
  <si>
    <t>Ce prix rémunère au mètre cube la plus-value au prix n°1207 pour envoi des produits de curage des sédiments de sas et têtes mis à sec d’une écluse, en centre de type Installation de Déchet Non-Inerte Non-Dangereux (ISDND).</t>
  </si>
  <si>
    <t>SERIE 2000 – DEMOLITIONS ET MISES AU REBUT</t>
  </si>
  <si>
    <t>2100 - Démolitions</t>
  </si>
  <si>
    <t>Ce prix rémunère à l’unité de fosse d’organe de manœuvre d’un vantail amont ou aval la démolition de la fosse et l’envoi en décharge agréé des produits, qu’il s’agisse d’éléments en béton armé ou en pierre de taille, conformément aux Article § 5.4. du Fascicule 3 du CCTP.</t>
  </si>
  <si>
    <t>Les travaux comprennent :</t>
  </si>
  <si>
    <r>
      <t>·</t>
    </r>
    <r>
      <rPr>
        <sz val="7"/>
        <color theme="1"/>
        <rFont val="Times New Roman"/>
        <family val="1"/>
      </rPr>
      <t xml:space="preserve">      </t>
    </r>
    <r>
      <rPr>
        <sz val="9"/>
        <color theme="1"/>
        <rFont val="Calibri"/>
        <family val="2"/>
      </rPr>
      <t>Le constat contradictoire des emprises à traiter entre l’Entreprise travaux et le MOE ;</t>
    </r>
  </si>
  <si>
    <r>
      <t>·</t>
    </r>
    <r>
      <rPr>
        <sz val="7"/>
        <color theme="1"/>
        <rFont val="Times New Roman"/>
        <family val="1"/>
      </rPr>
      <t xml:space="preserve">      </t>
    </r>
    <r>
      <rPr>
        <sz val="9"/>
        <color theme="1"/>
        <rFont val="Calibri"/>
        <family val="2"/>
      </rPr>
      <t>La mise en œuvre et le repli de moyens matériels et humains adaptés au contexte de réalisation des travaux ;</t>
    </r>
  </si>
  <si>
    <r>
      <t>·</t>
    </r>
    <r>
      <rPr>
        <sz val="7"/>
        <color theme="1"/>
        <rFont val="Times New Roman"/>
        <family val="1"/>
      </rPr>
      <t xml:space="preserve">      </t>
    </r>
    <r>
      <rPr>
        <sz val="9"/>
        <color theme="1"/>
        <rFont val="Calibri"/>
        <family val="2"/>
      </rPr>
      <t>Les traits de scie pour délimiter les surfaces, le découpage des pièces métalliques scellées le cas échéant ;</t>
    </r>
  </si>
  <si>
    <r>
      <t>·</t>
    </r>
    <r>
      <rPr>
        <sz val="7"/>
        <color theme="1"/>
        <rFont val="Times New Roman"/>
        <family val="1"/>
      </rPr>
      <t xml:space="preserve">      </t>
    </r>
    <r>
      <rPr>
        <sz val="9"/>
        <color theme="1"/>
        <rFont val="Calibri"/>
        <family val="2"/>
      </rPr>
      <t xml:space="preserve">La démolition de pierres de taille ou de volume de béton existants dégradés  ; </t>
    </r>
  </si>
  <si>
    <r>
      <t>·</t>
    </r>
    <r>
      <rPr>
        <sz val="7"/>
        <color theme="1"/>
        <rFont val="Times New Roman"/>
        <family val="1"/>
      </rPr>
      <t xml:space="preserve">      </t>
    </r>
    <r>
      <rPr>
        <sz val="9"/>
        <color theme="1"/>
        <rFont val="Calibri"/>
        <family val="2"/>
      </rPr>
      <t>L’évacuation des produits de démolition ;</t>
    </r>
  </si>
  <si>
    <r>
      <t>·</t>
    </r>
    <r>
      <rPr>
        <sz val="7"/>
        <color theme="1"/>
        <rFont val="Times New Roman"/>
        <family val="1"/>
      </rPr>
      <t xml:space="preserve">      </t>
    </r>
    <r>
      <rPr>
        <sz val="9"/>
        <color theme="1"/>
        <rFont val="Calibri"/>
        <family val="2"/>
      </rPr>
      <t>Le nettoyage des surfaces obtenues et toutes sujétions.</t>
    </r>
  </si>
  <si>
    <t>Les travaux sont exécutés à sec.</t>
  </si>
  <si>
    <t>Ce prix rémunère à l’unité de massif d'articulation supérieure d'un vantail amont ou aval la démolition du massif et l’envoi en décharge agréé des produits, qu’il s’agisse d’éléments en béton armé ou en pierre de taille, conformément aux Article § 5.4. du Fascicule 3 du CCTP.</t>
  </si>
  <si>
    <t>Ce prix rémunère à l’unité de massif d'articulation inférieure d'un vantail amont ou aval la démolition du massif et l’envoi en décharge agréé des produits, qu’il s’agisse d’éléments en béton armé ou en pierre de taille, conformément aux Article § 5.4. du Fascicule 3 du CCTP.</t>
  </si>
  <si>
    <t>Ce prix rémunère à l’unité d’un chardonnet amont des deux rives la démolition du massif et l’envoi en décharge agréé des produits, qu’il s’agisse d’éléments en béton armé ou en pierre de taille, conformément aux Article § 5.4. du Fascicule 3 du CCTP.</t>
  </si>
  <si>
    <t>Il est considéré que le prix s’applique à chaque tête amont des écluses concernées, quelle que soit la hauteur réelle mesurée des chardonnets.</t>
  </si>
  <si>
    <t>Ce prix rémunère à l’unité d’un chardonnet aval des deux rives la démolition du massif et l’envoi en décharge agréé des produits, qu’il s’agisse d’éléments en béton armé ou en pierre de taille, conformément aux Article § 5.4. du Fascicule 3 du CCTP.</t>
  </si>
  <si>
    <t>Il est considéré que le prix s’applique à chaque tête aval des écluses concernées, quelle que soit la hauteur réelle mesurée des chardonnets.</t>
  </si>
  <si>
    <t>Ce prix rémunère à l’unité d’échelle à créer, la démolition localisée du bajoyer d’écluse et l’envoi en décharge agréé des produits, qu’il s’agisse d’éléments en béton armé ou en pierre de taille, conformément aux Article § 5.4. du Fascicule 3 du CCTP.</t>
  </si>
  <si>
    <t>Il est considéré que le prix s’applique à chaque écluse concernée, quelle que soit la hauteur réelle mesurée des hauteurs à démolir.</t>
  </si>
  <si>
    <t>Ce prix rémunère à l’unité de tirette de sas à créer, la démolition localisée du bajoyer d’écluse et l’envoi en décharge agréé des produits, qu’il s’agisse d’éléments en béton armé ou en pierre de taille, conformément aux Article § 5.4. du Fascicule 3 du CCTP.</t>
  </si>
  <si>
    <t>Ce prix rémunère à l’unité d’une paire de rainures à batardeaux amont d’écluse à créer, la démolition localisée des bajoyers d’écluse et l’envoi en décharge agréé des produits, qu’il s’agisse d’éléments en béton armé ou en pierre de taille, conformément aux Article § 5.4. du Fascicule 3 du CCTP.</t>
  </si>
  <si>
    <t>Ce prix rémunère à l’unité d’une paire de rainures à batardeaux aval d’écluse à créer, la démolition localisée des bajoyers d’écluse et l’envoi en décharge agréé des produits, qu’il s’agisse d’éléments en béton armé ou en pierre de taille, conformément aux Article § 5.4. du Fascicule 3 du CCTP.</t>
  </si>
  <si>
    <t>Ce prix rémunère à l’unité d’un faux-busc amont ou aval d’une écluse la démolition du massif et l’envoi en décharge agréé des produits, qu’il s’agisse d’éléments en béton armé ou en pierre de taille, conformément aux Article § 5.4. du Fascicule 3 du CCTP.</t>
  </si>
  <si>
    <t>Il est considéré que le prix s’applique à chaque écluse concernée.</t>
  </si>
  <si>
    <t>Ce prix rémunère à l’unité d’une vanne d’aqueduc aval d’une écluse, la démolition du massif du système de manœuvre et l’envoi en décharge agréé des produits, qu’il s’agisse d’éléments en béton armé ou en pierre de taille, conformément au Fascicule 3 du CCTP.</t>
  </si>
  <si>
    <t>Ce prix rémunère à l’unité d’un entonnement d’aqueduc aval d’une écluse sur une rive, la démolition des nez verticaux et l’envoi en décharge agréé des produits, qu’il s’agisse d’éléments en béton armé ou en pierre de taille, conformément au Fascicule 3 du CCTP.</t>
  </si>
  <si>
    <t>Le prix rémunère à l’unité d’aqueduc, la déconstruction et la dépose soignée des pierres de taille d'une voûte d'aqueduc jusqu'au sommier, le nettoyage des pierres réutilisées et l’évacuation des surplus, conformément au Fascicule 3 du CCTP.</t>
  </si>
  <si>
    <t>Ce prix rémunère notamment :</t>
  </si>
  <si>
    <r>
      <t>·</t>
    </r>
    <r>
      <rPr>
        <sz val="7"/>
        <color theme="1"/>
        <rFont val="Times New Roman"/>
        <family val="1"/>
      </rPr>
      <t xml:space="preserve">      </t>
    </r>
    <r>
      <rPr>
        <sz val="9"/>
        <color theme="1"/>
        <rFont val="Calibri"/>
        <family val="2"/>
      </rPr>
      <t>Les moyens humains et matériels ;</t>
    </r>
  </si>
  <si>
    <r>
      <t>·</t>
    </r>
    <r>
      <rPr>
        <sz val="7"/>
        <color theme="1"/>
        <rFont val="Times New Roman"/>
        <family val="1"/>
      </rPr>
      <t xml:space="preserve">      </t>
    </r>
    <r>
      <rPr>
        <sz val="9"/>
        <color theme="1"/>
        <rFont val="Calibri"/>
        <family val="2"/>
      </rPr>
      <t>Les opérations préalables de sciage du génie civil limitant les zones de démolition ;</t>
    </r>
  </si>
  <si>
    <r>
      <t>·</t>
    </r>
    <r>
      <rPr>
        <sz val="7"/>
        <color theme="1"/>
        <rFont val="Times New Roman"/>
        <family val="1"/>
      </rPr>
      <t xml:space="preserve">      </t>
    </r>
    <r>
      <rPr>
        <sz val="9"/>
        <color theme="1"/>
        <rFont val="Calibri"/>
        <family val="2"/>
      </rPr>
      <t>Les travaux de démolition – rognage ;</t>
    </r>
  </si>
  <si>
    <r>
      <t>·</t>
    </r>
    <r>
      <rPr>
        <sz val="7"/>
        <color theme="1"/>
        <rFont val="Times New Roman"/>
        <family val="1"/>
      </rPr>
      <t xml:space="preserve">      </t>
    </r>
    <r>
      <rPr>
        <sz val="9"/>
        <color theme="1"/>
        <rFont val="Calibri"/>
        <family val="2"/>
      </rPr>
      <t>Les opérations de manutentions sur site des matériaux ;</t>
    </r>
  </si>
  <si>
    <r>
      <t>·</t>
    </r>
    <r>
      <rPr>
        <sz val="7"/>
        <color theme="1"/>
        <rFont val="Times New Roman"/>
        <family val="1"/>
      </rPr>
      <t xml:space="preserve">      </t>
    </r>
    <r>
      <rPr>
        <sz val="9"/>
        <color theme="1"/>
        <rFont val="Calibri"/>
        <family val="2"/>
      </rPr>
      <t>Le stockage éventuel sur site ;</t>
    </r>
  </si>
  <si>
    <r>
      <t>·</t>
    </r>
    <r>
      <rPr>
        <sz val="7"/>
        <color theme="1"/>
        <rFont val="Times New Roman"/>
        <family val="1"/>
      </rPr>
      <t xml:space="preserve">      </t>
    </r>
    <r>
      <rPr>
        <sz val="9"/>
        <color theme="1"/>
        <rFont val="Calibri"/>
        <family val="2"/>
      </rPr>
      <t>Les nettoyages de pierres conservées ;</t>
    </r>
  </si>
  <si>
    <r>
      <t>·</t>
    </r>
    <r>
      <rPr>
        <sz val="7"/>
        <color theme="1"/>
        <rFont val="Times New Roman"/>
        <family val="1"/>
      </rPr>
      <t xml:space="preserve">      </t>
    </r>
    <r>
      <rPr>
        <sz val="9"/>
        <color theme="1"/>
        <rFont val="Calibri"/>
        <family val="2"/>
      </rPr>
      <t>Les frais d’évacuation et de mise en décharge agréée.</t>
    </r>
  </si>
  <si>
    <t>2200 - Mise au rebut</t>
  </si>
  <si>
    <t>Ce prix rémunère à l’unité la dépose, l’évacuation et la mise au rebut d’une ancienne armoire électrique.</t>
  </si>
  <si>
    <r>
      <t>·</t>
    </r>
    <r>
      <rPr>
        <sz val="7"/>
        <color theme="1"/>
        <rFont val="Times New Roman"/>
        <family val="1"/>
      </rPr>
      <t xml:space="preserve">      </t>
    </r>
    <r>
      <rPr>
        <sz val="9"/>
        <color theme="1"/>
        <rFont val="Calibri"/>
        <family val="2"/>
      </rPr>
      <t>Le constat de mise au rebut de l’équipement en présence de VNF et du MOE dans l’objectif de préciser les limites de désaccouplement et désigner la destination des équipements : remis à VNF ou envoyé en centre de stockage définitif agréé ;</t>
    </r>
  </si>
  <si>
    <r>
      <t>·</t>
    </r>
    <r>
      <rPr>
        <sz val="7"/>
        <color theme="1"/>
        <rFont val="Times New Roman"/>
        <family val="1"/>
      </rPr>
      <t xml:space="preserve">      </t>
    </r>
    <r>
      <rPr>
        <sz val="9"/>
        <color theme="1"/>
        <rFont val="Calibri"/>
        <family val="2"/>
      </rPr>
      <t>Le désaccouplement de l’armoire ;</t>
    </r>
  </si>
  <si>
    <r>
      <t>·</t>
    </r>
    <r>
      <rPr>
        <sz val="7"/>
        <color theme="1"/>
        <rFont val="Times New Roman"/>
        <family val="1"/>
      </rPr>
      <t xml:space="preserve">      </t>
    </r>
    <r>
      <rPr>
        <sz val="9"/>
        <color theme="1"/>
        <rFont val="Calibri"/>
        <family val="2"/>
      </rPr>
      <t>Le démontage de l‘armoire ;</t>
    </r>
  </si>
  <si>
    <r>
      <t>·</t>
    </r>
    <r>
      <rPr>
        <sz val="7"/>
        <color theme="1"/>
        <rFont val="Times New Roman"/>
        <family val="1"/>
      </rPr>
      <t xml:space="preserve">      </t>
    </r>
    <r>
      <rPr>
        <sz val="9"/>
        <color theme="1"/>
        <rFont val="Calibri"/>
        <family val="2"/>
      </rPr>
      <t>La mise au rebut, y/c des câbleries en liaison avec l’armoire ;</t>
    </r>
  </si>
  <si>
    <r>
      <t>·</t>
    </r>
    <r>
      <rPr>
        <sz val="7"/>
        <color theme="1"/>
        <rFont val="Times New Roman"/>
        <family val="1"/>
      </rPr>
      <t xml:space="preserve">      </t>
    </r>
    <r>
      <rPr>
        <sz val="9"/>
        <color theme="1"/>
        <rFont val="Calibri"/>
        <family val="2"/>
      </rPr>
      <t>Toutes sujétions.</t>
    </r>
  </si>
  <si>
    <t>Ce prix rémunère à l’unité la dépose, l’évacuation et la mise au rebut d’un ancien dispositif complet d’automatisme.</t>
  </si>
  <si>
    <r>
      <t>·</t>
    </r>
    <r>
      <rPr>
        <sz val="7"/>
        <color theme="1"/>
        <rFont val="Times New Roman"/>
        <family val="1"/>
      </rPr>
      <t xml:space="preserve">      </t>
    </r>
    <r>
      <rPr>
        <sz val="9"/>
        <color theme="1"/>
        <rFont val="Calibri"/>
        <family val="2"/>
      </rPr>
      <t>Le désaccouplement du dispositif d’automatisme ;</t>
    </r>
  </si>
  <si>
    <r>
      <t>·</t>
    </r>
    <r>
      <rPr>
        <sz val="7"/>
        <color theme="1"/>
        <rFont val="Times New Roman"/>
        <family val="1"/>
      </rPr>
      <t xml:space="preserve">      </t>
    </r>
    <r>
      <rPr>
        <sz val="9"/>
        <color theme="1"/>
        <rFont val="Calibri"/>
        <family val="2"/>
      </rPr>
      <t>Le démontage du dispositif d’automatisme ;</t>
    </r>
  </si>
  <si>
    <r>
      <t>·</t>
    </r>
    <r>
      <rPr>
        <sz val="7"/>
        <color theme="1"/>
        <rFont val="Times New Roman"/>
        <family val="1"/>
      </rPr>
      <t xml:space="preserve">      </t>
    </r>
    <r>
      <rPr>
        <sz val="9"/>
        <color theme="1"/>
        <rFont val="Calibri"/>
        <family val="2"/>
      </rPr>
      <t>La mise au rebut, y/c des câbleries en liaison avec l’équipement ;</t>
    </r>
  </si>
  <si>
    <t>Ce prix rémunère à l’unité la dépose, l’évacuation et la mise au rebut d’un ancien dispositif complet de candélabre.</t>
  </si>
  <si>
    <r>
      <t>·</t>
    </r>
    <r>
      <rPr>
        <sz val="7"/>
        <color theme="1"/>
        <rFont val="Times New Roman"/>
        <family val="1"/>
      </rPr>
      <t xml:space="preserve">      </t>
    </r>
    <r>
      <rPr>
        <sz val="9"/>
        <color theme="1"/>
        <rFont val="Calibri"/>
        <family val="2"/>
      </rPr>
      <t>Le désaccouplement du candélabre ;</t>
    </r>
  </si>
  <si>
    <r>
      <t>·</t>
    </r>
    <r>
      <rPr>
        <sz val="7"/>
        <color theme="1"/>
        <rFont val="Times New Roman"/>
        <family val="1"/>
      </rPr>
      <t xml:space="preserve">      </t>
    </r>
    <r>
      <rPr>
        <sz val="9"/>
        <color theme="1"/>
        <rFont val="Calibri"/>
        <family val="2"/>
      </rPr>
      <t>Le démontage du candélabre ;</t>
    </r>
  </si>
  <si>
    <t>Ce prix rémunère à l’unité la dépose, l’évacuation et la mise au rebut d’un ancien dispositif complet d'avertisseurs visuels et sonores d’une écluse.</t>
  </si>
  <si>
    <r>
      <t>·</t>
    </r>
    <r>
      <rPr>
        <sz val="7"/>
        <color theme="1"/>
        <rFont val="Times New Roman"/>
        <family val="1"/>
      </rPr>
      <t xml:space="preserve">      </t>
    </r>
    <r>
      <rPr>
        <sz val="9"/>
        <color theme="1"/>
        <rFont val="Calibri"/>
        <family val="2"/>
      </rPr>
      <t>Le constat de mise au rebut des équipements en présence de VNF et du MOE dans l’objectif de préciser les limites de désaccouplement et désigner la destination des équipements : remis à VNF ou envoyés en centre de stockage définitif agréé ;</t>
    </r>
  </si>
  <si>
    <r>
      <t>·</t>
    </r>
    <r>
      <rPr>
        <sz val="7"/>
        <color theme="1"/>
        <rFont val="Times New Roman"/>
        <family val="1"/>
      </rPr>
      <t xml:space="preserve">      </t>
    </r>
    <r>
      <rPr>
        <sz val="9"/>
        <color theme="1"/>
        <rFont val="Calibri"/>
        <family val="2"/>
      </rPr>
      <t>Le désaccouplement du dispositif d'avertisseurs visuels et sonores d’une écluse ;</t>
    </r>
  </si>
  <si>
    <r>
      <t>·</t>
    </r>
    <r>
      <rPr>
        <sz val="7"/>
        <color theme="1"/>
        <rFont val="Times New Roman"/>
        <family val="1"/>
      </rPr>
      <t xml:space="preserve">      </t>
    </r>
    <r>
      <rPr>
        <sz val="9"/>
        <color theme="1"/>
        <rFont val="Calibri"/>
        <family val="2"/>
      </rPr>
      <t>Le démontage du dispositif d'avertisseurs visuels et sonores d’une écluse ;</t>
    </r>
  </si>
  <si>
    <r>
      <t>·</t>
    </r>
    <r>
      <rPr>
        <sz val="7"/>
        <color theme="1"/>
        <rFont val="Times New Roman"/>
        <family val="1"/>
      </rPr>
      <t xml:space="preserve">      </t>
    </r>
    <r>
      <rPr>
        <sz val="9"/>
        <color theme="1"/>
        <rFont val="Calibri"/>
        <family val="2"/>
      </rPr>
      <t>La mise au rebut, y/c des câbleries en liaison avec les équipements ;</t>
    </r>
  </si>
  <si>
    <t>Ce prix rémunère à l’unité la dépose, l’évacuation et la mise au rebut d’une ancienne installation de feux d'entrée sortie de sas d’une écluse.</t>
  </si>
  <si>
    <r>
      <t>·</t>
    </r>
    <r>
      <rPr>
        <sz val="7"/>
        <color theme="1"/>
        <rFont val="Times New Roman"/>
        <family val="1"/>
      </rPr>
      <t xml:space="preserve">      </t>
    </r>
    <r>
      <rPr>
        <sz val="9"/>
        <color theme="1"/>
        <rFont val="Calibri"/>
        <family val="2"/>
      </rPr>
      <t>Le désaccouplement de l’installation de feux d'entrée sortie de sas d’une écluse ;</t>
    </r>
  </si>
  <si>
    <r>
      <t>·</t>
    </r>
    <r>
      <rPr>
        <sz val="7"/>
        <color theme="1"/>
        <rFont val="Times New Roman"/>
        <family val="1"/>
      </rPr>
      <t xml:space="preserve">      </t>
    </r>
    <r>
      <rPr>
        <sz val="9"/>
        <color theme="1"/>
        <rFont val="Calibri"/>
        <family val="2"/>
      </rPr>
      <t>Le démontage de l’installation de feux d'entrée sortie de sas d’une écluse ;</t>
    </r>
  </si>
  <si>
    <t>Ce prix rémunère à l’unité la dépose, l’évacuation et la mise au rebut d’une ancienne installation d'interphonie d’une écluse.</t>
  </si>
  <si>
    <r>
      <t>·</t>
    </r>
    <r>
      <rPr>
        <sz val="7"/>
        <color theme="1"/>
        <rFont val="Times New Roman"/>
        <family val="1"/>
      </rPr>
      <t xml:space="preserve">      </t>
    </r>
    <r>
      <rPr>
        <sz val="9"/>
        <color theme="1"/>
        <rFont val="Calibri"/>
        <family val="2"/>
      </rPr>
      <t>Le désaccouplement de l’ancienne installation d'interphonie d’une écluse ;</t>
    </r>
  </si>
  <si>
    <r>
      <t>·</t>
    </r>
    <r>
      <rPr>
        <sz val="7"/>
        <color theme="1"/>
        <rFont val="Times New Roman"/>
        <family val="1"/>
      </rPr>
      <t xml:space="preserve">      </t>
    </r>
    <r>
      <rPr>
        <sz val="9"/>
        <color theme="1"/>
        <rFont val="Calibri"/>
        <family val="2"/>
      </rPr>
      <t>Le démontage de l’ancienne installation d'interphonie d’une écluse ;</t>
    </r>
  </si>
  <si>
    <t>Ce prix rémunère à l’unité la dépose, l’évacuation et la mise au rebut d’une ancienne installation de tirettes de sas d’une écluse.</t>
  </si>
  <si>
    <r>
      <t>·</t>
    </r>
    <r>
      <rPr>
        <sz val="7"/>
        <color theme="1"/>
        <rFont val="Times New Roman"/>
        <family val="1"/>
      </rPr>
      <t xml:space="preserve">      </t>
    </r>
    <r>
      <rPr>
        <sz val="9"/>
        <color theme="1"/>
        <rFont val="Calibri"/>
        <family val="2"/>
      </rPr>
      <t>Le désaccouplement de l’ancienne installation de tirettes de sas d’une écluse ;</t>
    </r>
  </si>
  <si>
    <r>
      <t>·</t>
    </r>
    <r>
      <rPr>
        <sz val="7"/>
        <color theme="1"/>
        <rFont val="Times New Roman"/>
        <family val="1"/>
      </rPr>
      <t xml:space="preserve">      </t>
    </r>
    <r>
      <rPr>
        <sz val="9"/>
        <color theme="1"/>
        <rFont val="Calibri"/>
        <family val="2"/>
      </rPr>
      <t>Le démontage de l’ancienne installation de tirettes de sas d’une écluse ;</t>
    </r>
  </si>
  <si>
    <t>Ce prix rémunère à l’unité de tirette de sas d’un site à mettre au rebut et en plus-value du prix 2207, le traitement des déchets au plomb dans le respect de la règlementation en vigueur.</t>
  </si>
  <si>
    <r>
      <t>·</t>
    </r>
    <r>
      <rPr>
        <sz val="7"/>
        <color theme="1"/>
        <rFont val="Times New Roman"/>
        <family val="1"/>
      </rPr>
      <t xml:space="preserve">      </t>
    </r>
    <r>
      <rPr>
        <sz val="9"/>
        <color theme="1"/>
        <rFont val="Calibri"/>
        <family val="2"/>
      </rPr>
      <t>Les moyens matériels et humains pour l’opération de traitement et tous frais de transport ;</t>
    </r>
  </si>
  <si>
    <r>
      <t>·</t>
    </r>
    <r>
      <rPr>
        <sz val="7"/>
        <color theme="1"/>
        <rFont val="Times New Roman"/>
        <family val="1"/>
      </rPr>
      <t xml:space="preserve">      </t>
    </r>
    <r>
      <rPr>
        <sz val="9"/>
        <color theme="1"/>
        <rFont val="Calibri"/>
        <family val="2"/>
      </rPr>
      <t>Le stockage provisoire et définitif de façon à éviter la dissémination de particules de plomb.</t>
    </r>
  </si>
  <si>
    <t>Coffret de répartition oléo-hydraulique</t>
  </si>
  <si>
    <t>Ce prix rémunère à l’unité la dépose, l’évacuation et la mise au rebut d’un ancien coffret de répartition oléo-hydraulique d’une écluse.</t>
  </si>
  <si>
    <r>
      <t>·</t>
    </r>
    <r>
      <rPr>
        <sz val="7"/>
        <color theme="1"/>
        <rFont val="Times New Roman"/>
        <family val="1"/>
      </rPr>
      <t xml:space="preserve">      </t>
    </r>
    <r>
      <rPr>
        <sz val="9"/>
        <color theme="1"/>
        <rFont val="Calibri"/>
        <family val="2"/>
      </rPr>
      <t>Le désaccouplement de l’ancienne installation d’un coffret de répartition oléo-hydraulique d’une écluse ;</t>
    </r>
  </si>
  <si>
    <r>
      <t>·</t>
    </r>
    <r>
      <rPr>
        <sz val="7"/>
        <color theme="1"/>
        <rFont val="Times New Roman"/>
        <family val="1"/>
      </rPr>
      <t xml:space="preserve">      </t>
    </r>
    <r>
      <rPr>
        <sz val="9"/>
        <color theme="1"/>
        <rFont val="Calibri"/>
        <family val="2"/>
      </rPr>
      <t>Le démontage de l’ancienne installation d’un coffret de répartition oléo-hydraulique d’une écluse ;</t>
    </r>
  </si>
  <si>
    <r>
      <t>·</t>
    </r>
    <r>
      <rPr>
        <sz val="7"/>
        <color theme="1"/>
        <rFont val="Times New Roman"/>
        <family val="1"/>
      </rPr>
      <t xml:space="preserve">      </t>
    </r>
    <r>
      <rPr>
        <sz val="9"/>
        <color theme="1"/>
        <rFont val="Calibri"/>
        <family val="2"/>
      </rPr>
      <t>La mise au rebut, y/c des câbleries et tuyauterie en liaison avec les équipements ;</t>
    </r>
  </si>
  <si>
    <t>Ce prix rémunère à l’unité la dépose, l’évacuation et la mise au rebut d’une ancienne échelle de sas d’une écluse.</t>
  </si>
  <si>
    <r>
      <t>·</t>
    </r>
    <r>
      <rPr>
        <sz val="7"/>
        <color theme="1"/>
        <rFont val="Times New Roman"/>
        <family val="1"/>
      </rPr>
      <t xml:space="preserve">      </t>
    </r>
    <r>
      <rPr>
        <sz val="9"/>
        <color theme="1"/>
        <rFont val="Calibri"/>
        <family val="2"/>
      </rPr>
      <t>Le constat de mise au rebut de l’équipement en présence de VNF et du MOE ;</t>
    </r>
  </si>
  <si>
    <r>
      <t>·</t>
    </r>
    <r>
      <rPr>
        <sz val="7"/>
        <color theme="1"/>
        <rFont val="Times New Roman"/>
        <family val="1"/>
      </rPr>
      <t xml:space="preserve">      </t>
    </r>
    <r>
      <rPr>
        <sz val="9"/>
        <color theme="1"/>
        <rFont val="Calibri"/>
        <family val="2"/>
      </rPr>
      <t>Le désaccouplement de l’ancienne échelle hors travaux de génie civil de sciage – démolition rémunérés par ailleurs ;</t>
    </r>
  </si>
  <si>
    <r>
      <t>·</t>
    </r>
    <r>
      <rPr>
        <sz val="7"/>
        <color theme="1"/>
        <rFont val="Times New Roman"/>
        <family val="1"/>
      </rPr>
      <t xml:space="preserve">      </t>
    </r>
    <r>
      <rPr>
        <sz val="9"/>
        <color theme="1"/>
        <rFont val="Calibri"/>
        <family val="2"/>
      </rPr>
      <t>Le démontage de l’ancienne échelle ;</t>
    </r>
  </si>
  <si>
    <r>
      <t>·</t>
    </r>
    <r>
      <rPr>
        <sz val="7"/>
        <color theme="1"/>
        <rFont val="Times New Roman"/>
        <family val="1"/>
      </rPr>
      <t xml:space="preserve">      </t>
    </r>
    <r>
      <rPr>
        <sz val="9"/>
        <color theme="1"/>
        <rFont val="Calibri"/>
        <family val="2"/>
      </rPr>
      <t>La mise au rebut ;</t>
    </r>
  </si>
  <si>
    <t>Ce prix rémunère à l’unité d’échelle de sas d’un site à mettre au rebut et en plus-value du prix 2210, le traitement des déchets au plomb dans le respect de la règlementation en vigueur.</t>
  </si>
  <si>
    <t>Ce prix rémunère à l’unité la dépose, l’évacuation et la mise au rebut d’un ancien appontement hors d’usage d’une écluse.</t>
  </si>
  <si>
    <r>
      <t>·</t>
    </r>
    <r>
      <rPr>
        <sz val="7"/>
        <color theme="1"/>
        <rFont val="Times New Roman"/>
        <family val="1"/>
      </rPr>
      <t xml:space="preserve">      </t>
    </r>
    <r>
      <rPr>
        <sz val="9"/>
        <color theme="1"/>
        <rFont val="Calibri"/>
        <family val="2"/>
      </rPr>
      <t>La dépose de toute structure hors d’eau ;</t>
    </r>
  </si>
  <si>
    <r>
      <t>·</t>
    </r>
    <r>
      <rPr>
        <sz val="7"/>
        <color theme="1"/>
        <rFont val="Times New Roman"/>
        <family val="1"/>
      </rPr>
      <t xml:space="preserve">      </t>
    </r>
    <r>
      <rPr>
        <sz val="9"/>
        <color theme="1"/>
        <rFont val="Calibri"/>
        <family val="2"/>
      </rPr>
      <t>Le retrait ou le sciage des pieux de fondation sous eau ;</t>
    </r>
  </si>
  <si>
    <r>
      <t>·</t>
    </r>
    <r>
      <rPr>
        <sz val="7"/>
        <color theme="1"/>
        <rFont val="Times New Roman"/>
        <family val="1"/>
      </rPr>
      <t xml:space="preserve">      </t>
    </r>
    <r>
      <rPr>
        <sz val="9"/>
        <color theme="1"/>
        <rFont val="Calibri"/>
        <family val="2"/>
      </rPr>
      <t>Le comblement des vides au moyen de béton immergé coulé pleine fouille ;</t>
    </r>
  </si>
  <si>
    <r>
      <t>·</t>
    </r>
    <r>
      <rPr>
        <sz val="7"/>
        <color theme="1"/>
        <rFont val="Times New Roman"/>
        <family val="1"/>
      </rPr>
      <t xml:space="preserve">      </t>
    </r>
    <r>
      <rPr>
        <sz val="9"/>
        <color theme="1"/>
        <rFont val="Calibri"/>
        <family val="2"/>
      </rPr>
      <t>La mise au rebut en centre agréé des structures ;</t>
    </r>
  </si>
  <si>
    <t>Ce prix rémunère au mètre linéaire la dépose, l’évacuation et la mise au rebut d’une ancienne clôture existante dans l’environnement d’une écluse.</t>
  </si>
  <si>
    <r>
      <t>·</t>
    </r>
    <r>
      <rPr>
        <sz val="7"/>
        <color theme="1"/>
        <rFont val="Times New Roman"/>
        <family val="1"/>
      </rPr>
      <t xml:space="preserve">      </t>
    </r>
    <r>
      <rPr>
        <sz val="9"/>
        <color theme="1"/>
        <rFont val="Calibri"/>
        <family val="2"/>
      </rPr>
      <t>Le constat de mise au rebut de l’équipement en présence de VNF et du MOE dans l’objectif de préciser les limites de linéaires à déposer ;</t>
    </r>
  </si>
  <si>
    <r>
      <t>·</t>
    </r>
    <r>
      <rPr>
        <sz val="7"/>
        <color theme="1"/>
        <rFont val="Times New Roman"/>
        <family val="1"/>
      </rPr>
      <t xml:space="preserve">      </t>
    </r>
    <r>
      <rPr>
        <sz val="9"/>
        <color theme="1"/>
        <rFont val="Calibri"/>
        <family val="2"/>
      </rPr>
      <t>Le démontage de l’ancienne clôture ;</t>
    </r>
  </si>
  <si>
    <t>Ce prix rémunère au mètre linéaire de clôture d’un site à mettre au rebut et en plus-value du prix 2213, le traitement des déchets au plomb dans le respect de la règlementation en vigueur.</t>
  </si>
  <si>
    <t>Ce prix rémunère à l’unité la dépose, l’évacuation et la mise au rebut d’une paire de vantaux amont d’une écluse.</t>
  </si>
  <si>
    <r>
      <t>·</t>
    </r>
    <r>
      <rPr>
        <sz val="7"/>
        <color theme="1"/>
        <rFont val="Times New Roman"/>
        <family val="1"/>
      </rPr>
      <t xml:space="preserve">      </t>
    </r>
    <r>
      <rPr>
        <sz val="9"/>
        <color theme="1"/>
        <rFont val="Calibri"/>
        <family val="2"/>
      </rPr>
      <t>Le désaccouplement de l’ancienne porte amont (deux vantaux) hors travaux de génie civil de sciage – démolition rémunérés par ailleurs ;</t>
    </r>
  </si>
  <si>
    <r>
      <t>·</t>
    </r>
    <r>
      <rPr>
        <sz val="7"/>
        <color theme="1"/>
        <rFont val="Times New Roman"/>
        <family val="1"/>
      </rPr>
      <t xml:space="preserve">      </t>
    </r>
    <r>
      <rPr>
        <sz val="9"/>
        <color theme="1"/>
        <rFont val="Calibri"/>
        <family val="2"/>
      </rPr>
      <t>Le démontage des anciens vantaux ;</t>
    </r>
  </si>
  <si>
    <t>Ce prix rémunère à l’unité la dépose, l’évacuation et la mise au rebut d’une paire de vantaux aval d’une écluse.</t>
  </si>
  <si>
    <r>
      <t>·</t>
    </r>
    <r>
      <rPr>
        <sz val="7"/>
        <color theme="1"/>
        <rFont val="Times New Roman"/>
        <family val="1"/>
      </rPr>
      <t xml:space="preserve">      </t>
    </r>
    <r>
      <rPr>
        <sz val="9"/>
        <color theme="1"/>
        <rFont val="Calibri"/>
        <family val="2"/>
      </rPr>
      <t>Le désaccouplement de l’ancienne porte aval (deux vantaux) hors travaux de génie civil de sciage – démolition rémunérés par ailleurs ;</t>
    </r>
  </si>
  <si>
    <t>Ce prix rémunère à l’unité la dépose, l’évacuation et la mise au rebut d’un ancien vérin de vantail oléo-hydraulique d’une écluse pour mise au rebut (ce prix ne prévoit pas la dépose dans le cas de vérins reconditionnés).</t>
  </si>
  <si>
    <r>
      <t>·</t>
    </r>
    <r>
      <rPr>
        <sz val="7"/>
        <color theme="1"/>
        <rFont val="Times New Roman"/>
        <family val="1"/>
      </rPr>
      <t xml:space="preserve">      </t>
    </r>
    <r>
      <rPr>
        <sz val="9"/>
        <color theme="1"/>
        <rFont val="Calibri"/>
        <family val="2"/>
      </rPr>
      <t>Le désaccouplement de l’ancien vérin ;</t>
    </r>
  </si>
  <si>
    <r>
      <t>·</t>
    </r>
    <r>
      <rPr>
        <sz val="7"/>
        <color theme="1"/>
        <rFont val="Times New Roman"/>
        <family val="1"/>
      </rPr>
      <t xml:space="preserve">      </t>
    </r>
    <r>
      <rPr>
        <sz val="9"/>
        <color theme="1"/>
        <rFont val="Calibri"/>
        <family val="2"/>
      </rPr>
      <t>Le démontage de l’ancien vérin ;</t>
    </r>
  </si>
  <si>
    <t>Ce prix rémunère à l’unité la dépose, l’évacuation et la mise au rebut d’un ancien vérin ou un cric manuel de vantelle ou d’une vanne d'aqueduc d’une écluse pour mise au rebut.</t>
  </si>
  <si>
    <r>
      <t>·</t>
    </r>
    <r>
      <rPr>
        <sz val="7"/>
        <color theme="1"/>
        <rFont val="Times New Roman"/>
        <family val="1"/>
      </rPr>
      <t xml:space="preserve">      </t>
    </r>
    <r>
      <rPr>
        <sz val="9"/>
        <color theme="1"/>
        <rFont val="Calibri"/>
        <family val="2"/>
      </rPr>
      <t>Le désaccouplement d’un ancien vérin ou un cric manuel de vantelle ou d’une vanne d'aqueduc;</t>
    </r>
  </si>
  <si>
    <r>
      <t>·</t>
    </r>
    <r>
      <rPr>
        <sz val="7"/>
        <color theme="1"/>
        <rFont val="Times New Roman"/>
        <family val="1"/>
      </rPr>
      <t xml:space="preserve">      </t>
    </r>
    <r>
      <rPr>
        <sz val="9"/>
        <color theme="1"/>
        <rFont val="Calibri"/>
        <family val="2"/>
      </rPr>
      <t>Le démontage de l’ancien vérin ou du cric ;</t>
    </r>
  </si>
  <si>
    <t>Ce prix rémunère à l’unité la dépose, l’évacuation et la mise au rebut d’une ancienne micro-centrale oléo-hydraulique au droit d’une demie-tête d’écluse y/c son enveloppe métallique d’une écluse pour mise au rebut.</t>
  </si>
  <si>
    <r>
      <t>·</t>
    </r>
    <r>
      <rPr>
        <sz val="7"/>
        <color theme="1"/>
        <rFont val="Times New Roman"/>
        <family val="1"/>
      </rPr>
      <t xml:space="preserve">      </t>
    </r>
    <r>
      <rPr>
        <sz val="9"/>
        <color theme="1"/>
        <rFont val="Calibri"/>
        <family val="2"/>
      </rPr>
      <t>Le désaccouplement de l’ancienne micro-centrale ;</t>
    </r>
  </si>
  <si>
    <r>
      <t>·</t>
    </r>
    <r>
      <rPr>
        <sz val="7"/>
        <color theme="1"/>
        <rFont val="Times New Roman"/>
        <family val="1"/>
      </rPr>
      <t xml:space="preserve">      </t>
    </r>
    <r>
      <rPr>
        <sz val="9"/>
        <color theme="1"/>
        <rFont val="Calibri"/>
        <family val="2"/>
      </rPr>
      <t>Le démontage de l’ancienne centrale, toute purge de l’huile ;</t>
    </r>
  </si>
  <si>
    <t>Ce prix rémunère à l’unité la dépose, l’évacuation et la mise au rebut d’une ancienne centrale oléo-hydraulique unique au droit d’une écluse y/c son enveloppe métallique d’une écluse pour mise au rebut.</t>
  </si>
  <si>
    <r>
      <t>·</t>
    </r>
    <r>
      <rPr>
        <sz val="7"/>
        <color theme="1"/>
        <rFont val="Times New Roman"/>
        <family val="1"/>
      </rPr>
      <t xml:space="preserve">      </t>
    </r>
    <r>
      <rPr>
        <sz val="9"/>
        <color theme="1"/>
        <rFont val="Calibri"/>
        <family val="2"/>
      </rPr>
      <t>Le désaccouplement de l’ancienne centrale ;</t>
    </r>
  </si>
  <si>
    <t>Traitement des déchets au plomb en plus-value au prix 2219 ou 2220</t>
  </si>
  <si>
    <t>Ce prix rémunère à l’unité de micro-centrale ou centrale oléo-hydraulique à mettre au rebut et en plus-value du prix 2219 ou 2220, le traitement des déchets au plomb dans le respect de la règlementation en vigueur.</t>
  </si>
  <si>
    <t>Ce prix rémunère à l’unité la dépose, l’évacuation et la mise au rebut d’une vanne d’aqueduc d’une écluse.</t>
  </si>
  <si>
    <r>
      <t>·</t>
    </r>
    <r>
      <rPr>
        <sz val="7"/>
        <color theme="1"/>
        <rFont val="Times New Roman"/>
        <family val="1"/>
      </rPr>
      <t xml:space="preserve">      </t>
    </r>
    <r>
      <rPr>
        <sz val="9"/>
        <color theme="1"/>
        <rFont val="Calibri"/>
        <family val="2"/>
      </rPr>
      <t>Le désaccouplement de l’ancienne vanne hors travaux de génie civil de sciage – démolition rémunérés par ailleurs ;</t>
    </r>
  </si>
  <si>
    <r>
      <t>·</t>
    </r>
    <r>
      <rPr>
        <sz val="7"/>
        <color theme="1"/>
        <rFont val="Times New Roman"/>
        <family val="1"/>
      </rPr>
      <t xml:space="preserve">      </t>
    </r>
    <r>
      <rPr>
        <sz val="9"/>
        <color theme="1"/>
        <rFont val="Calibri"/>
        <family val="2"/>
      </rPr>
      <t>Le démontage de l’ancienne vanne ;</t>
    </r>
  </si>
  <si>
    <t>Ce prix rémunère à l’unité la dépose, l’évacuation et la mise au rebut d’une grille d’aqueduc d’une écluse.</t>
  </si>
  <si>
    <r>
      <t>·</t>
    </r>
    <r>
      <rPr>
        <sz val="7"/>
        <color theme="1"/>
        <rFont val="Times New Roman"/>
        <family val="1"/>
      </rPr>
      <t xml:space="preserve">      </t>
    </r>
    <r>
      <rPr>
        <sz val="9"/>
        <color theme="1"/>
        <rFont val="Calibri"/>
        <family val="2"/>
      </rPr>
      <t>Le désaccouplement de l’ancienne grille hors travaux de génie civil de sciage – démolition rémunérés par ailleurs ;</t>
    </r>
  </si>
  <si>
    <r>
      <t>·</t>
    </r>
    <r>
      <rPr>
        <sz val="7"/>
        <color theme="1"/>
        <rFont val="Times New Roman"/>
        <family val="1"/>
      </rPr>
      <t xml:space="preserve">      </t>
    </r>
    <r>
      <rPr>
        <sz val="9"/>
        <color theme="1"/>
        <rFont val="Calibri"/>
        <family val="2"/>
      </rPr>
      <t>Le démontage de l’ancienne grille ;</t>
    </r>
  </si>
  <si>
    <t>Ce prix rémunère à l’unité la dépose, l’évacuation et la mise au rebut d’une passerelle sur une porte d’écluse amont ou aval (deux vantaux).</t>
  </si>
  <si>
    <r>
      <t>·</t>
    </r>
    <r>
      <rPr>
        <sz val="7"/>
        <color theme="1"/>
        <rFont val="Times New Roman"/>
        <family val="1"/>
      </rPr>
      <t xml:space="preserve">      </t>
    </r>
    <r>
      <rPr>
        <sz val="9"/>
        <color theme="1"/>
        <rFont val="Calibri"/>
        <family val="2"/>
      </rPr>
      <t>Le désaccouplement de l’ancienne passerelle ;</t>
    </r>
  </si>
  <si>
    <r>
      <t>·</t>
    </r>
    <r>
      <rPr>
        <sz val="7"/>
        <color theme="1"/>
        <rFont val="Times New Roman"/>
        <family val="1"/>
      </rPr>
      <t xml:space="preserve">      </t>
    </r>
    <r>
      <rPr>
        <sz val="9"/>
        <color theme="1"/>
        <rFont val="Calibri"/>
        <family val="2"/>
      </rPr>
      <t>Le démontage de l’ancienne passerelle ;</t>
    </r>
  </si>
  <si>
    <t>Traitement des déchets au plomb en plus-value au prix 2224</t>
  </si>
  <si>
    <t>Ce prix rémunère à l’unité de passerelles de porte d’écluse (deux vantaux) à mettre au rebut et en plus-value du prix 2224, le traitement des déchets au plomb dans le respect de la règlementation en vigueur.</t>
  </si>
  <si>
    <t>SERIE 3000 – GENIE CIVIL</t>
  </si>
  <si>
    <t>3100 - Batardeau de chantier</t>
  </si>
  <si>
    <t>Ce prix rémunère forfaitairement la mise à disposition d'un batardeau de chantier amont d'une écluse type mécano-soudé à mettre en œuvre dans les rainures à batardeaux existantes selon les termes du Fascicule 3 du CCTP.</t>
  </si>
  <si>
    <t>Ce prix rémunère forfaitairement la mise à disposition d'un batardeau de chantier aval d'une écluse type mécano-soudé à mettre en œuvre dans les rainures à batardeaux existantes selon les termes du Fascicule 3 du CCTP.</t>
  </si>
  <si>
    <t>Ce prix rémunère forfaitairement la mise à disposition d'un batardeau de chantier amont de type mécano-soudé à mettre en applique selon termes du Fascicule 3 du CCTP.</t>
  </si>
  <si>
    <t>Ce prix rémunère forfaitairement la mise à disposition d'un batardeau de chantier aval de type mécano-soudé à mettre en applique selon les termes du Fascicule 3 du CCTP.</t>
  </si>
  <si>
    <t>Ce prix rémunère forfaitairement la mise à disposition d'un batardeau ventouse de type mécano-soudé en applique pour un site (hauteur minimale de l'équipement 2,75 m) selon les termes du Fascicule 3 du CCTP.</t>
  </si>
  <si>
    <t>Ce prix rémunère forfaitairement la mise en œuvre et retrait d'un batardeau de chantier amont de type mécano-soudé au droit des rainures et mis à disposition par ailleurs selon les termes du Fascicule 3 du CCTP.</t>
  </si>
  <si>
    <t>Ce prix rémunère forfaitairement la mise en œuvre et retrait d'un batardeau de chantier aval de type mécano-soudé au droit des rainures et mis à disposition par ailleurs selon les termes du Fascicule 3 du CCTP.</t>
  </si>
  <si>
    <t>Ce prix rémunère forfaitairement la mise en œuvre et retrait d'un batardeau de chantier amont de type mécano-soudé en applique sur les murs en retour amont et mis à disposition par ailleurs selon les termes du Fascicule 3 du CCTP.</t>
  </si>
  <si>
    <t>Ce prix rémunère forfaitairement la mise en œuvre et retrait d'un batardeau de chantier aval de type mécano-soudé en applique sur les murs en retour aval et mis à disposition par ailleurs selon les termes du Fascicule 3 du CCTP.</t>
  </si>
  <si>
    <t>Ce prix rémunère forfaitairement la mise en œuvre et retrait d'un batardeau ventouse sur maçonnerie au droit d'une paire de rainures à batardeau à construire (batardeau mis à disposition par ailleurs), deux mises en stations successives comprises selon les termes du Fascicule 3 du CCTP.</t>
  </si>
  <si>
    <t>Ce prix rémunère forfaitairement la mise et maintien à sec du batardeau complet d'une écluse pendant les travaux selon les termes du Fascicule 3 du CCTP.</t>
  </si>
  <si>
    <t>Ce prix rémunère forfaitairement la mise à sec et le maintien à sec d'un ensemble de biefs et écluses pendant les travaux, conformément au § 4. du Fascicule 3 du CCTP.</t>
  </si>
  <si>
    <t>Ces travaux comprennent :</t>
  </si>
  <si>
    <r>
      <t>·</t>
    </r>
    <r>
      <rPr>
        <sz val="7"/>
        <color theme="1"/>
        <rFont val="Times New Roman"/>
        <family val="1"/>
      </rPr>
      <t xml:space="preserve">      </t>
    </r>
    <r>
      <rPr>
        <sz val="9"/>
        <color theme="1"/>
        <rFont val="Calibri"/>
        <family val="2"/>
      </rPr>
      <t>Le contrôle par plongeur de l’état des fonds support au droit des batardeaux amont et aval des biefs à mettre en œuvre ;</t>
    </r>
  </si>
  <si>
    <r>
      <t>·</t>
    </r>
    <r>
      <rPr>
        <sz val="7"/>
        <color theme="1"/>
        <rFont val="Times New Roman"/>
        <family val="1"/>
      </rPr>
      <t xml:space="preserve">      </t>
    </r>
    <r>
      <rPr>
        <sz val="9"/>
        <color theme="1"/>
        <rFont val="Calibri"/>
        <family val="2"/>
      </rPr>
      <t>Toutes opérations de prise de cotes sur l’existant, y compris par moyen subaquatiques ;</t>
    </r>
  </si>
  <si>
    <r>
      <t>·</t>
    </r>
    <r>
      <rPr>
        <sz val="7"/>
        <color theme="1"/>
        <rFont val="Times New Roman"/>
        <family val="1"/>
      </rPr>
      <t xml:space="preserve">      </t>
    </r>
    <r>
      <rPr>
        <sz val="9"/>
        <color theme="1"/>
        <rFont val="Calibri"/>
        <family val="2"/>
      </rPr>
      <t xml:space="preserve">La mise à disposition en œuvre des batardeaux amont et aval selon technique choisie par l’entreprise ; </t>
    </r>
  </si>
  <si>
    <r>
      <t>·</t>
    </r>
    <r>
      <rPr>
        <sz val="7"/>
        <color theme="1"/>
        <rFont val="Times New Roman"/>
        <family val="1"/>
      </rPr>
      <t xml:space="preserve">      </t>
    </r>
    <r>
      <rPr>
        <sz val="9"/>
        <color theme="1"/>
        <rFont val="Calibri"/>
        <family val="2"/>
      </rPr>
      <t>Les moyens matériels ;</t>
    </r>
  </si>
  <si>
    <r>
      <t>·</t>
    </r>
    <r>
      <rPr>
        <sz val="7"/>
        <color theme="1"/>
        <rFont val="Times New Roman"/>
        <family val="1"/>
      </rPr>
      <t xml:space="preserve">      </t>
    </r>
    <r>
      <rPr>
        <sz val="9"/>
        <color theme="1"/>
        <rFont val="Calibri"/>
        <family val="2"/>
      </rPr>
      <t>Les moyens en personnel nécessaires aux opérations (grutier, manutentionnaires, plongeurs) ;</t>
    </r>
  </si>
  <si>
    <r>
      <t>·</t>
    </r>
    <r>
      <rPr>
        <sz val="7"/>
        <color theme="1"/>
        <rFont val="Times New Roman"/>
        <family val="1"/>
      </rPr>
      <t xml:space="preserve">      </t>
    </r>
    <r>
      <rPr>
        <sz val="9"/>
        <color theme="1"/>
        <rFont val="Calibri"/>
        <family val="2"/>
      </rPr>
      <t>L’étanchement des batardeaux ;</t>
    </r>
  </si>
  <si>
    <r>
      <t>·</t>
    </r>
    <r>
      <rPr>
        <sz val="7"/>
        <color theme="1"/>
        <rFont val="Times New Roman"/>
        <family val="1"/>
      </rPr>
      <t xml:space="preserve">      </t>
    </r>
    <r>
      <rPr>
        <sz val="9"/>
        <color theme="1"/>
        <rFont val="Calibri"/>
        <family val="2"/>
      </rPr>
      <t>Le maintien à sec de l’enceinte batardée (écluses en particulier et biefs) dans son ensemble durant toute la durée des travaux ;</t>
    </r>
  </si>
  <si>
    <r>
      <t>·</t>
    </r>
    <r>
      <rPr>
        <sz val="7"/>
        <color theme="1"/>
        <rFont val="Times New Roman"/>
        <family val="1"/>
      </rPr>
      <t xml:space="preserve">      </t>
    </r>
    <r>
      <rPr>
        <sz val="9"/>
        <color theme="1"/>
        <rFont val="Calibri"/>
        <family val="2"/>
      </rPr>
      <t xml:space="preserve">La surveillance du système de batardage pendant toute la durée des travaux </t>
    </r>
  </si>
  <si>
    <r>
      <t>·</t>
    </r>
    <r>
      <rPr>
        <sz val="7"/>
        <color theme="1"/>
        <rFont val="Times New Roman"/>
        <family val="1"/>
      </rPr>
      <t xml:space="preserve">      </t>
    </r>
    <r>
      <rPr>
        <sz val="9"/>
        <color theme="1"/>
        <rFont val="Calibri"/>
        <family val="2"/>
      </rPr>
      <t>L’entretien du système de batardage pendant toute la durée des travaux (étanchement, pompes, tuyaux, raccordements, alimentation électrique, etc.) ;</t>
    </r>
  </si>
  <si>
    <r>
      <t>·</t>
    </r>
    <r>
      <rPr>
        <sz val="7"/>
        <color theme="1"/>
        <rFont val="Times New Roman"/>
        <family val="1"/>
      </rPr>
      <t xml:space="preserve">      </t>
    </r>
    <r>
      <rPr>
        <sz val="9"/>
        <color theme="1"/>
        <rFont val="Calibri"/>
        <family val="2"/>
      </rPr>
      <t>Le retrait soigné et l’évacuation des batardeaux amont et aval ;</t>
    </r>
  </si>
  <si>
    <r>
      <t>·</t>
    </r>
    <r>
      <rPr>
        <sz val="7"/>
        <color theme="1"/>
        <rFont val="Times New Roman"/>
        <family val="1"/>
      </rPr>
      <t xml:space="preserve">      </t>
    </r>
    <r>
      <rPr>
        <sz val="9"/>
        <color theme="1"/>
        <rFont val="Calibri"/>
        <family val="2"/>
      </rPr>
      <t>La remise en eau des biefs et écluses en fin de chantier ;</t>
    </r>
  </si>
  <si>
    <r>
      <t>·</t>
    </r>
    <r>
      <rPr>
        <sz val="7"/>
        <color theme="1"/>
        <rFont val="Times New Roman"/>
        <family val="1"/>
      </rPr>
      <t xml:space="preserve">      </t>
    </r>
    <r>
      <rPr>
        <sz val="9"/>
        <color theme="1"/>
        <rFont val="Calibri"/>
        <family val="2"/>
      </rPr>
      <t>Y compris toutes sujétions complémentaires liées à la parfaite exécution des travaux et à l’atteinte d’un niveau d’étanchement des batardeaux garantissant la bonne exécution des travaux prévus par ailleurs dans ce Marché.</t>
    </r>
  </si>
  <si>
    <t>3200 - Traitement d’infiltrations d’eau au travers de maçonneries par injection de résine</t>
  </si>
  <si>
    <t>Ce prix s'applique forfaitairement pour l’amenée et le repli du matériel d’injection de résine expansive pour confortement local de la structure existante des murs d’une l’écluse, conformément aux Article § 6.1. et § 13 du Fascicule 3 du CCTP.</t>
  </si>
  <si>
    <t>Ce prix rémunère à l’unité, tout moyen de mise en station de l’opérateur au droit du point de forage et d’injection de résine expansive est à la charge de l’Entrepreneur. Tous échafaudages et moyens de sécurisation du personnel sont donc à la charge de l’Entrepreneur.</t>
  </si>
  <si>
    <t>L'Entreprise a la charge d'implanter les forages sur les bajoyers avant chaque passe d’injection et de soumettre cette implantation à l'approbation du Maître d'œuvre avant de commencer les travaux.</t>
  </si>
  <si>
    <t>Ce prix rémunère au mètre linéaire la réalisation d’un forage au perforateur pour injection selon les spécifications faites aux Article § 6.1. et § 13 du Fascicule 3 du CCTP.</t>
  </si>
  <si>
    <t>Par ailleurs :</t>
  </si>
  <si>
    <r>
      <t>·</t>
    </r>
    <r>
      <rPr>
        <sz val="7"/>
        <color theme="1"/>
        <rFont val="Times New Roman"/>
        <family val="1"/>
      </rPr>
      <t xml:space="preserve">      </t>
    </r>
    <r>
      <rPr>
        <sz val="9"/>
        <color theme="1"/>
        <rFont val="Calibri"/>
        <family val="2"/>
      </rPr>
      <t>Les forages s’adaptent au diamètre extérieur des canules d’injection ;</t>
    </r>
  </si>
  <si>
    <r>
      <t>·</t>
    </r>
    <r>
      <rPr>
        <sz val="7"/>
        <color theme="1"/>
        <rFont val="Times New Roman"/>
        <family val="1"/>
      </rPr>
      <t xml:space="preserve">      </t>
    </r>
    <r>
      <rPr>
        <sz val="9"/>
        <color theme="1"/>
        <rFont val="Calibri"/>
        <family val="2"/>
      </rPr>
      <t>Tous les forages sont nettoyés avec un jet d’eau et d’air d’une pression de 0,7 MPa. Le lavage est appliqué jusqu’à ce que l’eau de retour soit claire et sans débris ou éclats.</t>
    </r>
  </si>
  <si>
    <r>
      <t>·</t>
    </r>
    <r>
      <rPr>
        <sz val="7"/>
        <color theme="1"/>
        <rFont val="Times New Roman"/>
        <family val="1"/>
      </rPr>
      <t xml:space="preserve">      </t>
    </r>
    <r>
      <rPr>
        <sz val="9"/>
        <color theme="1"/>
        <rFont val="Calibri"/>
        <family val="2"/>
      </rPr>
      <t>Les moyens de foration sont limités en énergie de force de frappe de manière à ne pas déstructurer la maçonnerie dans laquelle ils sont réalisés ; une force de frappe d’au plus 15 Joules est à respecter ;</t>
    </r>
  </si>
  <si>
    <r>
      <t>·</t>
    </r>
    <r>
      <rPr>
        <sz val="7"/>
        <color theme="1"/>
        <rFont val="Times New Roman"/>
        <family val="1"/>
      </rPr>
      <t xml:space="preserve">      </t>
    </r>
    <r>
      <rPr>
        <sz val="9"/>
        <color theme="1"/>
        <rFont val="Calibri"/>
        <family val="2"/>
      </rPr>
      <t>Au cas où le matériel de forage utilisé s'avère impropre à l'exécution des forages, l'Entreprise est tenue ou de le remplacer ou d'y apporter les adaptations nécessaires ;</t>
    </r>
  </si>
  <si>
    <r>
      <t>·</t>
    </r>
    <r>
      <rPr>
        <sz val="7"/>
        <color theme="1"/>
        <rFont val="Times New Roman"/>
        <family val="1"/>
      </rPr>
      <t xml:space="preserve">      </t>
    </r>
    <r>
      <rPr>
        <sz val="9"/>
        <color theme="1"/>
        <rFont val="Calibri"/>
        <family val="2"/>
      </rPr>
      <t>Dans le cas de forage de béton et enduis durs en tête avant atteinte de la maçonnerie, l’Entreprise adaptera son matériel sans que l'Entreprise ne puisse faire valoir de réclamation de coûts supplémentaires.</t>
    </r>
  </si>
  <si>
    <t>Dans les zones avec suintement, une première ligne de forages est réalisée dans la fissure (après ouverture de celle-ci).</t>
  </si>
  <si>
    <t>Les caractéristiques de ces forages sont les suivantes :</t>
  </si>
  <si>
    <r>
      <t>·</t>
    </r>
    <r>
      <rPr>
        <sz val="7"/>
        <color theme="1"/>
        <rFont val="Times New Roman"/>
        <family val="1"/>
      </rPr>
      <t xml:space="preserve">      </t>
    </r>
    <r>
      <rPr>
        <sz val="9"/>
        <color theme="1"/>
        <rFont val="Calibri"/>
        <family val="2"/>
      </rPr>
      <t>Espacement de 20 à 30 cm en fonction de l’importance du suintement ;</t>
    </r>
  </si>
  <si>
    <r>
      <t>·</t>
    </r>
    <r>
      <rPr>
        <sz val="7"/>
        <color theme="1"/>
        <rFont val="Times New Roman"/>
        <family val="1"/>
      </rPr>
      <t xml:space="preserve">      </t>
    </r>
    <r>
      <rPr>
        <sz val="9"/>
        <color theme="1"/>
        <rFont val="Calibri"/>
        <family val="2"/>
      </rPr>
      <t>Profondeur de 30 cm maximum.</t>
    </r>
  </si>
  <si>
    <t>La direction est en principe perpendiculaire au parement.</t>
  </si>
  <si>
    <t>Ces forages sont équipés d’une sonde scellée en tête de trou servant dans un premier temps de drain, puis de tête d’injection.</t>
  </si>
  <si>
    <t>Après calfeutrage de la fissure, les drains étant maintenus ouverts, exécution de forages inclinés de part et d’autre de la fissure et recoupant celle-ci.</t>
  </si>
  <si>
    <r>
      <t>·</t>
    </r>
    <r>
      <rPr>
        <sz val="7"/>
        <color theme="1"/>
        <rFont val="Times New Roman"/>
        <family val="1"/>
      </rPr>
      <t xml:space="preserve">      </t>
    </r>
    <r>
      <rPr>
        <sz val="9"/>
        <color theme="1"/>
        <rFont val="Calibri"/>
        <family val="2"/>
      </rPr>
      <t>Espacement de 20 à 30 cm en fonction de l’importance des suintements ;</t>
    </r>
  </si>
  <si>
    <r>
      <t>·</t>
    </r>
    <r>
      <rPr>
        <sz val="7"/>
        <color theme="1"/>
        <rFont val="Times New Roman"/>
        <family val="1"/>
      </rPr>
      <t xml:space="preserve">      </t>
    </r>
    <r>
      <rPr>
        <sz val="9"/>
        <color theme="1"/>
        <rFont val="Calibri"/>
        <family val="2"/>
      </rPr>
      <t>Profondeur telle que la fissure soit largement recoupée. Cette profondeur ne doit pas excéder 80 cm.</t>
    </r>
  </si>
  <si>
    <t>Dans les zones de venue d’eau : un premier forage est réalisé dans la venue d’eau localisée après ouverture de la zone de résurgence (canalicule). La direction du forage est telle que celle-ci remonte au mieux la canule. La profondeur est limitée en principe à 30 cm. Le forage est équipé d’une sonde scellée en tête de trou servant dans un premier temps de drain, puis de tête d’injection.</t>
  </si>
  <si>
    <t>Ce prix rémunère au mètre linéaire l’équipement d’un percement d’un ou plusieurs tubes aciers. Les tubes introduits dans les forages sont des tubes perforés latéralement d'un diamètre Ø12 à 14 mm, enfoncés à la main  ou par vibrofonçage, jusqu'en pied de forage, conformément aux Article § 6.1. et § 13 du Fascicule 3 du CCTP.</t>
  </si>
  <si>
    <t>Fourniture et mise en œuvre de résine</t>
  </si>
  <si>
    <t>Ce prix comprend au kilogramme, la fourniture et la mise en œuvre de résine expansive à faible débit, conformément aux Article § 6.1. et § 13 du Fascicule 3 du CCTP.</t>
  </si>
  <si>
    <t xml:space="preserve">Outre le contrôle interne à charge de l’Entrepreneur, le Maître d'Œuvre et/ou le contrôleur extérieur peut procéder à des essais de contrôle pour vérifier que la résine expansive est bien conforme aux spécifications. </t>
  </si>
  <si>
    <t xml:space="preserve">Dans ce cas, l'Entreprise délègue un de ses agents pour assister à ces essais et en permet l’exécution, notamment en assurant la réalisation des prélèvements mis à disposition du Moe et/ou du contrôleur extérieur. </t>
  </si>
  <si>
    <t>La réalisation des prélèvements est donc à la charge de l’Entrepreneur, sauf s’il s’agit de la réalisation de sondages carottés qui ne sont pas compris.</t>
  </si>
  <si>
    <t>Au cas où les résultats de ces essais sont négatifs, le Maître d’Ouvrage se réserve le droit de ne pas payer, tout ou une partie, de masses de résine mise en œuvre pendant le poste où le prélèvement a été effectué.</t>
  </si>
  <si>
    <t>Ces contrôles sont prévus avant les travaux de finitions éventuels. Ils ont pour objet de vérifier :</t>
  </si>
  <si>
    <r>
      <t>·</t>
    </r>
    <r>
      <rPr>
        <sz val="7"/>
        <color theme="1"/>
        <rFont val="Times New Roman"/>
        <family val="1"/>
      </rPr>
      <t xml:space="preserve">      </t>
    </r>
    <r>
      <rPr>
        <sz val="9"/>
        <color theme="1"/>
        <rFont val="Calibri"/>
        <family val="2"/>
      </rPr>
      <t>La cohésion du produit injecté par rapport au mortier en place ;</t>
    </r>
  </si>
  <si>
    <r>
      <t>·</t>
    </r>
    <r>
      <rPr>
        <sz val="7"/>
        <color theme="1"/>
        <rFont val="Times New Roman"/>
        <family val="1"/>
      </rPr>
      <t xml:space="preserve">      </t>
    </r>
    <r>
      <rPr>
        <sz val="9"/>
        <color theme="1"/>
        <rFont val="Calibri"/>
        <family val="2"/>
      </rPr>
      <t>L’adhésion de la résine à la maçonnerie ;</t>
    </r>
  </si>
  <si>
    <r>
      <t>·</t>
    </r>
    <r>
      <rPr>
        <sz val="7"/>
        <color theme="1"/>
        <rFont val="Times New Roman"/>
        <family val="1"/>
      </rPr>
      <t xml:space="preserve">      </t>
    </r>
    <r>
      <rPr>
        <sz val="9"/>
        <color theme="1"/>
        <rFont val="Calibri"/>
        <family val="2"/>
      </rPr>
      <t>La conformité des propriétés entre les matériaux injectés et anciens.</t>
    </r>
  </si>
  <si>
    <t>Des contrôles internes identiques sont à la charge de l’Entreprise de travaux, qui prévoit la réalisation complète de ses prélèvements, essais et rapports de contrôle interne.</t>
  </si>
  <si>
    <t>Ces essais peuvent être réalisés par carottage manuels complétés par des essais mécaniques sur ces carottages, ou bien non destructifs : par auscultation radar, par mesure de la vitesse de propagation du son avec comparaison à la valeur initiale, par analyse chimique des résines.</t>
  </si>
  <si>
    <t>Avant l’injection, un contrôle de la résine sera réalisé à charge de l’entreprise après une pulvérisation brève à l’air libre, dans un sac étanche, afin de contrôler la bonne conformité du mélange.</t>
  </si>
  <si>
    <t>Les critères vérifiés sont plus particulièrement :</t>
  </si>
  <si>
    <r>
      <t>·</t>
    </r>
    <r>
      <rPr>
        <sz val="7"/>
        <color theme="1"/>
        <rFont val="Times New Roman"/>
        <family val="1"/>
      </rPr>
      <t xml:space="preserve">      </t>
    </r>
    <r>
      <rPr>
        <sz val="9"/>
        <color theme="1"/>
        <rFont val="Calibri"/>
        <family val="2"/>
      </rPr>
      <t>La couleur du produit ;</t>
    </r>
  </si>
  <si>
    <r>
      <t>·</t>
    </r>
    <r>
      <rPr>
        <sz val="7"/>
        <color theme="1"/>
        <rFont val="Times New Roman"/>
        <family val="1"/>
      </rPr>
      <t xml:space="preserve">      </t>
    </r>
    <r>
      <rPr>
        <sz val="9"/>
        <color theme="1"/>
        <rFont val="Calibri"/>
        <family val="2"/>
      </rPr>
      <t>L'amplitude de l'expansion ;</t>
    </r>
  </si>
  <si>
    <r>
      <t>·</t>
    </r>
    <r>
      <rPr>
        <sz val="7"/>
        <color theme="1"/>
        <rFont val="Times New Roman"/>
        <family val="1"/>
      </rPr>
      <t xml:space="preserve">      </t>
    </r>
    <r>
      <rPr>
        <sz val="9"/>
        <color theme="1"/>
        <rFont val="Calibri"/>
        <family val="2"/>
      </rPr>
      <t>Le temps de moussage ;</t>
    </r>
  </si>
  <si>
    <r>
      <t>·</t>
    </r>
    <r>
      <rPr>
        <sz val="7"/>
        <color theme="1"/>
        <rFont val="Times New Roman"/>
        <family val="1"/>
      </rPr>
      <t xml:space="preserve">      </t>
    </r>
    <r>
      <rPr>
        <sz val="9"/>
        <color theme="1"/>
        <rFont val="Calibri"/>
        <family val="2"/>
      </rPr>
      <t>Le temps de solidification ;</t>
    </r>
  </si>
  <si>
    <r>
      <t>·</t>
    </r>
    <r>
      <rPr>
        <sz val="7"/>
        <color theme="1"/>
        <rFont val="Times New Roman"/>
        <family val="1"/>
      </rPr>
      <t xml:space="preserve">      </t>
    </r>
    <r>
      <rPr>
        <sz val="9"/>
        <color theme="1"/>
        <rFont val="Calibri"/>
        <family val="2"/>
      </rPr>
      <t>L'homogénéité et la propreté de la croute ;</t>
    </r>
  </si>
  <si>
    <r>
      <t>·</t>
    </r>
    <r>
      <rPr>
        <sz val="7"/>
        <color theme="1"/>
        <rFont val="Times New Roman"/>
        <family val="1"/>
      </rPr>
      <t xml:space="preserve">      </t>
    </r>
    <r>
      <rPr>
        <sz val="9"/>
        <color theme="1"/>
        <rFont val="Calibri"/>
        <family val="2"/>
      </rPr>
      <t>La rigidité du produit pleinement expansé.</t>
    </r>
  </si>
  <si>
    <t>Les quantités sont mesurées sur les appareils d’injection de l’entreprise. Les quantités sont soumises au VISA du MOE.</t>
  </si>
  <si>
    <t>Le prix comprend également un contrôle interne des mouvements :</t>
  </si>
  <si>
    <t>Ces injections employant un produit expansif, le traitement peut générer des mouvements ascendants observables en surface. La zone traitée sera mise sous monitoring laser durant toute la durée de l'injection. La réaction de polymérisation de la résine se déroulant sur quelques secondes seulement à la suite de quoi ladite résine durcit pour aboutir à son état définitif en quelques minutes, il n'y a pas de délai de séchage à prévoir.</t>
  </si>
  <si>
    <t xml:space="preserve">Un contrôle radar est prévu au présent prix d’injection, afin de garantir que les injections n’engendrent pas de mouvements structuraux préjudiciables pour l’ouvrage. Ce type de surveillance permet de stopper les injections dès qu’un mouvement structurel &gt; 1/10ème de mm est détecté. En cas de doute persistant, ce système de surveillance permettra de confirmer l’absence de déformation de l’ouvrage à l’occasion des injections. </t>
  </si>
  <si>
    <t>Ce prix rémunère forfaitairement la réalisation d’un constat visuel de résurgence dans les zones traitées par injections à l’échelle d’une écluse, conformément aux Article § 6.1. et § 13 du Fascicule 3 du CCTP.</t>
  </si>
  <si>
    <t xml:space="preserve">Ce contrôle est effectué conjointement entre l’entreprise et le MOE plusieurs jours après la remise en eau de l’ouvrage considéré. </t>
  </si>
  <si>
    <t>Le protocole de contrôle qui aboutit à l’établissement d’un constat contradictoire, est proposé par l’entreprise en période de préparation des travaux et est soumis au VISA du MOE.</t>
  </si>
  <si>
    <t>Dans l’hypothèse de nouvelles résurgence, la zone est traitée de nouveau (ceci n’empêchant pas la remise en navigation de l’ouvrage).</t>
  </si>
  <si>
    <t>3300 - Réparation externe des maçonneries et travaux divers de génie civil</t>
  </si>
  <si>
    <t>Ce prix rémunère au mètre carré, la réalisation de rejointoiements localisés de la maçonnerie des têtes et du sas de l’écluse, une fois les opérations de batardage, maintien à sec et nettoyage des enceintes réalisées, conformément aux Article § 6.2. et § 13. du Fascicule 3 du CCTP.</t>
  </si>
  <si>
    <t>Les zones à traiter sont définies et validées au préalable par le maître d’œuvre au moment de la mise à sec de l’écluse. Il peut s’agir de la zone de marnage et au-dessus si l’état de dégradation des maçonneries le justifie.</t>
  </si>
  <si>
    <t>Les travaux suivants sont compris :</t>
  </si>
  <si>
    <r>
      <t>·</t>
    </r>
    <r>
      <rPr>
        <sz val="7"/>
        <color theme="1"/>
        <rFont val="Times New Roman"/>
        <family val="1"/>
      </rPr>
      <t xml:space="preserve">      </t>
    </r>
    <r>
      <rPr>
        <sz val="9"/>
        <color theme="1"/>
        <rFont val="Calibri"/>
        <family val="2"/>
      </rPr>
      <t>Le dégarnissage des joints partiellement déjà dégarnis ou friables ;</t>
    </r>
  </si>
  <si>
    <r>
      <t>·</t>
    </r>
    <r>
      <rPr>
        <sz val="7"/>
        <color theme="1"/>
        <rFont val="Times New Roman"/>
        <family val="1"/>
      </rPr>
      <t xml:space="preserve">      </t>
    </r>
    <r>
      <rPr>
        <sz val="9"/>
        <color theme="1"/>
        <rFont val="Calibri"/>
        <family val="2"/>
      </rPr>
      <t>La mise en place d’un primaire d’accrochage dans les joints dégarnis (de type résine époxy) ;</t>
    </r>
  </si>
  <si>
    <r>
      <t>·</t>
    </r>
    <r>
      <rPr>
        <sz val="7"/>
        <color theme="1"/>
        <rFont val="Times New Roman"/>
        <family val="1"/>
      </rPr>
      <t xml:space="preserve">      </t>
    </r>
    <r>
      <rPr>
        <sz val="9"/>
        <color theme="1"/>
        <rFont val="Calibri"/>
        <family val="2"/>
      </rPr>
      <t>Le bourrage des joints par un mortier bâtard ;</t>
    </r>
  </si>
  <si>
    <r>
      <t>·</t>
    </r>
    <r>
      <rPr>
        <sz val="7"/>
        <color theme="1"/>
        <rFont val="Times New Roman"/>
        <family val="1"/>
      </rPr>
      <t xml:space="preserve">      </t>
    </r>
    <r>
      <rPr>
        <sz val="9"/>
        <color theme="1"/>
        <rFont val="Calibri"/>
        <family val="2"/>
      </rPr>
      <t>La réserve des trous de coulage et des évents dans les zones de fissures et fractures traitées par ailleurs ;</t>
    </r>
  </si>
  <si>
    <r>
      <t>·</t>
    </r>
    <r>
      <rPr>
        <sz val="7"/>
        <color theme="1"/>
        <rFont val="Times New Roman"/>
        <family val="1"/>
      </rPr>
      <t xml:space="preserve">      </t>
    </r>
    <r>
      <rPr>
        <sz val="9"/>
        <color theme="1"/>
        <rFont val="Calibri"/>
        <family val="2"/>
      </rPr>
      <t>Le transport des matériaux et rebus déblayés en décharge ;</t>
    </r>
  </si>
  <si>
    <r>
      <t>·</t>
    </r>
    <r>
      <rPr>
        <sz val="7"/>
        <color theme="1"/>
        <rFont val="Times New Roman"/>
        <family val="1"/>
      </rPr>
      <t xml:space="preserve">      </t>
    </r>
    <r>
      <rPr>
        <sz val="9"/>
        <color theme="1"/>
        <rFont val="Calibri"/>
        <family val="2"/>
      </rPr>
      <t>Les frais de mise en décharge (y compris traitement des déchets) ;</t>
    </r>
  </si>
  <si>
    <r>
      <t>·</t>
    </r>
    <r>
      <rPr>
        <sz val="7"/>
        <color theme="1"/>
        <rFont val="Times New Roman"/>
        <family val="1"/>
      </rPr>
      <t xml:space="preserve">      </t>
    </r>
    <r>
      <rPr>
        <sz val="9"/>
        <color theme="1"/>
        <rFont val="Calibri"/>
        <family val="2"/>
      </rPr>
      <t>Le nettoyage de la zone après les travaux ;</t>
    </r>
  </si>
  <si>
    <r>
      <t>·</t>
    </r>
    <r>
      <rPr>
        <sz val="7"/>
        <color theme="1"/>
        <rFont val="Times New Roman"/>
        <family val="1"/>
      </rPr>
      <t xml:space="preserve">      </t>
    </r>
    <r>
      <rPr>
        <sz val="9"/>
        <color theme="1"/>
        <rFont val="Calibri"/>
        <family val="2"/>
      </rPr>
      <t>Y compris toutes sujétions complémentaires liées à la parfaite exécution des travaux.</t>
    </r>
  </si>
  <si>
    <t>Les fournitures sont les suivantes :</t>
  </si>
  <si>
    <r>
      <t>·</t>
    </r>
    <r>
      <rPr>
        <sz val="7"/>
        <color theme="1"/>
        <rFont val="Times New Roman"/>
        <family val="1"/>
      </rPr>
      <t xml:space="preserve">      </t>
    </r>
    <r>
      <rPr>
        <sz val="9"/>
        <color theme="1"/>
        <rFont val="Calibri"/>
        <family val="2"/>
      </rPr>
      <t>Primaire d’accrochage (de type résine epoxy) ;</t>
    </r>
  </si>
  <si>
    <r>
      <t>·</t>
    </r>
    <r>
      <rPr>
        <sz val="7"/>
        <color theme="1"/>
        <rFont val="Times New Roman"/>
        <family val="1"/>
      </rPr>
      <t xml:space="preserve">      </t>
    </r>
    <r>
      <rPr>
        <sz val="9"/>
        <color theme="1"/>
        <rFont val="Calibri"/>
        <family val="2"/>
      </rPr>
      <t>Mortier bâtard ;</t>
    </r>
  </si>
  <si>
    <r>
      <t>·</t>
    </r>
    <r>
      <rPr>
        <sz val="7"/>
        <color theme="1"/>
        <rFont val="Times New Roman"/>
        <family val="1"/>
      </rPr>
      <t xml:space="preserve">      </t>
    </r>
    <r>
      <rPr>
        <sz val="9"/>
        <color theme="1"/>
        <rFont val="Calibri"/>
        <family val="2"/>
      </rPr>
      <t>Tout produit et dépense d’énergie et de fluide pour la bonne réalisation des travaux.</t>
    </r>
  </si>
  <si>
    <t>Ce prix rémunère à l’unité d’écluses, les menus travaux de rebouchage des cavités sur le hauts des bajoyers hors d'eau (sas et têtes) de sorte à permettre aux chauves-souris de trouver un gite d’hibernation éloigné des sites des travaux où elles ne seront par dérangées par ces derniers.</t>
  </si>
  <si>
    <t>Le poste comprend :</t>
  </si>
  <si>
    <r>
      <t>·</t>
    </r>
    <r>
      <rPr>
        <sz val="7"/>
        <color theme="1"/>
        <rFont val="Times New Roman"/>
        <family val="1"/>
      </rPr>
      <t xml:space="preserve">      </t>
    </r>
    <r>
      <rPr>
        <sz val="9"/>
        <color theme="1"/>
        <rFont val="Calibri"/>
        <family val="2"/>
      </rPr>
      <t>Les moyens humains et matériels nécessaires ;</t>
    </r>
  </si>
  <si>
    <r>
      <t>·</t>
    </r>
    <r>
      <rPr>
        <sz val="7"/>
        <color theme="1"/>
        <rFont val="Times New Roman"/>
        <family val="1"/>
      </rPr>
      <t xml:space="preserve">      </t>
    </r>
    <r>
      <rPr>
        <sz val="9"/>
        <color theme="1"/>
        <rFont val="Calibri"/>
        <family val="2"/>
      </rPr>
      <t>La préparation du support ;</t>
    </r>
  </si>
  <si>
    <r>
      <t>·</t>
    </r>
    <r>
      <rPr>
        <sz val="7"/>
        <color theme="1"/>
        <rFont val="Times New Roman"/>
        <family val="1"/>
      </rPr>
      <t xml:space="preserve">      </t>
    </r>
    <r>
      <rPr>
        <sz val="9"/>
        <color theme="1"/>
        <rFont val="Calibri"/>
        <family val="2"/>
      </rPr>
      <t>La fourniture et la mise en œuvre des produits de rebouchage à base de mortier.</t>
    </r>
  </si>
  <si>
    <t>Cette prestation aura lieu sur la période de préparation des travaux, en dehors de l’arrêt de navigation.</t>
  </si>
  <si>
    <t>Ce prix rémunère au mètre cube de maçonnerie d’un parement d’écluse, le comblement en béton, réalisé à sec, conformément aux Article § 6.3. du Fascicule 3 du CCTP.</t>
  </si>
  <si>
    <t>Les travaux de comblement comprennent :</t>
  </si>
  <si>
    <r>
      <t>·</t>
    </r>
    <r>
      <rPr>
        <sz val="7"/>
        <color theme="1"/>
        <rFont val="Times New Roman"/>
        <family val="1"/>
      </rPr>
      <t xml:space="preserve">      </t>
    </r>
    <r>
      <rPr>
        <sz val="9"/>
        <color theme="1"/>
        <rFont val="Calibri"/>
        <family val="2"/>
      </rPr>
      <t>La démolition locale de béton ou de maçonnerie ;</t>
    </r>
  </si>
  <si>
    <r>
      <t>·</t>
    </r>
    <r>
      <rPr>
        <sz val="7"/>
        <color theme="1"/>
        <rFont val="Times New Roman"/>
        <family val="1"/>
      </rPr>
      <t xml:space="preserve">      </t>
    </r>
    <r>
      <rPr>
        <sz val="9"/>
        <color theme="1"/>
        <rFont val="Calibri"/>
        <family val="2"/>
      </rPr>
      <t>Le repiquage de surface ;</t>
    </r>
  </si>
  <si>
    <r>
      <t>·</t>
    </r>
    <r>
      <rPr>
        <sz val="7"/>
        <color theme="1"/>
        <rFont val="Times New Roman"/>
        <family val="1"/>
      </rPr>
      <t xml:space="preserve">      </t>
    </r>
    <r>
      <rPr>
        <sz val="9"/>
        <color theme="1"/>
        <rFont val="Calibri"/>
        <family val="2"/>
      </rPr>
      <t>La fourniture et la réalisation d'ancrage à la maçonnerie existante ;</t>
    </r>
  </si>
  <si>
    <r>
      <t>·</t>
    </r>
    <r>
      <rPr>
        <sz val="7"/>
        <color theme="1"/>
        <rFont val="Times New Roman"/>
        <family val="1"/>
      </rPr>
      <t xml:space="preserve">      </t>
    </r>
    <r>
      <rPr>
        <sz val="9"/>
        <color theme="1"/>
        <rFont val="Calibri"/>
        <family val="2"/>
      </rPr>
      <t xml:space="preserve">Le comblement à base de mortier de comblement. </t>
    </r>
  </si>
  <si>
    <t>L'ouvrabilité du matériau doit être privilégiée pour conduire à la compacité maximale en place par simple serrage gravitaire.</t>
  </si>
  <si>
    <t>Ce prix rémunère forfaitairement les fournitures et travaux de réparation voûte aval rive droite d'un aqueduc, conformément au § 6.5. du Fascicule 3 du CCTP.</t>
  </si>
  <si>
    <r>
      <t>·</t>
    </r>
    <r>
      <rPr>
        <sz val="7"/>
        <color theme="1"/>
        <rFont val="Times New Roman"/>
        <family val="1"/>
      </rPr>
      <t xml:space="preserve">      </t>
    </r>
    <r>
      <rPr>
        <sz val="9"/>
        <color theme="1"/>
        <rFont val="Calibri"/>
        <family val="2"/>
      </rPr>
      <t>La fourniture, la pose et la dépose d'un coffrage temporaire de voûte à arc surbaissé aval rive droite ;</t>
    </r>
  </si>
  <si>
    <r>
      <t>·</t>
    </r>
    <r>
      <rPr>
        <sz val="7"/>
        <color theme="1"/>
        <rFont val="Times New Roman"/>
        <family val="1"/>
      </rPr>
      <t xml:space="preserve">      </t>
    </r>
    <r>
      <rPr>
        <sz val="9"/>
        <color theme="1"/>
        <rFont val="Calibri"/>
        <family val="2"/>
      </rPr>
      <t>La fourniture des pierres de taille manquantes ;</t>
    </r>
  </si>
  <si>
    <r>
      <t>·</t>
    </r>
    <r>
      <rPr>
        <sz val="7"/>
        <color theme="1"/>
        <rFont val="Times New Roman"/>
        <family val="1"/>
      </rPr>
      <t xml:space="preserve">      </t>
    </r>
    <r>
      <rPr>
        <sz val="9"/>
        <color theme="1"/>
        <rFont val="Calibri"/>
        <family val="2"/>
      </rPr>
      <t>La pose des pierres et reconstruction de la voûte ;</t>
    </r>
  </si>
  <si>
    <r>
      <t>·</t>
    </r>
    <r>
      <rPr>
        <sz val="7"/>
        <color theme="1"/>
        <rFont val="Times New Roman"/>
        <family val="1"/>
      </rPr>
      <t xml:space="preserve">      </t>
    </r>
    <r>
      <rPr>
        <sz val="9"/>
        <color theme="1"/>
        <rFont val="Calibri"/>
        <family val="2"/>
      </rPr>
      <t>La pose de la pierre de taille soutenant l’organe de manœuvre vanne d’aqueduc aval rive droite.</t>
    </r>
  </si>
  <si>
    <t>Ce prix rémunère au mètre linéaire la réparation d'un couronnement de bajoyer maçonné par comblement en béton.</t>
  </si>
  <si>
    <t>Les travaux prévoiront ainsi :</t>
  </si>
  <si>
    <r>
      <t>·</t>
    </r>
    <r>
      <rPr>
        <sz val="7"/>
        <color theme="1"/>
        <rFont val="Times New Roman"/>
        <family val="1"/>
      </rPr>
      <t xml:space="preserve">      </t>
    </r>
    <r>
      <rPr>
        <sz val="9"/>
        <color theme="1"/>
        <rFont val="Calibri"/>
        <family val="2"/>
      </rPr>
      <t>Le constat contradictoire des surfaces à traiter entre l’Entreprise travaux et le MOE ;</t>
    </r>
  </si>
  <si>
    <r>
      <t>·</t>
    </r>
    <r>
      <rPr>
        <sz val="7"/>
        <color theme="1"/>
        <rFont val="Times New Roman"/>
        <family val="1"/>
      </rPr>
      <t xml:space="preserve">      </t>
    </r>
    <r>
      <rPr>
        <sz val="9"/>
        <color theme="1"/>
        <rFont val="Calibri"/>
        <family val="2"/>
      </rPr>
      <t>Le nettoyage et le repiquage de surface des cavités ou plans irréguliers et fragiles de maçonnerie ;</t>
    </r>
  </si>
  <si>
    <r>
      <t>·</t>
    </r>
    <r>
      <rPr>
        <sz val="7"/>
        <color theme="1"/>
        <rFont val="Times New Roman"/>
        <family val="1"/>
      </rPr>
      <t xml:space="preserve">      </t>
    </r>
    <r>
      <rPr>
        <sz val="9"/>
        <color theme="1"/>
        <rFont val="Calibri"/>
        <family val="2"/>
      </rPr>
      <t>Avant mise en place des bétons, les supports sont imprégnés avec une solution à base de SIKALATEX ou produit équivalent. Cette couche d’accrochage est exécutée dans le temps imparti prescrit par le même fabricant ;</t>
    </r>
  </si>
  <si>
    <r>
      <t>·</t>
    </r>
    <r>
      <rPr>
        <sz val="7"/>
        <color theme="1"/>
        <rFont val="Times New Roman"/>
        <family val="1"/>
      </rPr>
      <t xml:space="preserve">      </t>
    </r>
    <r>
      <rPr>
        <sz val="9"/>
        <color theme="1"/>
        <rFont val="Calibri"/>
        <family val="2"/>
      </rPr>
      <t>La réalisation d'ancrage à la maçonnerie existante ;</t>
    </r>
  </si>
  <si>
    <r>
      <t>·</t>
    </r>
    <r>
      <rPr>
        <sz val="7"/>
        <color theme="1"/>
        <rFont val="Times New Roman"/>
        <family val="1"/>
      </rPr>
      <t xml:space="preserve">      </t>
    </r>
    <r>
      <rPr>
        <sz val="9"/>
        <color theme="1"/>
        <rFont val="Calibri"/>
        <family val="2"/>
      </rPr>
      <t>Le cas échéant, le coffrage des volumes ;</t>
    </r>
  </si>
  <si>
    <r>
      <t>·</t>
    </r>
    <r>
      <rPr>
        <sz val="7"/>
        <color theme="1"/>
        <rFont val="Times New Roman"/>
        <family val="1"/>
      </rPr>
      <t xml:space="preserve">      </t>
    </r>
    <r>
      <rPr>
        <sz val="9"/>
        <color theme="1"/>
        <rFont val="Calibri"/>
        <family val="2"/>
      </rPr>
      <t xml:space="preserve">Le comblement à base de béton de comblement d’une teinte adaptée. </t>
    </r>
  </si>
  <si>
    <t>Ce prix rémunère au mètre cube le comblement d'un affouillement au béton, réalisé sous eau, y/ compris la purge pour éliminer les éléments instables et friable, aviver l’affouillement considéré et créer une rugosité suffisante aux opérations de comblement.</t>
  </si>
  <si>
    <t xml:space="preserve"> Les travaux sont réalisés en eau et sont exécutés conformément aux Fascicule 3 du CCTP.</t>
  </si>
  <si>
    <t xml:space="preserve">Il prévoit : </t>
  </si>
  <si>
    <r>
      <t>·</t>
    </r>
    <r>
      <rPr>
        <sz val="7"/>
        <color theme="1"/>
        <rFont val="Times New Roman"/>
        <family val="1"/>
      </rPr>
      <t xml:space="preserve">      </t>
    </r>
    <r>
      <rPr>
        <sz val="9"/>
        <color theme="1"/>
        <rFont val="Calibri"/>
        <family val="2"/>
      </rPr>
      <t>Le nettoyage et la purge d'un affouillement ;</t>
    </r>
  </si>
  <si>
    <r>
      <t>·</t>
    </r>
    <r>
      <rPr>
        <sz val="7"/>
        <color theme="1"/>
        <rFont val="Times New Roman"/>
        <family val="1"/>
      </rPr>
      <t xml:space="preserve">      </t>
    </r>
    <r>
      <rPr>
        <sz val="9"/>
        <color theme="1"/>
        <rFont val="Calibri"/>
        <family val="2"/>
      </rPr>
      <t>La réalisation d'ancrage à la maçonnerie existante d’un affouillement ;</t>
    </r>
  </si>
  <si>
    <r>
      <t>·</t>
    </r>
    <r>
      <rPr>
        <sz val="7"/>
        <color theme="1"/>
        <rFont val="Times New Roman"/>
        <family val="1"/>
      </rPr>
      <t xml:space="preserve">      </t>
    </r>
    <r>
      <rPr>
        <sz val="9"/>
        <color theme="1"/>
        <rFont val="Calibri"/>
        <family val="2"/>
      </rPr>
      <t>Le coffrage métallique ;</t>
    </r>
  </si>
  <si>
    <r>
      <t>·</t>
    </r>
    <r>
      <rPr>
        <sz val="7"/>
        <color theme="1"/>
        <rFont val="Times New Roman"/>
        <family val="1"/>
      </rPr>
      <t xml:space="preserve">      </t>
    </r>
    <r>
      <rPr>
        <sz val="9"/>
        <color theme="1"/>
        <rFont val="Calibri"/>
        <family val="2"/>
      </rPr>
      <t>La fourniture et mise en œuvre de béton hydraulique.</t>
    </r>
  </si>
  <si>
    <t>Ce prix rémunère au mètre cube le comblement d'une cavité au béton, réalisé sous eau, y/ compris la purge pour éliminer les éléments instables et friable, aviver la cavité considérée et créer une rugosité suffisante aux opérations de comblement.</t>
  </si>
  <si>
    <t>Ce prix rémunère au mètre linéaire, le traitement des fissures au travers de maçonneries vues à sec, conformément aux Article § 6.4. et § 13. du Fascicule 3 du CCTP.</t>
  </si>
  <si>
    <t>3400 - Génie civil des pièces fixes de vantellerie et d'oléo-hydraulique, hors fourniture des pièces fixes de vantellerie</t>
  </si>
  <si>
    <t>Ce prix rémunère à l’unité de chardonnet amont d’une rive, la reconstruction d'un chardonnet amont hors fourniture et mise en œuvre du blindage métallique, par rive, conformément aux Articles § 7., § 8.2., § 13., § 14. et § 15. du Fascicule 3 du CCTP.</t>
  </si>
  <si>
    <t>Cette opération est réalisée en bonne coordination entre le génie civiliste et le vantellier.</t>
  </si>
  <si>
    <t>Ce prix rémunère à l’unité de chardonnet aval d’une rive, la reconstruction d'un chardonnet aval hors fourniture et mise en œuvre du blindage métallique, par rive, conformément aux Articles § 7., § 8.2., § 13., § 14. et § 15. du Fascicule 3 du CCTP.</t>
  </si>
  <si>
    <t>Ce prix rémunère à l’unité de fosse d’organe de manœuvre d’un vantail, la reconstruction d'une fosse hors fourniture et mise en œuvre de pièces fixes de vantellerie, conformément au Fascicule 3 du CCTP.</t>
  </si>
  <si>
    <t>Ce prix rémunère à l’unité d'un massif d'articulation inférieure de vantail, la reconstruction du massif hors fourniture et mise en œuvre de pièces fixes de vantellerie, conformément au Fascicule 3 du CCTP.</t>
  </si>
  <si>
    <t>Reconstruction d'un massif d'articulation supérieure des vantail, hors fourniture et mise en œuvre des pièces fixes</t>
  </si>
  <si>
    <t>Ce prix rémunère à l’unité d'un massif d'articulation supérieure de vantail, la reconstruction du massif hors fourniture et mise en œuvre de pièces fixes de vantellerie, conformément au Fascicule 3 du CCTP.</t>
  </si>
  <si>
    <t>Ce prix rémunère à l’unité d'une échelle de sas, la réalisation du génie civil (bétonnage) pour création d’une échelle de sas, hors fourniture et mise en œuvre de l’échelle, conformément au § 11.1 du Fascicule 3 du CCTP.</t>
  </si>
  <si>
    <t>Ce prix rémunère à l’unité d'un ensemble de tirette de sas d’une écluse, la réalisation du génie civil (bétonnage) pour création de l’ensemble de tirettes de l’écluse, hors fourniture et mise en œuvre des tirettes, conformément au Fascicule 3 du CCTP.</t>
  </si>
  <si>
    <t>Ce prix rémunère forfaitairement la construction des deux rainures à batardeaux amont d’une écluse, hors fourniture et mise en œuvre des pièces fixes, conformément au § 7. et § 13. du Fascicule 3 du CCTP.</t>
  </si>
  <si>
    <t>Les travaux sont réalisés à sec.</t>
  </si>
  <si>
    <t>Ce prix rémunère forfaitairement la construction des deux rainures à batardeaux aval d’une écluse, hors fourniture et mise en œuvre des pièces fixes, conformément au § 7. et § 13. du Fascicule 3 du CCTP.</t>
  </si>
  <si>
    <t>Ce prix rémunère forfaitairement le butonnage d'un vantail amont ou aval dans son enclave pour permettre diverses opérations : la reconstruction des articulations supérieures seules ou bien la dépose / repose de vantelles à rénover, etc.</t>
  </si>
  <si>
    <t>Il comprend tous les moyens humains et matériels permettant d’assurer cette tâche dan les conditions de sécurité et de qualité requises.</t>
  </si>
  <si>
    <t>Ce prix rémunère à l’unité d’un faux-busc amont ou aval d’écluse, la reconstruction du faux-busc hors fourniture et mise en œuvre des pièces fixes, conformément au § 8.2 et au § 13 du Fascicule 3 du CCTP.</t>
  </si>
  <si>
    <t>Ce prix rémunère à l’unité d’évent à créer au droit d’une tête aval, la réalisation d'un évent au droit d'une chambre d'aqueduc par carottage, y compris amenée et repli du matériel et mise en station, conformément au § 10.2 du Fascicule 3 du CCTP.</t>
  </si>
  <si>
    <t>Ce prix rémunère à l’unité d’entonnement aval d’une rive d’un aqueduc, la reconstruction des nez verticaux de cet entonnement en béton armé, y compris amenée et repli du matériel et mise en station, conformément au § 6.6 du Fascicule 3 du CCTP.</t>
  </si>
  <si>
    <t>Ce prix rémunère à l’unité de micro-centrale oléo-hydraulique, l’adaptation (agrandissement) d'une dalle existante de fondation d'une micro-centrale, en béton armé, de type superficielle, conformément au § 8.3 du Fascicule 3 du CCTP.</t>
  </si>
  <si>
    <t>Ce prix rémunère à l’unité de micro-centrale oléo-hydraulique, la réalisation d'une dalle existante de fondation d'une micro-centrale, en béton armé, de type superficielle, conformément au § 8.3 du Fascicule 3 du CCTP.</t>
  </si>
  <si>
    <t>SERIE 4000 – VANTELLERIE</t>
  </si>
  <si>
    <t>4100 - Pièces fixes scellées dans les massifs béton</t>
  </si>
  <si>
    <t>Ce prix rémunère à l’unité de chardonnet amont d’une rive, la fourniture et la mise en œuvre, tous réglages compris, des pièces fixes scellées d’un chardonnet amont hors travaux de bétonnage rémunérés par ailleurs, conformément à l’Article § 4.7. du Fascicule 4 du CCTP.</t>
  </si>
  <si>
    <t>Ce prix rémunère à l’unité de chardonnet aval d’une rive, la fourniture et la mise en œuvre, tous réglages compris, des pièces fixes scellées d’un chardonnet aval hors travaux de bétonnage rémunérés par ailleurs, conformément à l’Article § 4.7. du Fascicule 4 du CCTP.</t>
  </si>
  <si>
    <t>Ce prix rémunère forfaitairement, la fourniture et la mise en œuvre, tous réglages compris, des pièces fixes de deux rainures à batardeaux amont d’une écluse hors travaux de bétonnage rémunérés par ailleurs, conformément à l’Article § 4.7. du Fascicule 4 du CCTP.</t>
  </si>
  <si>
    <t>Ce prix rémunère forfaitairement, la fourniture et la mise en œuvre, tous réglages compris, des pièces fixes de deux rainures à batardeaux aval d’une écluse hors travaux de bétonnage rémunérés par ailleurs, conformément à l’Article § 4.7. du Fascicule 4 du CCTP.</t>
  </si>
  <si>
    <t>Ce prix rémunère à l’unité le cuirassement des deux rainures d'un entonnement d’un aqueduc aval d’une rive, y compris tous réglages, hors travaux de bétonnage rémunérés par ailleurs, conformément à l’Article § 4.7. du Fascicule 4 du CCTP.</t>
  </si>
  <si>
    <t>Ce prix rémunère à l’unité, la fourniture et la mise en œuvre, tous réglages compris, des pièces fixes d’un faux-busc amont ou aval d’une écluse hors travaux de bétonnage rémunérés par ailleurs, conformément à l’Article § 4.7. du Fascicule 4 du CCTP.</t>
  </si>
  <si>
    <t>4200 - Vantaux</t>
  </si>
  <si>
    <t>Réparation in situ d'une porte amont busquée en acier mécano-soudées, y compris moyens matériels et humains</t>
  </si>
  <si>
    <t>Ce prix rémunère au kilogramme d’acier la réparation in situ d'une porte amont busquée en acier mécano-soudées, y compris moyens matériels et humains, conformément à l’Article § 4.3. du Fascicule 4 du CCTP.</t>
  </si>
  <si>
    <t>Fourniture et mise en place d'une porte amont busquée en acier mécano-soudées et ses articulations et sa passerelle technique</t>
  </si>
  <si>
    <t>Ce prix rémunère forfaitairement la fourniture et la  mise en place d'une porte amont busquée en acier mécano-soudées et ses articulations hautes et basses, et sa passerelle technique, y compris moyens matériels et humains, réglages, conformément à l’Article § 4.3. du Fascicule 4 du CCTP.</t>
  </si>
  <si>
    <t>Réparation in situ d'une porte aval busquée en acier mécano-soudées, y compris moyens matériels et humains</t>
  </si>
  <si>
    <t>Ce prix rémunère au kilogramme d’acier la réparation in situ d'une porte aval busquée en acier mécano-soudées, y compris moyens matériels et humains, conformément à l’Article § 4.3. du Fascicule 4 du CCTP.</t>
  </si>
  <si>
    <t>Fourniture et mise en place d'une porte aval busquée en acier mécano-soudées et ses articulations et sa passerelle technique</t>
  </si>
  <si>
    <t>Ce prix rémunère forfaitairement la fourniture et la  mise en place d'une porte aval busquée en acier mécano-soudées et ses articulations hautes et basses et sa passerelle technique, y compris moyens matériels et humains, réglages, conformément à l’Article § 4.3. du Fascicule 4 du CCTP.</t>
  </si>
  <si>
    <t>Ce prix rémunère au mètre carré de vantail d’écluse amont ou aval en acier mécano-soudé, la reprise de peinture in situ, y compris la préparation de sorte à pouvoir appliquer la peinture sur la structure métallique, les moyens matériels et humains, conformément à l’Article § 4.3. du Fascicule 4 du CCTP.</t>
  </si>
  <si>
    <t>Ce prix rémunère au mètre linéaire d’une structure en acier mécano-soudé, la reprise de peinture in situ, y compris la préparation, les moyens matériels et humains, conformément à l’Article § 4.3. du Fascicule 4 du CCTP.</t>
  </si>
  <si>
    <t>Ce prix rémunère au mètre linéaire le remplacement d'étanchéité de type joint « note de musique » y compris la boulonnerie en acier inoxydable d'un vantail amont ou aval, réalisé in situ, y compris la préparation, les moyens matériels et humains, conformément à l’Article § 4.3. du Fascicule 4 du CCTP.</t>
  </si>
  <si>
    <t>Ce prix rémunère forfaitairement la fourniture et la mise en œuvre de rehausses de débusqueurs de deux vantaux d'une porte d'écluse, y compris moyens matériels et humains, réglages, conformément à l’Article § 7.6. du Fascicule 4 du CCTP.</t>
  </si>
  <si>
    <t>Ce prix rémunère forfaitairement la fourniture et la mise en œuvre d'une paire d'articulations supérieures de vantaux amont, hors travaux de génie civil rémunérés par ailleurs, y compris moyens matériels et humains, réglages, conformément à l’Article § 4.3. du Fascicule 4 du CCTP.</t>
  </si>
  <si>
    <t>Ce prix rémunère forfaitairement la fourniture et la mise en œuvre d'une paire d'articulations supérieures de vantaux aval, hors travaux de génie civil rémunérés par ailleurs, y compris moyens matériels et humains, réglages, conformément à l’Article § 4.3. du Fascicule 4 du CCTP.</t>
  </si>
  <si>
    <t>4300 - Vantelles</t>
  </si>
  <si>
    <t>Ce prix rémunère à l’unité la fourniture et la  mise en place d'une vantelle de vantail amont en acier mécano-soudé, plats de glissements, y compris moyens matériels et humains, réglages, conformément à l’Article § 4.5. du Fascicule 4 du CCTP.</t>
  </si>
  <si>
    <t>Ce prix rémunère à l’unité la Fourniture et  la mise en place d'un support de cric sur vantail amont en acier mécano-soudé, y compris moyens matériels et humains, réglages, conformément au Fascicule 4 du CCTP.</t>
  </si>
  <si>
    <t>Ce prix rémunère à l’unité de vantelle amont, la rénovation d’une vantelle d’un vantail amont d’écluse. Il comprend la dépose soignée de la vantelle in situ (le vantail étant butonné par ailleurs (poste rémunéré par ailleurs)), conformément à l’Article § 4.5. du Fascicule 4 du CCTP.</t>
  </si>
  <si>
    <t xml:space="preserve"> </t>
  </si>
  <si>
    <t>Ce prix rémunère à l’unité de vantelle aval, la rénovation d’une vantelle d’un vantail aval d’écluse. Il comprend la dépose soignée de la vantelle in situ (le vantail étant butonné par ailleurs (poste rémunéré par ailleurs)), conformément à l’Article § 4.5. du Fascicule 4.5. du CCTP.</t>
  </si>
  <si>
    <t>4400 - Aqueducs</t>
  </si>
  <si>
    <t>Ce prix rémunère à l’unité de vanne de type « papillon », la remise en fonction de la vanne comprenant : sa dépose soignée, son nettoyage in situ ou en atelier, le remplacement intégrale de ses joints à l’identique, les moyens matériels et humains, réglages, conformément à l’Article § 4.6. du Fascicule 4 du CCTP. Il n’est pas prévu de remise en peinture.</t>
  </si>
  <si>
    <t>Ce prix rémunère à l’unité, la fourniture et mise en œuvre d'une vanne papillon d'aqueduc neuve, y compris les moyens matériels et humains, réglages, conformément à l’Article § 4.6. du Fascicule 4 du CCTP.</t>
  </si>
  <si>
    <t>Ce prix rémunère au mètre linéaire mesuré verticalement depuis le radier de l’enclave de la grille, la fourniture et la mise en œuvre d'une grille d’aqueduc neuve, y compris les moyens matériels et humains, réglages, conformément à l’Article  4.6.3. du Fascicule 4 du CCTP.</t>
  </si>
  <si>
    <t>SERIE 5000 – EQUIPEMENTS DE MANŒUVRE</t>
  </si>
  <si>
    <t>5100 - Vantaux</t>
  </si>
  <si>
    <t>Ce prix rémunère à l’unité, le reconditionnement d’un vérin de vantail amont ou aval d’écluse, y compris moyens matériels et humains, réglages, conformément à l’Article § 5.2. du Fascicule 4 du CCTP.</t>
  </si>
  <si>
    <t>Ce prix rémunère à l’unité, la fourniture et mise en œuvre d'une motorisation sur un organe de manœuvre d'un vantail de type cric à crémaillère déjà existant y compris capotage, y compris moyens matériels et humains, réglages, conformément à l’Article § 5.1. du Fascicule 4 du CCTP.</t>
  </si>
  <si>
    <t>Ce prix rémunère à l’unité de vantail pour l’écluse n°22 de Briquemault, la révision en atelier d'un ensemble de manœuvre d'un vantail y compris démontage, transports et remontage, y compris moyens matériels et humains, réglages, conformément à l’Article § 5.1. du Fascicule 4 du CCTP.</t>
  </si>
  <si>
    <t>Ce prix rémunère à l’unité la fourniture et la mise en œuvre d'un organe de manœuvre d'un vantail neuf de type vérin oléo-hydraulique, y compris capteurs de fins de courses, amortisseur et cardan, y compris moyens matériels et humains, réglages, conformément à l’Article § 5.5. du Fascicule 4 du CCTP.</t>
  </si>
  <si>
    <r>
      <t>·</t>
    </r>
    <r>
      <rPr>
        <sz val="7"/>
        <color theme="1"/>
        <rFont val="Times New Roman"/>
        <family val="1"/>
      </rPr>
      <t xml:space="preserve">      </t>
    </r>
    <r>
      <rPr>
        <sz val="9"/>
        <color theme="1"/>
        <rFont val="Calibri"/>
        <family val="2"/>
      </rPr>
      <t>La fourniture d’un vérin neuf ;</t>
    </r>
  </si>
  <si>
    <r>
      <t>·</t>
    </r>
    <r>
      <rPr>
        <sz val="7"/>
        <color theme="1"/>
        <rFont val="Times New Roman"/>
        <family val="1"/>
      </rPr>
      <t xml:space="preserve">      </t>
    </r>
    <r>
      <rPr>
        <sz val="9"/>
        <color theme="1"/>
        <rFont val="Calibri"/>
        <family val="2"/>
      </rPr>
      <t>La mise en peinture certifié ACQPA au RAL souhaité par le MOA ;</t>
    </r>
  </si>
  <si>
    <r>
      <t>·</t>
    </r>
    <r>
      <rPr>
        <sz val="7"/>
        <color theme="1"/>
        <rFont val="Times New Roman"/>
        <family val="1"/>
      </rPr>
      <t xml:space="preserve">      </t>
    </r>
    <r>
      <rPr>
        <sz val="9"/>
        <color theme="1"/>
        <rFont val="Calibri"/>
        <family val="2"/>
      </rPr>
      <t>La fourniture de la tuyauterie flexible au départ de la centrale et à l’arrivée sur le vérin et au niveau des articulations supérieures sur le vantail ;</t>
    </r>
  </si>
  <si>
    <r>
      <t>·</t>
    </r>
    <r>
      <rPr>
        <sz val="7"/>
        <color theme="1"/>
        <rFont val="Times New Roman"/>
        <family val="1"/>
      </rPr>
      <t xml:space="preserve">      </t>
    </r>
    <r>
      <rPr>
        <sz val="9"/>
        <color theme="1"/>
        <rFont val="Calibri"/>
        <family val="2"/>
      </rPr>
      <t>Les capteurs de fins de courses, amortisseur et cardan ;</t>
    </r>
  </si>
  <si>
    <r>
      <t>·</t>
    </r>
    <r>
      <rPr>
        <sz val="7"/>
        <color theme="1"/>
        <rFont val="Times New Roman"/>
        <family val="1"/>
      </rPr>
      <t xml:space="preserve">      </t>
    </r>
    <r>
      <rPr>
        <sz val="9"/>
        <color theme="1"/>
        <rFont val="Calibri"/>
        <family val="2"/>
      </rPr>
      <t>La fourniture de la tuyauterie rigide inox en dehors des portions flexibles ;</t>
    </r>
  </si>
  <si>
    <r>
      <t>·</t>
    </r>
    <r>
      <rPr>
        <sz val="7"/>
        <color theme="1"/>
        <rFont val="Times New Roman"/>
        <family val="1"/>
      </rPr>
      <t xml:space="preserve">      </t>
    </r>
    <r>
      <rPr>
        <sz val="9"/>
        <color theme="1"/>
        <rFont val="Calibri"/>
        <family val="2"/>
      </rPr>
      <t>La fourniture et la mise en œuvre d’une nouvelle boulonnerie INOX de fixation du vérin à son support.</t>
    </r>
  </si>
  <si>
    <t>5200 - Vantelles</t>
  </si>
  <si>
    <t>Ce prix rémunère à l’unité, le reconditionnement d’un vérin de vantelle amont ou aval d’écluse, y compris moyens matériels et humains, réglages, conformément à l’Article § 5.3. du Fascicule 4 du CCTP.</t>
  </si>
  <si>
    <t>Ce prix rémunère à l’unité, la fourniture et mise en œuvre d'une motorisation sur un organe de manœuvre d'une vantelle aval de type cric à crémaillère déjà existant y compris instrumentation (capteurs de fin de course) et capotage, y compris moyens matériels et humains, réglages, conformément à l’Article § 5.1. du Fascicule 4 du CCTP.</t>
  </si>
  <si>
    <t>Ce prix rémunère à l’unité la fourniture et la mise en œuvre d'un organe de manœuvre d'une vantelle de vantail neuf de type vérin oléo-hydraulique, y compris capteurs de fins de courses, amortisseur et cardan, y compris moyens matériels et humains, réglages, conformément à l’Article § 5.6. du Fascicule 4 du CCTP.</t>
  </si>
  <si>
    <r>
      <t>·</t>
    </r>
    <r>
      <rPr>
        <sz val="7"/>
        <color theme="1"/>
        <rFont val="Times New Roman"/>
        <family val="1"/>
      </rPr>
      <t xml:space="preserve">      </t>
    </r>
    <r>
      <rPr>
        <sz val="9"/>
        <color theme="1"/>
        <rFont val="Calibri"/>
        <family val="2"/>
      </rPr>
      <t>La fourniture de la tuyauterie flexible au départ de la centrale et à l’arrivée sur le vérin ;</t>
    </r>
  </si>
  <si>
    <r>
      <t>·</t>
    </r>
    <r>
      <rPr>
        <sz val="7"/>
        <color theme="1"/>
        <rFont val="Times New Roman"/>
        <family val="1"/>
      </rPr>
      <t xml:space="preserve">      </t>
    </r>
    <r>
      <rPr>
        <sz val="9"/>
        <color theme="1"/>
        <rFont val="Calibri"/>
        <family val="2"/>
      </rPr>
      <t>Les capteurs de fins de courses / recopie de position ;</t>
    </r>
  </si>
  <si>
    <r>
      <t>·</t>
    </r>
    <r>
      <rPr>
        <sz val="7"/>
        <color theme="1"/>
        <rFont val="Times New Roman"/>
        <family val="1"/>
      </rPr>
      <t xml:space="preserve">      </t>
    </r>
    <r>
      <rPr>
        <sz val="9"/>
        <color theme="1"/>
        <rFont val="Calibri"/>
        <family val="2"/>
      </rPr>
      <t>L’adaptation du support du vérin de vantelle ;</t>
    </r>
  </si>
  <si>
    <t>5300 - Aqueducs</t>
  </si>
  <si>
    <t>Ce prix rémunère à l’unité, le reconditionnement d’un vérin de vanne d’aqueduc amont ou aval d’écluse, , y compris moyens matériels et humains, réglages, conformément à l’Article § 5.4. du Fascicule 4 du CCTP.</t>
  </si>
  <si>
    <t>Ce prix rémunère à l’unité, la révision en atelier d'un ensemble de manœuvre d’une vanne d’aqueduc y compris démontage, transports et remontage, y compris moyens matériels et humains, réglages, conformément à l’Article § 5.1. du Fascicule 4 du CCTP.</t>
  </si>
  <si>
    <t>Ce prix rémunère à l’unité, la fourniture et la mise en œuvre d'une motorisation de vanne papillon d'aqueduc amont sur une vanne existante y compris instrumentation (capteurs de fin de course) et capotage, y compris moyens matériels et humains, réglages, conformément à l’Article § 5.1. du Fascicule 4 du CCTP.</t>
  </si>
  <si>
    <t>Ce prix rémunère à l’unité la fourniture et la mise en œuvre d'un organe de manœuvre d'une vanne d’aqueduc neuf de type vérin oléo-hydraulique, y compris capteurs de fins de courses, amortisseur et cardan, y compris moyens matériels et humains, réglages, conformément à l’Article § 5.8. du Fascicule 4 du CCTP.</t>
  </si>
  <si>
    <r>
      <t>·</t>
    </r>
    <r>
      <rPr>
        <sz val="7"/>
        <color theme="1"/>
        <rFont val="Times New Roman"/>
        <family val="1"/>
      </rPr>
      <t xml:space="preserve">      </t>
    </r>
    <r>
      <rPr>
        <sz val="9"/>
        <color theme="1"/>
        <rFont val="Calibri"/>
        <family val="2"/>
      </rPr>
      <t>La mise en peinture certifié ACQPA au RAL souhaité par le MOA</t>
    </r>
  </si>
  <si>
    <r>
      <t>·</t>
    </r>
    <r>
      <rPr>
        <sz val="7"/>
        <color theme="1"/>
        <rFont val="Times New Roman"/>
        <family val="1"/>
      </rPr>
      <t xml:space="preserve">      </t>
    </r>
    <r>
      <rPr>
        <sz val="9"/>
        <color theme="1"/>
        <rFont val="Calibri"/>
        <family val="2"/>
      </rPr>
      <t>L’adaptation du support du vérin de vanne d’aqueduc ;</t>
    </r>
  </si>
  <si>
    <t>SERIE 6000 – CENTRALES HYDRAULIQUES OU AUTRES MODES DE TRANSMISSION</t>
  </si>
  <si>
    <t>6100 - Centrales hydrauliques ou autres modes de transmission</t>
  </si>
  <si>
    <t>Ce prix rémunère à l’unité, la fourniture et la mise en œuvre d’une micro-centrale oléo-hydraulique d’écluse par demi-tête, y compris capotage métallique, y compris moyens matériels et humains, réglages, conformément à l’Article § 6 du Fascicule 4 du CCTP.</t>
  </si>
  <si>
    <t>NB : Cet ensemble est à prévoir en lieu et place d’ensembles existants mis au rebut (rémunération par ailleurs), eux-mêmes positionnés en arrière des bajoyers de l’écluse (maçonnerie, béton, tôles).</t>
  </si>
  <si>
    <t>Ce prix rémunère la fourniture, le transport, la mise en place et le réglage :</t>
  </si>
  <si>
    <r>
      <t>·</t>
    </r>
    <r>
      <rPr>
        <sz val="7"/>
        <color theme="1"/>
        <rFont val="Times New Roman"/>
        <family val="1"/>
      </rPr>
      <t xml:space="preserve">      </t>
    </r>
    <r>
      <rPr>
        <sz val="9"/>
        <color theme="1"/>
        <rFont val="Calibri"/>
        <family val="2"/>
      </rPr>
      <t>De la micro-centrale ;</t>
    </r>
  </si>
  <si>
    <r>
      <t>·</t>
    </r>
    <r>
      <rPr>
        <sz val="7"/>
        <color theme="1"/>
        <rFont val="Times New Roman"/>
        <family val="1"/>
      </rPr>
      <t xml:space="preserve">      </t>
    </r>
    <r>
      <rPr>
        <sz val="9"/>
        <color theme="1"/>
        <rFont val="Calibri"/>
        <family val="2"/>
      </rPr>
      <t>Des tuyauteries y compris des tuyauteries flexibles ;</t>
    </r>
  </si>
  <si>
    <r>
      <t>·</t>
    </r>
    <r>
      <rPr>
        <sz val="7"/>
        <color theme="1"/>
        <rFont val="Times New Roman"/>
        <family val="1"/>
      </rPr>
      <t xml:space="preserve">      </t>
    </r>
    <r>
      <rPr>
        <sz val="9"/>
        <color theme="1"/>
        <rFont val="Calibri"/>
        <family val="2"/>
      </rPr>
      <t>Des accessoires ;</t>
    </r>
  </si>
  <si>
    <r>
      <t>·</t>
    </r>
    <r>
      <rPr>
        <sz val="7"/>
        <color theme="1"/>
        <rFont val="Times New Roman"/>
        <family val="1"/>
      </rPr>
      <t xml:space="preserve">      </t>
    </r>
    <r>
      <rPr>
        <sz val="9"/>
        <color theme="1"/>
        <rFont val="Calibri"/>
        <family val="2"/>
      </rPr>
      <t>L’huile biodégradable ;</t>
    </r>
  </si>
  <si>
    <r>
      <t>·</t>
    </r>
    <r>
      <rPr>
        <sz val="7"/>
        <color theme="1"/>
        <rFont val="Times New Roman"/>
        <family val="1"/>
      </rPr>
      <t xml:space="preserve">      </t>
    </r>
    <r>
      <rPr>
        <sz val="9"/>
        <color theme="1"/>
        <rFont val="Calibri"/>
        <family val="2"/>
      </rPr>
      <t>Le coffre en acier thermolaqué (enveloppe) peint au RAL défini par le Maître d’Ouvrage ;</t>
    </r>
  </si>
  <si>
    <r>
      <t>·</t>
    </r>
    <r>
      <rPr>
        <sz val="7"/>
        <color theme="1"/>
        <rFont val="Times New Roman"/>
        <family val="1"/>
      </rPr>
      <t xml:space="preserve">      </t>
    </r>
    <r>
      <rPr>
        <sz val="9"/>
        <color theme="1"/>
        <rFont val="Calibri"/>
        <family val="2"/>
      </rPr>
      <t>La protection anticorrosion du capotage et des parties métalliques ;</t>
    </r>
  </si>
  <si>
    <t>Toutes sujétions.</t>
  </si>
  <si>
    <t>Ce prix rémunère à l’unité, la fourniture et la mise en œuvre d’une centrale oléo-hydraulique unique d’écluse et son coffret de manœuvre, y compris capotage métallique, y compris moyens matériels et humains, réglages, conformément à l’Article § 6 du Fascicule 4 du CCTP.</t>
  </si>
  <si>
    <t>NB : Cet ensemble est à prévoir en lieu et place d’ensembles existants mis au rebut (rémunération par ailleurs), eux-mêmes positionnés dans les guérites existantes.</t>
  </si>
  <si>
    <r>
      <t>·</t>
    </r>
    <r>
      <rPr>
        <sz val="7"/>
        <color theme="1"/>
        <rFont val="Times New Roman"/>
        <family val="1"/>
      </rPr>
      <t xml:space="preserve">      </t>
    </r>
    <r>
      <rPr>
        <sz val="9"/>
        <color theme="1"/>
        <rFont val="Calibri"/>
        <family val="2"/>
      </rPr>
      <t>De la centrale ;</t>
    </r>
  </si>
  <si>
    <r>
      <t>·</t>
    </r>
    <r>
      <rPr>
        <sz val="7"/>
        <color theme="1"/>
        <rFont val="Times New Roman"/>
        <family val="1"/>
      </rPr>
      <t xml:space="preserve">      </t>
    </r>
    <r>
      <rPr>
        <sz val="9"/>
        <color theme="1"/>
        <rFont val="Calibri"/>
        <family val="2"/>
      </rPr>
      <t>Du coffret de manœuvre permettant la distribution sur les différents organes de manœuvre ;</t>
    </r>
  </si>
  <si>
    <r>
      <t>·</t>
    </r>
    <r>
      <rPr>
        <sz val="7"/>
        <color theme="1"/>
        <rFont val="Times New Roman"/>
        <family val="1"/>
      </rPr>
      <t xml:space="preserve">      </t>
    </r>
    <r>
      <rPr>
        <sz val="9"/>
        <color theme="1"/>
        <rFont val="Calibri"/>
        <family val="2"/>
      </rPr>
      <t>La protection anticorrosion du capotage et des parties métalliques.</t>
    </r>
  </si>
  <si>
    <t>SERIE 7000 – ELECTRICITE ET CONTROLE COMMANDE</t>
  </si>
  <si>
    <t>7100 - Tableau Général Basse Tension (TGBT)</t>
  </si>
  <si>
    <t>Ce prix rémunère forfaitairement les fournitures et mises en œuvre des équipements électriques sur un site : armoire TGBT, onduleur 230 V, alimentation 24 V, para-foudre, etc., conformément au Fascicule 2 du CCTP.</t>
  </si>
  <si>
    <t>Fourniture, installation, reprise et raccordement du système d'arrêt d'urgence (filaire et sans fil)</t>
  </si>
  <si>
    <t>Ce prix rémunère forfaitairement la fourniture, l’installation, la reprise et le raccordement du système d'arrêt d'urgence (filaire et sans fil)) sur un site, conformément au Fascicule 2 du CCTP.</t>
  </si>
  <si>
    <t>Ce prix rémunère forfaitairement la gestion d'arrêt d'urgence (Sécurité),  conformément au Fascicule 2 du CCTP.</t>
  </si>
  <si>
    <t>7200 - Automatisme</t>
  </si>
  <si>
    <t>Ce prix rémunère forfaitairement la fourniture et la mise en œuvre d'équipements d'automatisme : pupitre de commande, armoire contrôle commande, IHM, y compris jonction fibre entre la guérite et le point source, conformément au Fascicule 2 du CCTP.</t>
  </si>
  <si>
    <t>Ce prix rémunère forfaitairement l’adaptation des équipements existants à l'architecture Réseau Télécom (Vidéo-protection, Interphonie, BCSF, etc.), conformément au Fascicule 2 du CCTP.</t>
  </si>
  <si>
    <t>Ce prix rémunère forfaitairement les prestations en rapport avec le volet Automate Programmable Industrie Safety (partie Process), conformément au Fascicule 2 du CCTP.</t>
  </si>
  <si>
    <t>Ce prix rémunère forfaitairement les prestations en rapport avec le volet Applicatif automate (partie Programmation Sécurité), conformément au Fascicule 2 du CCTP.</t>
  </si>
  <si>
    <t>Ce prix rémunère forfaitairement les prestations en rapport avec le volet Interface Homme Machine et carte Entrée/Sortie et communication, conformément au Fascicule 2 du CCTP.</t>
  </si>
  <si>
    <t>Ce prix rémunère forfaitairement les prestations en rapport avec le volet Raccordements et adaptations  : Switch, extension, SFP et jarretière, alimentation et injecteur POE et double ports, conformément au Fascicule 2 du CCTP.</t>
  </si>
  <si>
    <t>7300 - Génie civil en lien avec les travaux d'électricité et d'automatisme</t>
  </si>
  <si>
    <t>Ce prix rémunère forfaitairement et ouvrage par ouvrage en fonction des besoins propre à chaque site, les travaux de fourniture et mise en œuvre des chambres de tirage, tranchées y compris remise en état, fourreaux, cheminements de câbles, chemins de câbles pour permettre la création des passages des réseaux électriques et oléo-hydrauliques à l’échelle du site, conformément au § 9. du Fascicule 2 du CCTP.</t>
  </si>
  <si>
    <t xml:space="preserve">Ce prix rémunère à l’unité d’un ensemble de tirette de sas d’une écluse, les menus travaux et fournitures de génie civil associés : </t>
  </si>
  <si>
    <r>
      <t>·</t>
    </r>
    <r>
      <rPr>
        <sz val="7"/>
        <color theme="1"/>
        <rFont val="Times New Roman"/>
        <family val="1"/>
      </rPr>
      <t xml:space="preserve">      </t>
    </r>
    <r>
      <rPr>
        <sz val="9"/>
        <color theme="1"/>
        <rFont val="Calibri"/>
        <family val="2"/>
      </rPr>
      <t>Adaptation locale du génie civil des anciennes tirettes mise au rebut (rémunération par ailleurs dans ce marché) : sciage, démolition, bétonnage y compris scellement à l’existant (barres HA), coffrage etc. ;</t>
    </r>
  </si>
  <si>
    <r>
      <t>·</t>
    </r>
    <r>
      <rPr>
        <sz val="7"/>
        <color theme="1"/>
        <rFont val="Times New Roman"/>
        <family val="1"/>
      </rPr>
      <t xml:space="preserve">      </t>
    </r>
    <r>
      <rPr>
        <sz val="9"/>
        <color theme="1"/>
        <rFont val="Calibri"/>
        <family val="2"/>
      </rPr>
      <t>Scellement des capotages de protection des tirettes ;</t>
    </r>
  </si>
  <si>
    <r>
      <t>·</t>
    </r>
    <r>
      <rPr>
        <sz val="7"/>
        <color theme="1"/>
        <rFont val="Times New Roman"/>
        <family val="1"/>
      </rPr>
      <t xml:space="preserve">      </t>
    </r>
    <r>
      <rPr>
        <sz val="9"/>
        <color theme="1"/>
        <rFont val="Calibri"/>
        <family val="2"/>
      </rPr>
      <t>Scellement du mât et tous équipements relatifs aux tirettes à mettre en œuvre sur un site ;</t>
    </r>
  </si>
  <si>
    <t xml:space="preserve">Ce prix rémunère à l’unité d’un éclairage (candélabre), les travaux et fournitures de génie civil associés : </t>
  </si>
  <si>
    <r>
      <t>·</t>
    </r>
    <r>
      <rPr>
        <sz val="7"/>
        <color theme="1"/>
        <rFont val="Times New Roman"/>
        <family val="1"/>
      </rPr>
      <t xml:space="preserve">      </t>
    </r>
    <r>
      <rPr>
        <sz val="9"/>
        <color theme="1"/>
        <rFont val="Calibri"/>
        <family val="2"/>
      </rPr>
      <t>Réalisation des massifs de fondation des candélabres en béton armé y compris fouille préalable ;</t>
    </r>
  </si>
  <si>
    <r>
      <t>·</t>
    </r>
    <r>
      <rPr>
        <sz val="7"/>
        <color theme="1"/>
        <rFont val="Times New Roman"/>
        <family val="1"/>
      </rPr>
      <t xml:space="preserve">      </t>
    </r>
    <r>
      <rPr>
        <sz val="9"/>
        <color theme="1"/>
        <rFont val="Calibri"/>
        <family val="2"/>
      </rPr>
      <t>La préparation de la fouille pour création d’un massif de fondation d’un nouveau candélabre ;</t>
    </r>
  </si>
  <si>
    <r>
      <t>·</t>
    </r>
    <r>
      <rPr>
        <sz val="7"/>
        <color theme="1"/>
        <rFont val="Times New Roman"/>
        <family val="1"/>
      </rPr>
      <t xml:space="preserve">      </t>
    </r>
    <r>
      <rPr>
        <sz val="9"/>
        <color theme="1"/>
        <rFont val="Calibri"/>
        <family val="2"/>
      </rPr>
      <t>Le ferraillage du massif ;</t>
    </r>
  </si>
  <si>
    <r>
      <t>·</t>
    </r>
    <r>
      <rPr>
        <sz val="7"/>
        <color theme="1"/>
        <rFont val="Times New Roman"/>
        <family val="1"/>
      </rPr>
      <t xml:space="preserve">      </t>
    </r>
    <r>
      <rPr>
        <sz val="9"/>
        <color theme="1"/>
        <rFont val="Calibri"/>
        <family val="2"/>
      </rPr>
      <t>Le coffrage du massif ;</t>
    </r>
  </si>
  <si>
    <r>
      <t>·</t>
    </r>
    <r>
      <rPr>
        <sz val="7"/>
        <color theme="1"/>
        <rFont val="Times New Roman"/>
        <family val="1"/>
      </rPr>
      <t xml:space="preserve">      </t>
    </r>
    <r>
      <rPr>
        <sz val="9"/>
        <color theme="1"/>
        <rFont val="Calibri"/>
        <family val="2"/>
      </rPr>
      <t>Le coulage du béton du massif du candélabre, ou la mise en œuvre de massifs préfabriqués, y compris le coulage d’un béton de calage de ce massif dans la fouille ;</t>
    </r>
  </si>
  <si>
    <r>
      <t>·</t>
    </r>
    <r>
      <rPr>
        <sz val="7"/>
        <color theme="1"/>
        <rFont val="Times New Roman"/>
        <family val="1"/>
      </rPr>
      <t xml:space="preserve">      </t>
    </r>
    <r>
      <rPr>
        <sz val="9"/>
        <color theme="1"/>
        <rFont val="Calibri"/>
        <family val="2"/>
      </rPr>
      <t>Le scellement du nouveau candélabre.</t>
    </r>
  </si>
  <si>
    <t>Ces massifs pourront être préfabriqués. Ils seront conformes aux conditions climatiques suivant EUROCODE 1.</t>
  </si>
  <si>
    <t>Conformément au Fascicules 2 et 3 du CCTP.</t>
  </si>
  <si>
    <t>7400 - Communication et connexion Réseau Haut-Débit</t>
  </si>
  <si>
    <t>Ce prix rémunère forfaitairement la mise en œuvre et en bon fonctionnement des systèmes SCUO fournis par VNF, à l’échelle de site, conformément au § 9.5 du Fascicule 2 du CCTP.</t>
  </si>
  <si>
    <t>Ce prix rémunère forfaitairement la fournitures et la mise en œuvre d'équipements en lien avec les systèmes SCUO dont mât, câble radio, perçages, fourniture de la petite quincaillerie associée à l’échelle de site, conformément au § 9.5 du Fascicule 2 du CCTP.</t>
  </si>
  <si>
    <t>Ce prix rémunère forfaitairement le raccordement et l’adaptation d'une connexion au réseau local à l'écluse, conformément au Fascicule 2 du CCTP.</t>
  </si>
  <si>
    <t>Ce prix rémunère forfaitairement le raccordement et l’adaptation  d'une liaison Ecluse - PCC, conformément au Fascicule 2 du CCTP.</t>
  </si>
  <si>
    <t>Ce prix rémunère forfaitairement le raccordement et l’adaptation d'une liaison PCC - Intranet VNF, conformément au Fascicule 2 du CCTP.</t>
  </si>
  <si>
    <t>7500 - Alimentation électrique de l'ouvrage (ENEDIS)</t>
  </si>
  <si>
    <t>Ce prix rémunère forfaitairement en moins-value au prix n°7501 l’opération visant à tenir compte de la réutilisation du compteur et guérite existant, conformément au § 8 du Fascicule 2 du CCTP.</t>
  </si>
  <si>
    <t>Ce prix rémunère forfaitairement la fourniture et la mise en œuvre d'une signalétique de navigation et de feux de sas d’une écluse (deux ensembles de feux par sas et mâts) y compris scellement à l'existant, conformément au § 15 et § 17 du Fascicule 2 du CCTP.</t>
  </si>
  <si>
    <t>Ce prix rémunère à l’unité la fourniture et la mise en œuvre d'un feu de navigation amont ou aval et son mât d’une écluse y compris scellement à l'existant, conformément au § 15 et § 17 du Fascicule 2 du CCTP.</t>
  </si>
  <si>
    <t>Ce prix rémunère forfaitairement la fourniture et la mise en œuvre d'un ensemble de tirettes de sas d’une écluse, conformément au § 15 et § 17 du Fascicule 2 du CCTP.</t>
  </si>
  <si>
    <t>Ce prix rémunère à l’unité la fourniture et la mise en œuvre d'un éclairage (unitaire), hors massif de fondation sur une écluse, conformément au § 12 et § 17 du Fascicule 2 du CCTP.</t>
  </si>
  <si>
    <t>Ce prix rémunère à l’unité la fourniture et la mise en œuvre d'un éclairage (unitaire), hors massif de fondation sur l’écluse n°22 de Briquemault classée Monument Historique, conformément au § 12 et § 17 du Fascicule 2 du CCTP.</t>
  </si>
  <si>
    <t>Ce prix rémunère forfaitairement la mise en œuvre d'une interphonie (fourniture VNF), à l’échelle de site, conformément au § 14 et au § 17 du Fascicule 2 du CCTP.</t>
  </si>
  <si>
    <t>Ce prix rémunère à l’unité la fourniture et la mise en œuvre d’équipements de vidéo-surveillance (1 caméra et son coffret caisson) sur mât d'éclairage mis en œuvre par ailleurs, conformément au § 13 et au § 17 du Fascicule 2 du CCTP.</t>
  </si>
  <si>
    <t>Ce prix rémunère forfaitairement la fourniture et la mise en œuvre d’alarmes lumineuses et sonores pour indiquer le mouvement des portes (écluse complète), à l’échelle de site, conformément au § 17 du Fascicule 2 du CCTP.</t>
  </si>
  <si>
    <t>Ce prix rémunère à l’unité la fourniture et la pose d'une caméra supplémentaire et son coffret caisson à poser sur un nouveau mât sur une écluse, y compris la fourniture et la mise en œuvre d'un mât et son massif de génie civil, conformément au § 13 et au § 17 du Fascicule 2 du CCTP.</t>
  </si>
  <si>
    <t>SERIE 8000 – EQUIPEMENTS</t>
  </si>
  <si>
    <t>8100 - Accès et zones de circulation</t>
  </si>
  <si>
    <t>Ce prix rémunère à l’unité la fourniture et la mise en œuvre d'un appontement d’accès à la berge en amont ou en aval d’une écluse, conformément au § 10 du Fascicule 3 du CCTP.</t>
  </si>
  <si>
    <t>Plus-value au prix 8101 pour allongement d’un pieu de fondation profonde d’un appontement</t>
  </si>
  <si>
    <t>Ce prix rémunère au mètre linéaire d’un pieu de fondation d’appontement, la plus-value au prix 8101 pour allongement d’un pieu unique, conformément au § 10 du Fascicule 3 du CCTP. Cet allongement est alors justifié lors de la mise en œuvre.</t>
  </si>
  <si>
    <t>Ce prix rémunère forfaitairement la fourniture et la mise en œuvre d’un escalier d’accès à l’eau en aval (par rive), y compris portillon et plateforme d'accès intermédiaire, conformément au § 11.5 du Fascicule 3 du CCTP.</t>
  </si>
  <si>
    <t>Ce prix rémunère forfaitairement la fourniture et la mise en œuvre d’un dispositif de délimitation des zones au droit d’une écluse, conformément au § 10.5.1 du Fascicule 3 du CCTP.</t>
  </si>
  <si>
    <t>Ce prix rémunère à l’unité la fourniture et la mise en œuvre d'une échelle de sas neuve, hors travaux de génie civil rémunérés par ailleurs, conformément au § 11 du Fascicule 3 du CCTP.</t>
  </si>
  <si>
    <t>Ce prix rémunère à l’unité d’échelle la fourniture et les travaux pour la modernisation d'une échelle existante par ajouts de crosses, conformément au § 11 du Fascicule 3 du CCTP.</t>
  </si>
  <si>
    <t>Ce prix rémunère forfaitairement les marquages des bajoyers et de sas pour les navigants au droit d’une écluse, conformément au § 10.5.2 du Fascicule 3 du CCTP.</t>
  </si>
  <si>
    <t>Ce prix rémunère à l’unité d’une passerelle de porte (deux vantaux) la fourniture et la mise en œuvre d’une passerelle mécano-soudée, hors dépose des structures existante (rémunérée par ailleurs) , conformément au § 7, au § 9, au § 10 et § 11 du Fascicule 4 du CCTP.</t>
  </si>
  <si>
    <t>Ce prix rémunère à l’unité de porte d’écluse (deux vantaux) la mise aux normes d'une passerelle en acier mécano-soudé en bon état (porte saloon, lisse inférieure et interdiction au public) sans remise en peinture, conformément au § 7.2 du Fascicule 4 du CCTP.</t>
  </si>
  <si>
    <t>Ce prix rémunère à l’unité de porte d’écluse (deux vantaux) la remise en peinture d'une passerelle, en atelier y compris dépose-repose et sablage, fourniture de la boulonnerie neuve en acier inoxydable (fixation aux vantaux) au besoin, conformément au § 7.3 du Fascicule 4 du CCTP.</t>
  </si>
  <si>
    <t>Ce prix rémunère à l’unité d’une main courante d’un escalier maçonnés à l’aval d’une écluse, la remise en peinture, conformément au § 11.6 du Fascicule 3 du CCTP.</t>
  </si>
  <si>
    <t>Ce prix rémunère à l’unité de bollard, les retouches de peinture au RAL validé par le MOA, conformément au § 11.6 du Fascicule 3 du CCTP.</t>
  </si>
  <si>
    <t>Ce prix rémunère à l’unité de porte d’écluse (deux vantaux) la mise en sécurité d'une passerelle d'un vantail au niveau des garde-corps :</t>
  </si>
  <si>
    <r>
      <t>·</t>
    </r>
    <r>
      <rPr>
        <sz val="7"/>
        <color theme="1"/>
        <rFont val="Times New Roman"/>
        <family val="1"/>
      </rPr>
      <t xml:space="preserve">        </t>
    </r>
    <r>
      <rPr>
        <sz val="9"/>
        <color theme="1"/>
        <rFont val="Calibri"/>
        <family val="2"/>
      </rPr>
      <t>Rigidification des garde-corps par apport d’éléments de contreventement en acier mécano-soudé ;</t>
    </r>
  </si>
  <si>
    <r>
      <t>·</t>
    </r>
    <r>
      <rPr>
        <sz val="7"/>
        <color theme="1"/>
        <rFont val="Times New Roman"/>
        <family val="1"/>
      </rPr>
      <t xml:space="preserve">        </t>
    </r>
    <r>
      <rPr>
        <sz val="9"/>
        <color theme="1"/>
        <rFont val="Calibri"/>
        <family val="2"/>
      </rPr>
      <t>Redressement de profilés ;</t>
    </r>
  </si>
  <si>
    <r>
      <t>·</t>
    </r>
    <r>
      <rPr>
        <sz val="7"/>
        <color theme="1"/>
        <rFont val="Times New Roman"/>
        <family val="1"/>
      </rPr>
      <t xml:space="preserve">        </t>
    </r>
    <r>
      <rPr>
        <sz val="9"/>
        <color theme="1"/>
        <rFont val="Calibri"/>
        <family val="2"/>
      </rPr>
      <t>Etc.</t>
    </r>
  </si>
  <si>
    <t>Les modification apportées doivent permettre de garantir que les garde-corps soient conformes à la norme NF P 01-12.</t>
  </si>
  <si>
    <t>conformément au § 7.4 du Fascicule 4 du CCTP.</t>
  </si>
  <si>
    <t>8200 - Sécurité, information</t>
  </si>
  <si>
    <t>Fourniture et mise en œuvre d'une bouée de sauvetage et son support</t>
  </si>
  <si>
    <t>Ce prix rémunère à l’unité la fourniture et la mise en œuvre d'une bouée de sauvetage et son support, conformément au § 10.3 du Fascicule 3 du CCTP.</t>
  </si>
  <si>
    <t>Ce prix rémunère à l’unité la fourniture et mise en œuvre d'un panneau d'information et son support, conformément au § 10.4 du Fascicule 3 du CCTP.</t>
  </si>
  <si>
    <t>Ce prix rémunère forfaitairement pour une paire d’escaliers (deux rives) aval d’une écluse, son nettoyage au jet à haute pression.</t>
  </si>
  <si>
    <t>Ce prix rémunère à l’unité la fourniture et la mise en œuvre d’un couvercle en tôle larmée galvanisée pour une fosse à crémaillère  d'un vantail d’écluse, conformément au § 11.6.4. Fascicule 3 du CCTP.</t>
  </si>
  <si>
    <t>Fourniture et la pose d’un panneau « présence de caméras » par site y/c son poteau support et son massif de génie civil</t>
  </si>
  <si>
    <t>Ce prix rémunère à l’unité la fourniture et la pose d’un panneau « présence de caméras » par site y/c son poteau support et son massif de génie civil, conformément au § 13.4.4 du Fascicule 2 du CCTP.</t>
  </si>
  <si>
    <t>8300 - Guérite</t>
  </si>
  <si>
    <t>Ce prix rémunère à l’unité la fourniture et la mise en œuvre d'une guérite neuve, conformément au § 11.4 et au § 12.4 du Fascicule 3 du CCTP.</t>
  </si>
  <si>
    <t>Ce prix rémunère forfaitairement les travaux et fourniture pour :</t>
  </si>
  <si>
    <t>Conformément au § 11.4 et § 12.4. du Fascicule 3 du CCTP.</t>
  </si>
  <si>
    <t>Ce prix rémunère à l’unité la réalisation de la fondation (dalle béton armé) d'une guérite neuve rémunérée par ailleurs y compris réservations pour fourreaux en attente, conformément au § 11, au § 13, au § 14 et au § 15  du Fascicule 3 du CCTP.</t>
  </si>
  <si>
    <t>Cette dalle est dimensionnée conformément aux EUROCODES 1 et 2 pour reprendre les charges permanentes et d’exploitation de la guérite. Ces descentes de charge sont précisées notamment par l’électricien du groupement au génie civiliste.</t>
  </si>
  <si>
    <r>
      <t xml:space="preserve">Son </t>
    </r>
    <r>
      <rPr>
        <b/>
        <u/>
        <sz val="9"/>
        <color theme="1"/>
        <rFont val="Calibri"/>
        <family val="2"/>
      </rPr>
      <t>épaisseur minimale est de 20 cm hors béton de propreté</t>
    </r>
    <r>
      <rPr>
        <sz val="9"/>
        <color theme="1"/>
        <rFont val="Calibri"/>
        <family val="2"/>
      </rPr>
      <t>.</t>
    </r>
  </si>
  <si>
    <t>Ce poste de prix comprend :</t>
  </si>
  <si>
    <r>
      <t>·</t>
    </r>
    <r>
      <rPr>
        <sz val="7"/>
        <color theme="1"/>
        <rFont val="Times New Roman"/>
        <family val="1"/>
      </rPr>
      <t xml:space="preserve">        </t>
    </r>
    <r>
      <rPr>
        <sz val="9"/>
        <color theme="1"/>
        <rFont val="Calibri"/>
        <family val="2"/>
      </rPr>
      <t>Les études de dimensionnement conformes à l’EUROCODE 0 et à l’EUROCODE 2 ;</t>
    </r>
  </si>
  <si>
    <r>
      <t>·</t>
    </r>
    <r>
      <rPr>
        <sz val="7"/>
        <color theme="1"/>
        <rFont val="Times New Roman"/>
        <family val="1"/>
      </rPr>
      <t xml:space="preserve">        </t>
    </r>
    <r>
      <rPr>
        <sz val="9"/>
        <color theme="1"/>
        <rFont val="Calibri"/>
        <family val="2"/>
      </rPr>
      <t>Les travaux de terrassement préalables nécessaires ;</t>
    </r>
  </si>
  <si>
    <r>
      <t>·</t>
    </r>
    <r>
      <rPr>
        <sz val="7"/>
        <color theme="1"/>
        <rFont val="Times New Roman"/>
        <family val="1"/>
      </rPr>
      <t xml:space="preserve">        </t>
    </r>
    <r>
      <rPr>
        <sz val="9"/>
        <color theme="1"/>
        <rFont val="Calibri"/>
        <family val="2"/>
      </rPr>
      <t>La couche de forme ;</t>
    </r>
  </si>
  <si>
    <r>
      <t>·</t>
    </r>
    <r>
      <rPr>
        <sz val="7"/>
        <color theme="1"/>
        <rFont val="Times New Roman"/>
        <family val="1"/>
      </rPr>
      <t xml:space="preserve">        </t>
    </r>
    <r>
      <rPr>
        <sz val="9"/>
        <color theme="1"/>
        <rFont val="Calibri"/>
        <family val="2"/>
      </rPr>
      <t>Le béton de propreté ;</t>
    </r>
  </si>
  <si>
    <r>
      <t>·</t>
    </r>
    <r>
      <rPr>
        <sz val="7"/>
        <color theme="1"/>
        <rFont val="Times New Roman"/>
        <family val="1"/>
      </rPr>
      <t xml:space="preserve">        </t>
    </r>
    <r>
      <rPr>
        <sz val="9"/>
        <color theme="1"/>
        <rFont val="Calibri"/>
        <family val="2"/>
      </rPr>
      <t>Les coffrages ;</t>
    </r>
  </si>
  <si>
    <r>
      <t>·</t>
    </r>
    <r>
      <rPr>
        <sz val="7"/>
        <color theme="1"/>
        <rFont val="Times New Roman"/>
        <family val="1"/>
      </rPr>
      <t xml:space="preserve">        </t>
    </r>
    <r>
      <rPr>
        <sz val="9"/>
        <color theme="1"/>
        <rFont val="Calibri"/>
        <family val="2"/>
      </rPr>
      <t>Les bétons armés et éventuels produits (cure, etc.) ;</t>
    </r>
  </si>
  <si>
    <r>
      <t>·</t>
    </r>
    <r>
      <rPr>
        <sz val="7"/>
        <color theme="1"/>
        <rFont val="Times New Roman"/>
        <family val="1"/>
      </rPr>
      <t xml:space="preserve">        </t>
    </r>
    <r>
      <rPr>
        <sz val="9"/>
        <color theme="1"/>
        <rFont val="Calibri"/>
        <family val="2"/>
      </rPr>
      <t>Les fourreaux en attente ;</t>
    </r>
  </si>
  <si>
    <r>
      <t>·</t>
    </r>
    <r>
      <rPr>
        <sz val="7"/>
        <color theme="1"/>
        <rFont val="Times New Roman"/>
        <family val="1"/>
      </rPr>
      <t xml:space="preserve">        </t>
    </r>
    <r>
      <rPr>
        <sz val="9"/>
        <color theme="1"/>
        <rFont val="Calibri"/>
        <family val="2"/>
      </rPr>
      <t>De manière générale tous les moyens matériels et humains, et les consommables.</t>
    </r>
  </si>
  <si>
    <t xml:space="preserve">Ce prix rémunère forfaitairement à l’unité de guérite existante, son réaménagement de sorte à permettre l’implantation des nouveaux équipements fournis par ailleurs. </t>
  </si>
  <si>
    <t>Il ne comprend pas de mise au rebut ni de travaux de modification des cloisons.</t>
  </si>
  <si>
    <t>Il comprend de menus travaux :</t>
  </si>
  <si>
    <r>
      <t>·</t>
    </r>
    <r>
      <rPr>
        <sz val="7"/>
        <color theme="1"/>
        <rFont val="Times New Roman"/>
        <family val="1"/>
      </rPr>
      <t xml:space="preserve">        </t>
    </r>
    <r>
      <rPr>
        <sz val="9"/>
        <color theme="1"/>
        <rFont val="Calibri"/>
        <family val="2"/>
      </rPr>
      <t>La remise en peinture des espaces internes ;</t>
    </r>
  </si>
  <si>
    <r>
      <t>·</t>
    </r>
    <r>
      <rPr>
        <sz val="7"/>
        <color theme="1"/>
        <rFont val="Times New Roman"/>
        <family val="1"/>
      </rPr>
      <t xml:space="preserve">        </t>
    </r>
    <r>
      <rPr>
        <sz val="9"/>
        <color theme="1"/>
        <rFont val="Calibri"/>
        <family val="2"/>
      </rPr>
      <t>Le rebouchage de trous sur les faces internes des murs ;</t>
    </r>
  </si>
  <si>
    <r>
      <t>·</t>
    </r>
    <r>
      <rPr>
        <sz val="7"/>
        <color theme="1"/>
        <rFont val="Times New Roman"/>
        <family val="1"/>
      </rPr>
      <t xml:space="preserve">        </t>
    </r>
    <r>
      <rPr>
        <sz val="9"/>
        <color theme="1"/>
        <rFont val="Calibri"/>
        <family val="2"/>
      </rPr>
      <t>La démolition et la remplacement des carrelages au sol par un nouveau carrelage ;</t>
    </r>
  </si>
  <si>
    <r>
      <t>·</t>
    </r>
    <r>
      <rPr>
        <sz val="7"/>
        <color theme="1"/>
        <rFont val="Times New Roman"/>
        <family val="1"/>
      </rPr>
      <t xml:space="preserve">        </t>
    </r>
    <r>
      <rPr>
        <sz val="9"/>
        <color theme="1"/>
        <rFont val="Calibri"/>
        <family val="2"/>
      </rPr>
      <t>Le nettoyage des murs extérieurs au jet haute pression ;</t>
    </r>
  </si>
  <si>
    <r>
      <t>·</t>
    </r>
    <r>
      <rPr>
        <sz val="7"/>
        <color theme="1"/>
        <rFont val="Times New Roman"/>
        <family val="1"/>
      </rPr>
      <t xml:space="preserve">        </t>
    </r>
    <r>
      <rPr>
        <sz val="9"/>
        <color theme="1"/>
        <rFont val="Calibri"/>
        <family val="2"/>
      </rPr>
      <t>Le nettoyage des toitures sans remplacement de tuile ;</t>
    </r>
  </si>
  <si>
    <r>
      <t>·</t>
    </r>
    <r>
      <rPr>
        <sz val="7"/>
        <color theme="1"/>
        <rFont val="Times New Roman"/>
        <family val="1"/>
      </rPr>
      <t xml:space="preserve">        </t>
    </r>
    <r>
      <rPr>
        <sz val="9"/>
        <color theme="1"/>
        <rFont val="Calibri"/>
        <family val="2"/>
      </rPr>
      <t>Le curage des descentes d’eau.</t>
    </r>
  </si>
  <si>
    <t>8400 - Services à l'usager</t>
  </si>
  <si>
    <t>Ce prix rémunère à l’unité, la fourniture et la mise en œuvre d’une sonde de niveau y compris son support de fixation et son caisson de protection en inox équipé d’une serrure triangle, conformément au § 15.2. du Fascicule 2 du CCTP.</t>
  </si>
  <si>
    <t>Ce prix rémunère à l’unité, la fourniture et la mise en œuvre d’un compteur entrée et sortie de bateaux amont ou aval, conformément au § 15.2. du Fascicule 2 du CCTP.</t>
  </si>
  <si>
    <t>Ce prix rémunère à l’unité, la fourniture et la mise en œuvre d’un capteur TOR inductif permettant de déterminer si le pont est abaissé conformément au Fascicule 2 du CCTP.</t>
  </si>
  <si>
    <t>Ce prix rémunère à l’unité, la fourniture et la mise en œuvre d'une échelle limnimétrique sur flotteur (modèle VNF), conformément au § 11.3. du Fascicule 3 du CCTP.</t>
  </si>
  <si>
    <t>SERIE 9000 – CONTROLES, ESSAIS, PIECES DE RECHANGE ET FORMATION</t>
  </si>
  <si>
    <t>9100 - Contrôles, essais, certifications</t>
  </si>
  <si>
    <t>Ce prix rémunère forfaitairement la réalisation des contrôles avant mise en service et essais in situ selon termes des Fascicules 2 et 4 du CCTP.</t>
  </si>
  <si>
    <t>Ils sont réalisés conjointement par l’électricien-automaticien et le vantellier de l’entreprise.</t>
  </si>
  <si>
    <t>Ce prix rémunère forfaitairement la plateforme d'essais en atelier spécifique en lien avec le volet électricité et automatisme selon termes du Fascicule 2 du CCTP.</t>
  </si>
  <si>
    <t>Il est rémunéré à l’échelle d’un écluse.</t>
  </si>
  <si>
    <t>Certification électrique d'une écluse</t>
  </si>
  <si>
    <t>Ce prix rémunère forfaitairement la certification d’une écluse en lien avec le volet électricité et automatisme selon termes du § 19.4 du Fascicules 2 du CCTP.</t>
  </si>
  <si>
    <t>9200 - Pièces de rechange, fourniture complémentaire</t>
  </si>
  <si>
    <t>Ce prix rémunère forfaitairement a mise à disposition du lot de pièces de rechange dans le domaine de l’Electricité-contrôle Commande selon termes du § 18. du Fascicule 2 du CCTP.</t>
  </si>
  <si>
    <t>Ces prix sont ramenés à l’échelle d’une écluse (au ratio).</t>
  </si>
  <si>
    <t>Ce prix rémunère forfaitairement a mise à disposition du lot de pièces de rechange dans le domaine de la Vantellerie - oléo-hydraulique selon termes du § 8. du Fascicule 4 du CCTP.</t>
  </si>
  <si>
    <t>Ce prix rémunère forfaitairement la fourniture d’un PC et écran supplémentaire au PCC y compris connectique.</t>
  </si>
  <si>
    <t>Cette rémunération est reportée une seule fois sur un ouvrage donné : cas de l’écluse n°2 de Briare.</t>
  </si>
  <si>
    <t>9300 - Formation</t>
  </si>
  <si>
    <t>Ce prix rémunère forfaitairement la formation du personnel VNF selon les termes du § 19.3 du Fascicules 2 et du Fascicule 4 du CCTP.</t>
  </si>
  <si>
    <t>Ces prix sont ramenés à l’échelle d’une écluse (au ratio), mais il est raisonnablement attendu que lesdites formations soient regroupées par séances par groupes d’ouvrages à l’échelle d’une année donnée d’arrêt de navigation (un bon de commande par année).</t>
  </si>
  <si>
    <t>Ces formations sont réalisées conjointement par l’électricien-automaticien et le vantellier de l’entreprise.</t>
  </si>
  <si>
    <t>ACCORD CADRE DE TRAVAUX</t>
  </si>
  <si>
    <t>BORDEREAU DES PRIX UNITAIRES (BPU) ET DETAIL QUANTITATIF ET ESTIMATIF TEMOIN (DQE)</t>
  </si>
  <si>
    <t>Objet de la consultation</t>
  </si>
  <si>
    <t xml:space="preserve">NOM DE L'ENTREPRISE (à renseigner) : </t>
  </si>
  <si>
    <t>,,,,,,,,,,,,,,,,,,,,,,,,,,,,,,,,,,,,,,,,,,,,,,,,,,,</t>
  </si>
  <si>
    <t xml:space="preserve">-  BPU_Série_1000 à 9000" : Bordereau des Prix Unitaires par Série </t>
  </si>
  <si>
    <t>-  DQE_TOTAL : bilan des coûts Témoin du DQE</t>
  </si>
  <si>
    <t>Démolition et évacuation de béton non armé ou maçonnerie en parement dans le sas ou une tête d'écluse</t>
  </si>
  <si>
    <t>Le prix comprend :</t>
  </si>
  <si>
    <t>Le prix rémunère au mètre cube de maçonnerie ou béton non-armé en parement d'écluse (têtes ou sas), les travaux de démolition et évacuation en centre adapté, de béton non armé ou maçonnerie.</t>
  </si>
  <si>
    <t>Bilan global des coûts</t>
  </si>
  <si>
    <t>Année 1 + 2 + 3</t>
  </si>
  <si>
    <t>Total € H.T.</t>
  </si>
  <si>
    <t>Supervision depuis le PC de Montargis</t>
  </si>
  <si>
    <t>Création des vues pour une écluse</t>
  </si>
  <si>
    <t>Paramétrage pour une écluse</t>
  </si>
  <si>
    <t xml:space="preserve">Fourniture et mise à disposition d'une télécommande de maintenance </t>
  </si>
  <si>
    <t>Raccordement entre le compteur et l'armoire électrique</t>
  </si>
  <si>
    <t>Ce prix rémunère forfaitairement le raccordement entre le compteur et l'armoire électrique conformément au § 8 du Fascicule 2 du CCTP.</t>
  </si>
  <si>
    <t>Ce prix rémunère à l'unité la fourniture et la mise à disposition d'une télécommande de maintenance conformément au Fascicule 2 du CCTP.</t>
  </si>
  <si>
    <t>7700 - Autres installations électriques</t>
  </si>
  <si>
    <t>7600 - Supervision depuis le PC de Montargis</t>
  </si>
  <si>
    <t>Ce prix rémunère à l'unité d'écluse la création des vues pour une écluse, conformément au § 8 du Fascicule 2 du CCTP et en accord avec les principes de VNF.</t>
  </si>
  <si>
    <t>Ce prix rémunère à l'unité d'écluse le paramétrage pour une écluse, conformément au § 8 du Fascicule 2 du CCTP et en accord avec les principes de VNF.</t>
  </si>
  <si>
    <t xml:space="preserve">- BPU : listing complet des Prix Unitaire </t>
  </si>
  <si>
    <t>Evacuation et traitements de déchets type joint de maçonnerie ou béton non-armé susceptible de contenir de l’amiante issus d’intervention en SS4</t>
  </si>
  <si>
    <t>Evacuation et traitements de déchets type peinture de vantellerie susceptible de contenir de l’amiante issus d’intervention en SS4</t>
  </si>
  <si>
    <t>·      La fourniture des EPI et consommables nécessaires à la collecte (sacs homologués, étiquetage, etc.) ;
·      Le conditionnement conforme à la réglementation des déchets amiantés (emballage double ensachage, étiquetage ADR, etc.) ;
·      Le transport par un prestataire agréé vers une installation de stockage ou de traitement autorisée ;
·      La remise des BSD (bordereaux de suivi des déchets) conformément à la réglementation en vigueur ;
·      Toutes sujétions nécessaires au bon déroulement de cette prestation (formation, traçabilité, etc.).</t>
  </si>
  <si>
    <t>Ce prix rémunère au kilogramme l'évacuation et les traitements de déchets type joint de maçonnerie ou béton non-armé susceptibles de contenir de l’amiante issus d’intervention en SS4.
Il comprend :</t>
  </si>
  <si>
    <t>Ce prix rémunère au kilogramme l'évacuation et les traitements de déchets type peinture de vantellerie susceptibles de contenir de l’amiante issus d’intervention en SS4 susceptible de contenir de l’amiante issus d’intervention en SS4.
Il comprend :</t>
  </si>
  <si>
    <t>BT47 base 2011</t>
  </si>
  <si>
    <t>BT47 base 2012</t>
  </si>
  <si>
    <t>BT47 base 2013</t>
  </si>
  <si>
    <t>Paramétrage table d’échange automate vers panorama</t>
  </si>
  <si>
    <t>Paramétrage Table d’échange vers Topkapi</t>
  </si>
  <si>
    <t>Ce prix rémunère à l'unité d'écluse le paramétrage d'une table d’échange automate vers panorama, conformément au § 8 du Fascicule 2 du CCTP et en accord avec les principes de VNF.</t>
  </si>
  <si>
    <t>Ce prix rémunère à l'unité d'écluse le paramétrage d'une table d’échange vers Topkapi, conformément au § 8 du Fascicule 2 du CCTP et en accord avec les principes de VNF.</t>
  </si>
  <si>
    <t>Chaque candidat compile ses Prix Unitaires uniquement dans l'onglet "BPU", dans la colonne "F".</t>
  </si>
  <si>
    <t>Habillage bois des deux guérites existantes pour respect consigne DRAC, modèle spécifique à l'écluse n°22 de Briquemault</t>
  </si>
  <si>
    <r>
      <t>·</t>
    </r>
    <r>
      <rPr>
        <sz val="7"/>
        <color theme="1"/>
        <rFont val="Times New Roman"/>
        <family val="1"/>
      </rPr>
      <t xml:space="preserve">        </t>
    </r>
    <r>
      <rPr>
        <sz val="9"/>
        <color theme="1"/>
        <rFont val="Calibri"/>
        <family val="2"/>
      </rPr>
      <t>Fourniture et mise en œuvre d’un habillage bois de la guérite existante ancienne pour respect consigne DRAC ;</t>
    </r>
  </si>
  <si>
    <r>
      <t>·</t>
    </r>
    <r>
      <rPr>
        <sz val="7"/>
        <color theme="1"/>
        <rFont val="Times New Roman"/>
        <family val="1"/>
      </rPr>
      <t xml:space="preserve">        </t>
    </r>
    <r>
      <rPr>
        <sz val="9"/>
        <color theme="1"/>
        <rFont val="Calibri"/>
        <family val="2"/>
      </rPr>
      <t>Fourniture et mise en œuvre d’un habillage bois de la guérite existante récente en acier Corten pour respect consigne DRAC. Le bardage existant en acier Corten est mis à disposition de VNF par le titulaire.</t>
    </r>
  </si>
  <si>
    <t>Sciage, démolition soignée des pierres aval sous le pont levant, y compris étaiement (écluse n°22 de Briquemault)</t>
  </si>
  <si>
    <t>Fourniture et pose des pierres de taille à remplacer, cas de l'écluse n°22</t>
  </si>
  <si>
    <t>Ce prix rémunère au mètre cube les fournitures et pose des pierres de taille à remplacer, cas de l'écluse n°22, conformément au § 6.6. du Fascicule 3 du CCTP.</t>
  </si>
  <si>
    <t>Le prix rémunère forfaitairement le sciage, la démolition soignée des pierres aval sous le pont levant, y compris étaiement sur l'écluse n°22 de Briquemault, conformément au § 6.6. Fascicule 3 du CCTP.</t>
  </si>
  <si>
    <t>Nettoyage et remise en peinture in situ des gardes-corps du pont levant  en sous-section 4 (peinture plombée)</t>
  </si>
  <si>
    <t>Ce prix rémunère au mètre le nettoyage, le nettoyage et la remise en peinture in situ des gardes-corps du pont levant  en sous-section 4 (peinture plombée), conformément au § 11.6 du Fascicule 3 du CCTP.</t>
  </si>
  <si>
    <t>Modernisation de la section automatisée du canal de Briare Ecluses 2 à 18, 22, 27 à 30, 34</t>
  </si>
  <si>
    <t>IND_2 du 22/05/2025</t>
  </si>
  <si>
    <t>Description du prix unitaire</t>
  </si>
  <si>
    <r>
      <t>LE FORFAIT :</t>
    </r>
    <r>
      <rPr>
        <sz val="9"/>
        <color theme="1"/>
        <rFont val="Calibri"/>
        <family val="2"/>
      </rPr>
      <t xml:space="preserve"> </t>
    </r>
  </si>
  <si>
    <t xml:space="preserve">L’UNITE : </t>
  </si>
  <si>
    <t xml:space="preserve">LE FORFAIT : </t>
  </si>
  <si>
    <t xml:space="preserve">LE METRE CUBE : </t>
  </si>
  <si>
    <t xml:space="preserve">LE METRE LINEAIRE : </t>
  </si>
  <si>
    <t xml:space="preserve">LE KILOGRAMME : </t>
  </si>
  <si>
    <t>LE FORFAIT :</t>
  </si>
  <si>
    <t>L’UNITE :</t>
  </si>
  <si>
    <t>LE METRE CARRE :</t>
  </si>
  <si>
    <t xml:space="preserve">LE METRE LINERAIRE : </t>
  </si>
  <si>
    <t>LE METRE CUBE :</t>
  </si>
  <si>
    <r>
      <t>LE METRE LINEAIRE :</t>
    </r>
    <r>
      <rPr>
        <sz val="9"/>
        <color theme="1"/>
        <rFont val="Calibri"/>
        <family val="2"/>
      </rPr>
      <t xml:space="preserve"> </t>
    </r>
  </si>
  <si>
    <t xml:space="preserve">LE METRE CARRE : </t>
  </si>
  <si>
    <t xml:space="preserve">LE FORFAIT : </t>
  </si>
  <si>
    <t xml:space="preserve">L'UNITE : </t>
  </si>
  <si>
    <t>LE METRE LINEAIRE :</t>
  </si>
  <si>
    <t>8304-3</t>
  </si>
  <si>
    <t>8304-4</t>
  </si>
  <si>
    <t>8304-5</t>
  </si>
  <si>
    <t>8304-6</t>
  </si>
  <si>
    <t>Le prix est établi par ouvrage en fonction des dimensions réelles évaluées sur ces guérites.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</si>
</sst>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quot;€&quot;"/>
    <numFmt numFmtId="165" formatCode="#,000"/>
    <numFmt numFmtId="166" formatCode="#,##0.00\ _€"/>
  </numFmts>
  <fonts count="46">
    <font>
      <sz val="11"/>
      <color theme="1"/>
      <name val="Calibri"/>
      <family val="2"/>
      <scheme val="minor"/>
    </font>
    <font>
      <sz val="11"/>
      <color theme="1"/>
      <name val="Calibri"/>
      <family val="2"/>
      <scheme val="minor"/>
    </font>
    <font>
      <sz val="11"/>
      <name val="Calibri"/>
      <family val="2"/>
      <scheme val="minor"/>
    </font>
    <font>
      <sz val="11"/>
      <color theme="1"/>
      <name val="Calibri"/>
      <family val="2"/>
    </font>
    <font>
      <b/>
      <sz val="11"/>
      <color rgb="FFFFFFFF"/>
      <name val="Calibri"/>
      <family val="2"/>
      <scheme val="minor"/>
    </font>
    <font>
      <b/>
      <sz val="14"/>
      <color rgb="FFFFFFFF"/>
      <name val="Calibri"/>
      <family val="2"/>
      <scheme val="minor"/>
    </font>
    <font>
      <b/>
      <sz val="14"/>
      <color theme="1"/>
      <name val="Calibri"/>
      <family val="2"/>
      <scheme val="minor"/>
    </font>
    <font>
      <sz val="13"/>
      <color theme="1"/>
      <name val="Calibri"/>
      <family val="2"/>
      <scheme val="minor"/>
    </font>
    <font>
      <sz val="10"/>
      <color rgb="FF000000"/>
      <name val="Arial"/>
      <family val="2"/>
    </font>
    <font>
      <b/>
      <sz val="11"/>
      <name val="Calibri"/>
      <family val="2"/>
      <scheme val="minor"/>
    </font>
    <font>
      <b/>
      <sz val="13"/>
      <color theme="1"/>
      <name val="Calibri"/>
      <family val="2"/>
      <scheme val="minor"/>
    </font>
    <font>
      <sz val="12"/>
      <color theme="1"/>
      <name val="Calibri"/>
      <family val="2"/>
      <scheme val="minor"/>
    </font>
    <font>
      <sz val="13"/>
      <name val="Calibri"/>
      <family val="2"/>
      <scheme val="minor"/>
    </font>
    <font>
      <b/>
      <sz val="13"/>
      <color rgb="FFFFFFFF"/>
      <name val="Calibri"/>
      <family val="2"/>
      <scheme val="minor"/>
    </font>
    <font>
      <sz val="12"/>
      <name val="Calibri"/>
      <family val="2"/>
      <scheme val="minor"/>
    </font>
    <font>
      <b/>
      <sz val="13"/>
      <name val="Calibri"/>
      <family val="2"/>
      <scheme val="minor"/>
    </font>
    <font>
      <sz val="8"/>
      <name val="Calibri"/>
      <family val="2"/>
      <scheme val="minor"/>
    </font>
    <font>
      <b/>
      <sz val="11"/>
      <color theme="0"/>
      <name val="Calibri"/>
      <family val="2"/>
      <scheme val="minor"/>
    </font>
    <font>
      <sz val="13"/>
      <color rgb="FF0070C0"/>
      <name val="Calibri"/>
      <family val="2"/>
      <scheme val="minor"/>
    </font>
    <font>
      <b/>
      <sz val="13"/>
      <color rgb="FF0070C0"/>
      <name val="Calibri"/>
      <family val="2"/>
      <scheme val="minor"/>
    </font>
    <font>
      <b/>
      <sz val="14"/>
      <color rgb="FF0070C0"/>
      <name val="Calibri"/>
      <family val="2"/>
      <scheme val="minor"/>
    </font>
    <font>
      <b/>
      <sz val="12"/>
      <color theme="1"/>
      <name val="Calibri"/>
      <family val="2"/>
      <scheme val="minor"/>
    </font>
    <font>
      <sz val="10"/>
      <name val="Calibri"/>
      <family val="2"/>
      <scheme val="minor"/>
    </font>
    <font>
      <sz val="11"/>
      <color rgb="FF0070C0"/>
      <name val="Calibri"/>
      <family val="2"/>
      <scheme val="minor"/>
    </font>
    <font>
      <b/>
      <sz val="10"/>
      <color theme="1"/>
      <name val="Calibri"/>
      <family val="2"/>
    </font>
    <font>
      <b/>
      <sz val="10"/>
      <color rgb="FF000000"/>
      <name val="Calibri"/>
      <family val="2"/>
    </font>
    <font>
      <sz val="9"/>
      <color theme="1"/>
      <name val="Calibri"/>
      <family val="2"/>
    </font>
    <font>
      <b/>
      <sz val="9"/>
      <color theme="1"/>
      <name val="Calibri"/>
      <family val="2"/>
    </font>
    <font>
      <sz val="9"/>
      <color theme="1"/>
      <name val="Symbol"/>
      <family val="1"/>
      <charset val="2"/>
    </font>
    <font>
      <sz val="7"/>
      <color theme="1"/>
      <name val="Times New Roman"/>
      <family val="1"/>
    </font>
    <font>
      <b/>
      <u/>
      <sz val="9"/>
      <color theme="1"/>
      <name val="Calibri"/>
      <family val="2"/>
    </font>
    <font>
      <i/>
      <sz val="9"/>
      <color theme="1"/>
      <name val="Calibri"/>
      <family val="2"/>
    </font>
    <font>
      <sz val="9"/>
      <color theme="1"/>
      <name val="Courier New"/>
      <family val="3"/>
    </font>
    <font>
      <sz val="11"/>
      <color theme="1"/>
      <name val="Symbol"/>
      <family val="1"/>
      <charset val="2"/>
    </font>
    <font>
      <sz val="10"/>
      <name val="Arial"/>
      <family val="2"/>
    </font>
    <font>
      <b/>
      <i/>
      <sz val="10"/>
      <name val="Arial"/>
      <family val="2"/>
    </font>
    <font>
      <b/>
      <sz val="14"/>
      <name val="Arial"/>
      <family val="2"/>
    </font>
    <font>
      <sz val="14"/>
      <name val="Arial"/>
      <family val="2"/>
    </font>
    <font>
      <b/>
      <i/>
      <sz val="12"/>
      <name val="Arial"/>
      <family val="2"/>
    </font>
    <font>
      <b/>
      <u/>
      <sz val="11"/>
      <color rgb="FFFF0000"/>
      <name val="Calibri"/>
      <family val="2"/>
      <scheme val="minor"/>
    </font>
    <font>
      <sz val="10"/>
      <color theme="1"/>
      <name val="Calibri"/>
      <family val="2"/>
      <scheme val="minor"/>
    </font>
    <font>
      <b/>
      <u/>
      <sz val="10"/>
      <color theme="1"/>
      <name val="Calibri"/>
      <family val="2"/>
      <scheme val="minor"/>
    </font>
    <font>
      <b/>
      <u/>
      <sz val="10"/>
      <color rgb="FFFF0000"/>
      <name val="Calibri"/>
      <family val="2"/>
      <scheme val="minor"/>
    </font>
    <font>
      <i/>
      <sz val="10"/>
      <color rgb="FF000000"/>
      <name val="Arial1"/>
    </font>
    <font>
      <sz val="10"/>
      <color rgb="FF000000"/>
      <name val="Arial1"/>
    </font>
    <font>
      <sz val="11"/>
      <color theme="1"/>
      <name val="Aptos"/>
      <family val="2"/>
    </font>
  </fonts>
  <fills count="20">
    <fill>
      <patternFill patternType="none"/>
    </fill>
    <fill>
      <patternFill patternType="gray125"/>
    </fill>
    <fill>
      <patternFill patternType="solid">
        <fgColor theme="0"/>
        <bgColor indexed="64"/>
      </patternFill>
    </fill>
    <fill>
      <patternFill patternType="solid">
        <fgColor theme="5" tint="0.79998168889431442"/>
        <bgColor rgb="FF000000"/>
      </patternFill>
    </fill>
    <fill>
      <patternFill patternType="solid">
        <fgColor theme="5" tint="-0.249977111117893"/>
        <bgColor rgb="FF000000"/>
      </patternFill>
    </fill>
    <fill>
      <patternFill patternType="solid">
        <fgColor rgb="FFFFC000"/>
        <bgColor indexed="64"/>
      </patternFill>
    </fill>
    <fill>
      <patternFill patternType="solid">
        <fgColor rgb="FF00B0F0"/>
        <bgColor indexed="64"/>
      </patternFill>
    </fill>
    <fill>
      <patternFill patternType="solid">
        <fgColor rgb="FF0070C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theme="7" tint="0.79998168889431442"/>
        <bgColor rgb="FFFFCCCC"/>
      </patternFill>
    </fill>
    <fill>
      <patternFill patternType="solid">
        <fgColor theme="8" tint="0.79998168889431442"/>
        <bgColor rgb="FFCCFFCC"/>
      </patternFill>
    </fill>
    <fill>
      <patternFill patternType="solid">
        <fgColor theme="9" tint="0.79998168889431442"/>
        <bgColor rgb="FFFFCCFF"/>
      </patternFill>
    </fill>
    <fill>
      <patternFill patternType="solid">
        <fgColor rgb="FFFFFF00"/>
        <bgColor indexed="64"/>
      </patternFill>
    </fill>
    <fill>
      <patternFill patternType="solid">
        <fgColor theme="0" tint="-0.14999847407452621"/>
        <bgColor indexed="64"/>
      </patternFill>
    </fill>
    <fill>
      <patternFill patternType="solid">
        <fgColor rgb="FF0395FF"/>
        <bgColor indexed="64"/>
      </patternFill>
    </fill>
    <fill>
      <patternFill patternType="solid">
        <fgColor rgb="FFD9D9D9"/>
        <bgColor indexed="64"/>
      </patternFill>
    </fill>
    <fill>
      <patternFill patternType="solid">
        <fgColor rgb="FF002060"/>
        <bgColor indexed="64"/>
      </patternFill>
    </fill>
    <fill>
      <patternFill patternType="solid">
        <fgColor theme="8" tint="0.59999389629810485"/>
        <bgColor indexed="64"/>
      </patternFill>
    </fill>
  </fills>
  <borders count="5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style="thin">
        <color indexed="64"/>
      </left>
      <right style="medium">
        <color indexed="64"/>
      </right>
      <top style="medium">
        <color indexed="64"/>
      </top>
      <bottom style="medium">
        <color indexed="64"/>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indexed="64"/>
      </right>
      <top style="medium">
        <color indexed="64"/>
      </top>
      <bottom style="medium">
        <color indexed="64"/>
      </bottom>
      <diagonal/>
    </border>
    <border>
      <left style="thin">
        <color indexed="64"/>
      </left>
      <right style="thin">
        <color indexed="64"/>
      </right>
      <top/>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medium">
        <color indexed="64"/>
      </right>
      <top style="thick">
        <color indexed="64"/>
      </top>
      <bottom style="thick">
        <color indexed="64"/>
      </bottom>
      <diagonal/>
    </border>
    <border>
      <left/>
      <right style="medium">
        <color indexed="64"/>
      </right>
      <top style="thick">
        <color indexed="64"/>
      </top>
      <bottom style="thick">
        <color indexed="64"/>
      </bottom>
      <diagonal/>
    </border>
    <border>
      <left style="thick">
        <color indexed="64"/>
      </left>
      <right style="medium">
        <color indexed="64"/>
      </right>
      <top style="thick">
        <color indexed="64"/>
      </top>
      <bottom/>
      <diagonal/>
    </border>
    <border>
      <left style="medium">
        <color indexed="64"/>
      </left>
      <right style="medium">
        <color indexed="64"/>
      </right>
      <top style="thick">
        <color indexed="64"/>
      </top>
      <bottom/>
      <diagonal/>
    </border>
    <border>
      <left style="medium">
        <color indexed="64"/>
      </left>
      <right style="thick">
        <color indexed="64"/>
      </right>
      <top style="thick">
        <color indexed="64"/>
      </top>
      <bottom/>
      <diagonal/>
    </border>
    <border>
      <left style="thick">
        <color indexed="64"/>
      </left>
      <right style="medium">
        <color indexed="64"/>
      </right>
      <top/>
      <bottom/>
      <diagonal/>
    </border>
    <border>
      <left style="medium">
        <color indexed="64"/>
      </left>
      <right style="thick">
        <color indexed="64"/>
      </right>
      <top/>
      <bottom/>
      <diagonal/>
    </border>
    <border>
      <left style="thick">
        <color indexed="64"/>
      </left>
      <right style="medium">
        <color indexed="64"/>
      </right>
      <top/>
      <bottom style="medium">
        <color indexed="64"/>
      </bottom>
      <diagonal/>
    </border>
    <border>
      <left style="medium">
        <color indexed="64"/>
      </left>
      <right style="thick">
        <color indexed="64"/>
      </right>
      <top/>
      <bottom style="medium">
        <color indexed="64"/>
      </bottom>
      <diagonal/>
    </border>
    <border>
      <left/>
      <right style="thick">
        <color indexed="64"/>
      </right>
      <top/>
      <bottom style="medium">
        <color indexed="64"/>
      </bottom>
      <diagonal/>
    </border>
    <border>
      <left style="thick">
        <color indexed="64"/>
      </left>
      <right style="medium">
        <color indexed="64"/>
      </right>
      <top/>
      <bottom style="thick">
        <color indexed="64"/>
      </bottom>
      <diagonal/>
    </border>
    <border>
      <left/>
      <right style="medium">
        <color indexed="64"/>
      </right>
      <top/>
      <bottom style="thick">
        <color indexed="64"/>
      </bottom>
      <diagonal/>
    </border>
    <border>
      <left/>
      <right style="thick">
        <color indexed="64"/>
      </right>
      <top/>
      <bottom style="thick">
        <color indexed="64"/>
      </bottom>
      <diagonal/>
    </border>
    <border>
      <left style="thick">
        <color indexed="64"/>
      </left>
      <right style="medium">
        <color indexed="64"/>
      </right>
      <top style="medium">
        <color indexed="64"/>
      </top>
      <bottom/>
      <diagonal/>
    </border>
    <border>
      <left style="medium">
        <color indexed="64"/>
      </left>
      <right style="thick">
        <color indexed="64"/>
      </right>
      <top style="medium">
        <color indexed="64"/>
      </top>
      <bottom/>
      <diagonal/>
    </border>
    <border>
      <left style="medium">
        <color indexed="64"/>
      </left>
      <right style="medium">
        <color indexed="64"/>
      </right>
      <top/>
      <bottom style="thick">
        <color indexed="64"/>
      </bottom>
      <diagonal/>
    </border>
    <border>
      <left style="medium">
        <color indexed="64"/>
      </left>
      <right style="thick">
        <color indexed="64"/>
      </right>
      <top/>
      <bottom style="thick">
        <color indexed="64"/>
      </bottom>
      <diagonal/>
    </border>
    <border>
      <left style="thick">
        <color indexed="64"/>
      </left>
      <right/>
      <top style="medium">
        <color indexed="64"/>
      </top>
      <bottom style="thick">
        <color indexed="64"/>
      </bottom>
      <diagonal/>
    </border>
    <border>
      <left/>
      <right/>
      <top style="medium">
        <color indexed="64"/>
      </top>
      <bottom style="thick">
        <color indexed="64"/>
      </bottom>
      <diagonal/>
    </border>
    <border>
      <left/>
      <right style="thick">
        <color indexed="64"/>
      </right>
      <top style="medium">
        <color indexed="64"/>
      </top>
      <bottom style="thick">
        <color indexed="64"/>
      </bottom>
      <diagonal/>
    </border>
    <border>
      <left style="thick">
        <color indexed="64"/>
      </left>
      <right/>
      <top style="medium">
        <color indexed="64"/>
      </top>
      <bottom style="medium">
        <color indexed="64"/>
      </bottom>
      <diagonal/>
    </border>
    <border>
      <left/>
      <right style="thick">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medium">
        <color indexed="64"/>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thick">
        <color indexed="64"/>
      </top>
      <bottom style="thick">
        <color indexed="64"/>
      </bottom>
      <diagonal/>
    </border>
  </borders>
  <cellStyleXfs count="5">
    <xf numFmtId="0" fontId="0" fillId="0" borderId="0"/>
    <xf numFmtId="9" fontId="1" fillId="0" borderId="0" applyFont="0" applyFill="0" applyBorder="0" applyAlignment="0" applyProtection="0"/>
    <xf numFmtId="0" fontId="8" fillId="0" borderId="0" applyNumberFormat="0" applyBorder="0" applyProtection="0"/>
    <xf numFmtId="0" fontId="8" fillId="0" borderId="0" applyNumberFormat="0" applyBorder="0" applyProtection="0"/>
    <xf numFmtId="0" fontId="34" fillId="0" borderId="0"/>
  </cellStyleXfs>
  <cellXfs count="333">
    <xf numFmtId="0" fontId="0" fillId="0" borderId="0" xfId="0"/>
    <xf numFmtId="0" fontId="6" fillId="0" borderId="1" xfId="0" applyFont="1" applyBorder="1" applyAlignment="1">
      <alignment horizontal="center" vertical="center" wrapText="1"/>
    </xf>
    <xf numFmtId="0" fontId="0" fillId="0" borderId="0" xfId="0" applyAlignment="1">
      <alignment vertical="center"/>
    </xf>
    <xf numFmtId="0" fontId="6" fillId="0" borderId="2" xfId="0" applyFont="1" applyBorder="1" applyAlignment="1">
      <alignment vertical="center" wrapText="1"/>
    </xf>
    <xf numFmtId="0" fontId="0" fillId="0" borderId="0" xfId="0" applyAlignment="1">
      <alignment horizontal="center" vertical="center"/>
    </xf>
    <xf numFmtId="0" fontId="0" fillId="0" borderId="0" xfId="0" applyFont="1" applyAlignment="1">
      <alignment horizontal="center" vertical="center"/>
    </xf>
    <xf numFmtId="164" fontId="0" fillId="0" borderId="0" xfId="0" applyNumberFormat="1" applyAlignment="1">
      <alignment horizontal="center" vertical="center"/>
    </xf>
    <xf numFmtId="0" fontId="10" fillId="3" borderId="7" xfId="0" applyFont="1" applyFill="1" applyBorder="1" applyAlignment="1">
      <alignment horizontal="left" vertical="center" wrapText="1"/>
    </xf>
    <xf numFmtId="0" fontId="2" fillId="0" borderId="7" xfId="0" applyFont="1" applyFill="1" applyBorder="1" applyAlignment="1">
      <alignment horizontal="left" vertical="center" wrapText="1"/>
    </xf>
    <xf numFmtId="0" fontId="6" fillId="0" borderId="5" xfId="0" applyFont="1" applyBorder="1" applyAlignment="1">
      <alignment horizontal="center" vertical="center" wrapText="1"/>
    </xf>
    <xf numFmtId="0" fontId="10" fillId="3" borderId="7" xfId="0" applyFont="1" applyFill="1" applyBorder="1" applyAlignment="1">
      <alignment horizontal="center" vertical="center" wrapText="1"/>
    </xf>
    <xf numFmtId="0" fontId="14" fillId="0" borderId="7" xfId="0" applyFont="1" applyBorder="1" applyAlignment="1">
      <alignment horizontal="center" vertical="center"/>
    </xf>
    <xf numFmtId="0" fontId="7" fillId="3" borderId="7" xfId="0" applyFont="1" applyFill="1" applyBorder="1" applyAlignment="1">
      <alignment horizontal="center" vertical="center" wrapText="1"/>
    </xf>
    <xf numFmtId="0" fontId="2" fillId="0" borderId="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4" xfId="0" applyFont="1" applyBorder="1" applyAlignment="1">
      <alignment vertical="center" wrapText="1"/>
    </xf>
    <xf numFmtId="0" fontId="5" fillId="4" borderId="5" xfId="0" applyFont="1" applyFill="1" applyBorder="1" applyAlignment="1">
      <alignment horizontal="center" vertical="center" wrapText="1"/>
    </xf>
    <xf numFmtId="0" fontId="5" fillId="4" borderId="5" xfId="0" applyFont="1" applyFill="1" applyBorder="1" applyAlignment="1">
      <alignment horizontal="left" vertical="center" wrapText="1"/>
    </xf>
    <xf numFmtId="164" fontId="13" fillId="4" borderId="5" xfId="0" applyNumberFormat="1" applyFont="1" applyFill="1" applyBorder="1" applyAlignment="1">
      <alignment horizontal="center" vertical="center" wrapText="1"/>
    </xf>
    <xf numFmtId="0" fontId="4" fillId="4" borderId="5" xfId="0" applyFont="1" applyFill="1" applyBorder="1" applyAlignment="1">
      <alignment horizontal="center" vertical="center" wrapText="1"/>
    </xf>
    <xf numFmtId="0" fontId="14" fillId="0" borderId="8" xfId="0" applyFont="1" applyBorder="1" applyAlignment="1">
      <alignment horizontal="center" vertical="center"/>
    </xf>
    <xf numFmtId="0" fontId="2" fillId="0" borderId="8" xfId="0" applyFont="1" applyBorder="1" applyAlignment="1">
      <alignment horizontal="center" vertical="center" wrapText="1"/>
    </xf>
    <xf numFmtId="164" fontId="7" fillId="3" borderId="3" xfId="0" applyNumberFormat="1" applyFont="1" applyFill="1" applyBorder="1" applyAlignment="1">
      <alignment horizontal="center" vertical="center" wrapText="1"/>
    </xf>
    <xf numFmtId="0" fontId="5" fillId="4" borderId="16" xfId="0" applyFont="1" applyFill="1" applyBorder="1" applyAlignment="1">
      <alignment horizontal="center" vertical="center" wrapText="1"/>
    </xf>
    <xf numFmtId="0" fontId="6" fillId="5" borderId="5" xfId="0" applyFont="1" applyFill="1" applyBorder="1" applyAlignment="1">
      <alignment vertical="center" wrapText="1"/>
    </xf>
    <xf numFmtId="0" fontId="0" fillId="0" borderId="0" xfId="0" applyFont="1" applyAlignment="1">
      <alignment horizontal="center" vertical="center" wrapText="1"/>
    </xf>
    <xf numFmtId="164" fontId="0" fillId="0" borderId="0" xfId="0" applyNumberFormat="1" applyAlignment="1">
      <alignment horizontal="center" vertical="center" wrapText="1"/>
    </xf>
    <xf numFmtId="0" fontId="0" fillId="0" borderId="0" xfId="0" applyAlignment="1">
      <alignment vertical="center" wrapText="1"/>
    </xf>
    <xf numFmtId="0" fontId="6" fillId="0" borderId="17" xfId="0" applyFont="1" applyBorder="1" applyAlignment="1">
      <alignment horizontal="center" vertical="center" wrapText="1"/>
    </xf>
    <xf numFmtId="164" fontId="13" fillId="4" borderId="1" xfId="0" applyNumberFormat="1" applyFont="1" applyFill="1" applyBorder="1" applyAlignment="1">
      <alignment horizontal="center" vertical="center" wrapText="1"/>
    </xf>
    <xf numFmtId="164" fontId="12" fillId="0" borderId="3" xfId="0" applyNumberFormat="1" applyFont="1" applyBorder="1" applyAlignment="1">
      <alignment horizontal="right" vertical="center"/>
    </xf>
    <xf numFmtId="164" fontId="13" fillId="4" borderId="1" xfId="0" applyNumberFormat="1" applyFont="1" applyFill="1" applyBorder="1" applyAlignment="1">
      <alignment horizontal="right" vertical="center" wrapText="1"/>
    </xf>
    <xf numFmtId="164" fontId="13" fillId="4" borderId="5" xfId="0" applyNumberFormat="1" applyFont="1" applyFill="1" applyBorder="1" applyAlignment="1">
      <alignment horizontal="right" vertical="center" wrapText="1"/>
    </xf>
    <xf numFmtId="0" fontId="0" fillId="0" borderId="0" xfId="0" applyAlignment="1">
      <alignment horizontal="right" vertical="center"/>
    </xf>
    <xf numFmtId="0" fontId="0" fillId="0" borderId="15" xfId="0" applyBorder="1" applyAlignment="1">
      <alignment horizontal="right" vertical="center"/>
    </xf>
    <xf numFmtId="0" fontId="0" fillId="0" borderId="8" xfId="0" applyBorder="1" applyAlignment="1">
      <alignment horizontal="right" vertical="center"/>
    </xf>
    <xf numFmtId="164" fontId="12" fillId="0" borderId="7" xfId="0" applyNumberFormat="1" applyFont="1" applyBorder="1" applyAlignment="1">
      <alignment horizontal="right" vertical="center"/>
    </xf>
    <xf numFmtId="0" fontId="5" fillId="4" borderId="17"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2" fillId="0" borderId="3" xfId="0" applyFont="1" applyFill="1" applyBorder="1" applyAlignment="1">
      <alignment horizontal="left" vertical="center" wrapText="1"/>
    </xf>
    <xf numFmtId="0" fontId="2" fillId="0" borderId="15" xfId="0" applyFont="1" applyFill="1" applyBorder="1" applyAlignment="1">
      <alignment horizontal="left" vertical="center" wrapText="1"/>
    </xf>
    <xf numFmtId="0" fontId="5" fillId="4" borderId="1" xfId="0" applyFont="1" applyFill="1" applyBorder="1" applyAlignment="1">
      <alignment horizontal="center" vertical="center" wrapText="1"/>
    </xf>
    <xf numFmtId="164" fontId="12" fillId="0" borderId="15" xfId="0" applyNumberFormat="1" applyFont="1" applyBorder="1" applyAlignment="1">
      <alignment horizontal="right" vertical="center"/>
    </xf>
    <xf numFmtId="164" fontId="12" fillId="0" borderId="8" xfId="0" applyNumberFormat="1" applyFont="1" applyBorder="1" applyAlignment="1">
      <alignment horizontal="right" vertical="center"/>
    </xf>
    <xf numFmtId="4" fontId="6" fillId="0" borderId="13" xfId="0" applyNumberFormat="1" applyFont="1" applyBorder="1" applyAlignment="1">
      <alignment horizontal="center" vertical="center" wrapText="1"/>
    </xf>
    <xf numFmtId="0" fontId="0" fillId="0" borderId="0" xfId="0" applyAlignment="1">
      <alignment horizontal="right" vertical="center" wrapText="1"/>
    </xf>
    <xf numFmtId="164" fontId="7" fillId="3" borderId="7" xfId="0" applyNumberFormat="1" applyFont="1" applyFill="1" applyBorder="1" applyAlignment="1">
      <alignment horizontal="right" vertical="center" wrapText="1"/>
    </xf>
    <xf numFmtId="0" fontId="6" fillId="0" borderId="18" xfId="0" applyFont="1" applyBorder="1" applyAlignment="1">
      <alignment horizontal="center" vertical="center" wrapText="1"/>
    </xf>
    <xf numFmtId="164" fontId="21" fillId="6" borderId="9" xfId="0" applyNumberFormat="1" applyFont="1" applyFill="1" applyBorder="1" applyAlignment="1">
      <alignment horizontal="right" vertical="center"/>
    </xf>
    <xf numFmtId="0" fontId="21" fillId="6" borderId="3" xfId="0" applyFont="1" applyFill="1" applyBorder="1" applyAlignment="1">
      <alignment vertical="center"/>
    </xf>
    <xf numFmtId="10" fontId="21" fillId="6" borderId="0" xfId="0" applyNumberFormat="1" applyFont="1" applyFill="1" applyBorder="1" applyAlignment="1">
      <alignment vertical="center"/>
    </xf>
    <xf numFmtId="164" fontId="21" fillId="6" borderId="10" xfId="0" applyNumberFormat="1" applyFont="1" applyFill="1" applyBorder="1" applyAlignment="1">
      <alignment horizontal="right" vertical="center"/>
    </xf>
    <xf numFmtId="164" fontId="21" fillId="6" borderId="12" xfId="0" applyNumberFormat="1" applyFont="1" applyFill="1" applyBorder="1" applyAlignment="1">
      <alignment horizontal="right" vertical="center"/>
    </xf>
    <xf numFmtId="165" fontId="17" fillId="7" borderId="5" xfId="0" applyNumberFormat="1" applyFont="1" applyFill="1" applyBorder="1" applyAlignment="1">
      <alignment horizontal="center" vertical="center" wrapText="1"/>
    </xf>
    <xf numFmtId="0" fontId="17" fillId="7" borderId="19" xfId="0" applyFont="1" applyFill="1" applyBorder="1" applyAlignment="1">
      <alignment horizontal="center" vertical="center" wrapText="1"/>
    </xf>
    <xf numFmtId="1" fontId="6" fillId="5" borderId="5" xfId="0" applyNumberFormat="1" applyFont="1" applyFill="1" applyBorder="1" applyAlignment="1">
      <alignment vertical="center" wrapText="1"/>
    </xf>
    <xf numFmtId="2" fontId="23" fillId="0" borderId="4" xfId="0" applyNumberFormat="1" applyFont="1" applyBorder="1" applyAlignment="1">
      <alignment horizontal="right" vertical="center"/>
    </xf>
    <xf numFmtId="4" fontId="0" fillId="0" borderId="0" xfId="0" applyNumberFormat="1" applyAlignment="1">
      <alignment horizontal="right" vertical="center"/>
    </xf>
    <xf numFmtId="4" fontId="0" fillId="0" borderId="0" xfId="0" applyNumberFormat="1" applyAlignment="1">
      <alignment horizontal="right" vertical="center" wrapText="1"/>
    </xf>
    <xf numFmtId="4" fontId="5" fillId="4" borderId="17" xfId="0" applyNumberFormat="1" applyFont="1" applyFill="1" applyBorder="1" applyAlignment="1">
      <alignment horizontal="right" vertical="center" wrapText="1"/>
    </xf>
    <xf numFmtId="4" fontId="7" fillId="3" borderId="3" xfId="0" applyNumberFormat="1" applyFont="1" applyFill="1" applyBorder="1" applyAlignment="1">
      <alignment horizontal="right" vertical="center" wrapText="1"/>
    </xf>
    <xf numFmtId="4" fontId="18" fillId="0" borderId="3" xfId="0" applyNumberFormat="1" applyFont="1" applyBorder="1" applyAlignment="1">
      <alignment horizontal="right" vertical="center"/>
    </xf>
    <xf numFmtId="4" fontId="18" fillId="3" borderId="3" xfId="0" applyNumberFormat="1" applyFont="1" applyFill="1" applyBorder="1" applyAlignment="1">
      <alignment horizontal="right" vertical="center" wrapText="1"/>
    </xf>
    <xf numFmtId="4" fontId="18" fillId="0" borderId="15" xfId="0" applyNumberFormat="1" applyFont="1" applyBorder="1" applyAlignment="1">
      <alignment horizontal="right" vertical="center"/>
    </xf>
    <xf numFmtId="4" fontId="19" fillId="4" borderId="17" xfId="0" applyNumberFormat="1" applyFont="1" applyFill="1" applyBorder="1" applyAlignment="1">
      <alignment horizontal="right" vertical="center" wrapText="1"/>
    </xf>
    <xf numFmtId="4" fontId="20" fillId="4" borderId="17" xfId="0" applyNumberFormat="1" applyFont="1" applyFill="1" applyBorder="1" applyAlignment="1">
      <alignment horizontal="right" vertical="center" wrapText="1"/>
    </xf>
    <xf numFmtId="0" fontId="21" fillId="6" borderId="0" xfId="0" applyFont="1" applyFill="1" applyBorder="1" applyAlignment="1">
      <alignment horizontal="right" vertical="center"/>
    </xf>
    <xf numFmtId="0" fontId="2" fillId="0" borderId="3" xfId="0" applyFont="1" applyBorder="1" applyAlignment="1">
      <alignment horizontal="center" vertical="center" wrapText="1"/>
    </xf>
    <xf numFmtId="164" fontId="12" fillId="0" borderId="0" xfId="0" applyNumberFormat="1" applyFont="1" applyBorder="1" applyAlignment="1">
      <alignment horizontal="right" vertical="center"/>
    </xf>
    <xf numFmtId="0" fontId="7" fillId="3" borderId="3" xfId="0" applyFont="1" applyFill="1" applyBorder="1" applyAlignment="1">
      <alignment horizontal="center" vertical="center" wrapText="1"/>
    </xf>
    <xf numFmtId="0" fontId="2" fillId="0" borderId="15" xfId="0" applyFont="1" applyBorder="1" applyAlignment="1">
      <alignment horizontal="center" vertical="center" wrapText="1"/>
    </xf>
    <xf numFmtId="164" fontId="7" fillId="3" borderId="0" xfId="0" applyNumberFormat="1" applyFont="1" applyFill="1" applyBorder="1" applyAlignment="1">
      <alignment horizontal="center" vertical="center" wrapText="1"/>
    </xf>
    <xf numFmtId="164" fontId="12" fillId="0" borderId="11" xfId="0" applyNumberFormat="1" applyFont="1" applyBorder="1" applyAlignment="1">
      <alignment horizontal="right" vertical="center"/>
    </xf>
    <xf numFmtId="164" fontId="13" fillId="4" borderId="2" xfId="0" applyNumberFormat="1" applyFont="1" applyFill="1" applyBorder="1" applyAlignment="1">
      <alignment horizontal="right" vertical="center" wrapText="1"/>
    </xf>
    <xf numFmtId="164" fontId="13" fillId="4" borderId="2" xfId="0" applyNumberFormat="1" applyFont="1" applyFill="1" applyBorder="1" applyAlignment="1">
      <alignment horizontal="center" vertical="center" wrapText="1"/>
    </xf>
    <xf numFmtId="0" fontId="0" fillId="0" borderId="0" xfId="0" applyBorder="1" applyAlignment="1">
      <alignment vertical="center"/>
    </xf>
    <xf numFmtId="0" fontId="6" fillId="0" borderId="14" xfId="0" applyFont="1" applyBorder="1" applyAlignment="1">
      <alignment horizontal="left" vertical="center" wrapText="1"/>
    </xf>
    <xf numFmtId="164" fontId="13" fillId="4" borderId="5" xfId="0" applyNumberFormat="1" applyFont="1" applyFill="1" applyBorder="1" applyAlignment="1">
      <alignment horizontal="left" vertical="center" wrapText="1"/>
    </xf>
    <xf numFmtId="164" fontId="7" fillId="3" borderId="7" xfId="0" applyNumberFormat="1" applyFont="1" applyFill="1" applyBorder="1" applyAlignment="1">
      <alignment horizontal="left" vertical="center" wrapText="1"/>
    </xf>
    <xf numFmtId="0" fontId="0" fillId="0" borderId="0" xfId="0" applyAlignment="1">
      <alignment horizontal="left" vertical="center"/>
    </xf>
    <xf numFmtId="0" fontId="0" fillId="0" borderId="0" xfId="0" applyAlignment="1">
      <alignment horizontal="left" vertical="center" wrapText="1"/>
    </xf>
    <xf numFmtId="0" fontId="6" fillId="0" borderId="5" xfId="0" applyFont="1" applyBorder="1" applyAlignment="1">
      <alignment horizontal="left" vertical="center" wrapText="1"/>
    </xf>
    <xf numFmtId="164" fontId="12" fillId="0" borderId="7" xfId="0" applyNumberFormat="1" applyFont="1" applyBorder="1" applyAlignment="1">
      <alignment horizontal="left" vertical="center"/>
    </xf>
    <xf numFmtId="0" fontId="0" fillId="0" borderId="8" xfId="0" applyBorder="1" applyAlignment="1">
      <alignment horizontal="left" vertical="center"/>
    </xf>
    <xf numFmtId="164" fontId="12" fillId="0" borderId="8" xfId="0" applyNumberFormat="1" applyFont="1" applyBorder="1" applyAlignment="1">
      <alignment horizontal="left" vertical="center"/>
    </xf>
    <xf numFmtId="4" fontId="0" fillId="0" borderId="0" xfId="0" applyNumberFormat="1" applyAlignment="1">
      <alignment vertical="center"/>
    </xf>
    <xf numFmtId="4" fontId="0" fillId="0" borderId="0" xfId="0" applyNumberFormat="1" applyAlignment="1">
      <alignment vertical="center" wrapText="1"/>
    </xf>
    <xf numFmtId="4" fontId="5" fillId="4" borderId="17" xfId="0" applyNumberFormat="1" applyFont="1" applyFill="1" applyBorder="1" applyAlignment="1">
      <alignment vertical="center" wrapText="1"/>
    </xf>
    <xf numFmtId="4" fontId="7" fillId="3" borderId="3" xfId="0" applyNumberFormat="1" applyFont="1" applyFill="1" applyBorder="1" applyAlignment="1">
      <alignment vertical="center" wrapText="1"/>
    </xf>
    <xf numFmtId="4" fontId="18" fillId="0" borderId="3" xfId="0" applyNumberFormat="1" applyFont="1" applyBorder="1" applyAlignment="1">
      <alignment vertical="center"/>
    </xf>
    <xf numFmtId="4" fontId="18" fillId="3" borderId="3" xfId="0" applyNumberFormat="1" applyFont="1" applyFill="1" applyBorder="1" applyAlignment="1">
      <alignment vertical="center" wrapText="1"/>
    </xf>
    <xf numFmtId="4" fontId="18" fillId="0" borderId="15" xfId="0" applyNumberFormat="1" applyFont="1" applyBorder="1" applyAlignment="1">
      <alignment vertical="center"/>
    </xf>
    <xf numFmtId="4" fontId="19" fillId="4" borderId="17" xfId="0" applyNumberFormat="1" applyFont="1" applyFill="1" applyBorder="1" applyAlignment="1">
      <alignment vertical="center" wrapText="1"/>
    </xf>
    <xf numFmtId="2" fontId="23" fillId="0" borderId="4" xfId="0" applyNumberFormat="1" applyFont="1" applyBorder="1" applyAlignment="1">
      <alignment vertical="center"/>
    </xf>
    <xf numFmtId="4" fontId="20" fillId="4" borderId="5" xfId="0" applyNumberFormat="1" applyFont="1" applyFill="1" applyBorder="1" applyAlignment="1">
      <alignment vertical="center" wrapText="1"/>
    </xf>
    <xf numFmtId="4" fontId="18" fillId="3" borderId="7" xfId="0" applyNumberFormat="1" applyFont="1" applyFill="1" applyBorder="1" applyAlignment="1">
      <alignment vertical="center" wrapText="1"/>
    </xf>
    <xf numFmtId="2" fontId="23" fillId="0" borderId="7" xfId="0" applyNumberFormat="1" applyFont="1" applyBorder="1" applyAlignment="1">
      <alignment vertical="center"/>
    </xf>
    <xf numFmtId="4" fontId="18" fillId="0" borderId="7" xfId="0" applyNumberFormat="1" applyFont="1" applyBorder="1" applyAlignment="1">
      <alignment vertical="center"/>
    </xf>
    <xf numFmtId="4" fontId="19" fillId="4" borderId="5" xfId="0" applyNumberFormat="1" applyFont="1" applyFill="1" applyBorder="1" applyAlignment="1">
      <alignment vertical="center" wrapText="1"/>
    </xf>
    <xf numFmtId="2" fontId="23" fillId="0" borderId="8" xfId="0" applyNumberFormat="1" applyFont="1" applyBorder="1" applyAlignment="1">
      <alignment vertical="center"/>
    </xf>
    <xf numFmtId="0" fontId="21" fillId="6" borderId="0" xfId="0" applyFont="1" applyFill="1" applyBorder="1" applyAlignment="1">
      <alignment vertical="center"/>
    </xf>
    <xf numFmtId="4" fontId="18" fillId="0" borderId="8" xfId="0" applyNumberFormat="1" applyFont="1" applyBorder="1" applyAlignment="1">
      <alignment vertical="center"/>
    </xf>
    <xf numFmtId="4" fontId="21" fillId="0" borderId="0" xfId="0" applyNumberFormat="1" applyFont="1" applyAlignment="1">
      <alignment vertical="center" wrapText="1"/>
    </xf>
    <xf numFmtId="0" fontId="11" fillId="0" borderId="0" xfId="0" applyFont="1" applyAlignment="1">
      <alignment vertical="center" wrapText="1"/>
    </xf>
    <xf numFmtId="1" fontId="14" fillId="8" borderId="1" xfId="0" applyNumberFormat="1" applyFont="1" applyFill="1" applyBorder="1" applyAlignment="1">
      <alignment horizontal="center" vertical="center" wrapText="1"/>
    </xf>
    <xf numFmtId="1" fontId="14" fillId="8" borderId="1" xfId="0" applyNumberFormat="1" applyFont="1" applyFill="1" applyBorder="1" applyAlignment="1">
      <alignment horizontal="left" vertical="center" wrapText="1"/>
    </xf>
    <xf numFmtId="4" fontId="22" fillId="8" borderId="5" xfId="0" applyNumberFormat="1" applyFont="1" applyFill="1" applyBorder="1" applyAlignment="1">
      <alignment vertical="center" wrapText="1"/>
    </xf>
    <xf numFmtId="4" fontId="22" fillId="8" borderId="8" xfId="0" applyNumberFormat="1" applyFont="1" applyFill="1" applyBorder="1" applyAlignment="1">
      <alignment vertical="center" wrapText="1"/>
    </xf>
    <xf numFmtId="1" fontId="14" fillId="9" borderId="1" xfId="0" applyNumberFormat="1" applyFont="1" applyFill="1" applyBorder="1" applyAlignment="1">
      <alignment horizontal="center" vertical="center" wrapText="1"/>
    </xf>
    <xf numFmtId="1" fontId="14" fillId="9" borderId="1" xfId="0" applyNumberFormat="1" applyFont="1" applyFill="1" applyBorder="1" applyAlignment="1">
      <alignment horizontal="left" vertical="center" wrapText="1"/>
    </xf>
    <xf numFmtId="4" fontId="22" fillId="9" borderId="5" xfId="0" applyNumberFormat="1" applyFont="1" applyFill="1" applyBorder="1" applyAlignment="1">
      <alignment vertical="center" wrapText="1"/>
    </xf>
    <xf numFmtId="4" fontId="22" fillId="9" borderId="8" xfId="0" applyNumberFormat="1" applyFont="1" applyFill="1" applyBorder="1" applyAlignment="1">
      <alignment vertical="center" wrapText="1"/>
    </xf>
    <xf numFmtId="1" fontId="14" fillId="10" borderId="1" xfId="0" applyNumberFormat="1" applyFont="1" applyFill="1" applyBorder="1" applyAlignment="1">
      <alignment horizontal="center" vertical="center" wrapText="1"/>
    </xf>
    <xf numFmtId="1" fontId="14" fillId="10" borderId="1" xfId="0" applyNumberFormat="1" applyFont="1" applyFill="1" applyBorder="1" applyAlignment="1">
      <alignment horizontal="left" vertical="center" wrapText="1"/>
    </xf>
    <xf numFmtId="4" fontId="22" fillId="10" borderId="5" xfId="0" applyNumberFormat="1" applyFont="1" applyFill="1" applyBorder="1" applyAlignment="1">
      <alignment vertical="center" wrapText="1"/>
    </xf>
    <xf numFmtId="4" fontId="22" fillId="10" borderId="8" xfId="0" applyNumberFormat="1" applyFont="1" applyFill="1" applyBorder="1" applyAlignment="1">
      <alignment vertical="center" wrapText="1"/>
    </xf>
    <xf numFmtId="1" fontId="6" fillId="8" borderId="5" xfId="0" applyNumberFormat="1" applyFont="1" applyFill="1" applyBorder="1" applyAlignment="1">
      <alignment vertical="center" wrapText="1"/>
    </xf>
    <xf numFmtId="0" fontId="6" fillId="0" borderId="0" xfId="0" applyFont="1" applyBorder="1" applyAlignment="1">
      <alignment horizontal="center" vertical="center" wrapText="1"/>
    </xf>
    <xf numFmtId="0" fontId="10" fillId="3" borderId="14" xfId="0" applyFont="1" applyFill="1" applyBorder="1" applyAlignment="1">
      <alignment horizontal="center" vertical="center" wrapText="1"/>
    </xf>
    <xf numFmtId="0" fontId="5" fillId="4" borderId="2" xfId="0" applyFont="1" applyFill="1" applyBorder="1" applyAlignment="1">
      <alignment horizontal="left" vertical="center" wrapText="1"/>
    </xf>
    <xf numFmtId="0" fontId="10" fillId="3" borderId="0"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11" xfId="0" applyFont="1" applyFill="1" applyBorder="1" applyAlignment="1">
      <alignment horizontal="left" vertical="center" wrapText="1"/>
    </xf>
    <xf numFmtId="2" fontId="23" fillId="0" borderId="3" xfId="0" applyNumberFormat="1" applyFont="1" applyBorder="1" applyAlignment="1">
      <alignment horizontal="right" vertical="center"/>
    </xf>
    <xf numFmtId="164" fontId="7" fillId="3" borderId="14" xfId="0" applyNumberFormat="1" applyFont="1" applyFill="1" applyBorder="1" applyAlignment="1">
      <alignment horizontal="left" vertical="center" wrapText="1"/>
    </xf>
    <xf numFmtId="4" fontId="18" fillId="0" borderId="8" xfId="0" applyNumberFormat="1" applyFont="1" applyBorder="1" applyAlignment="1">
      <alignment horizontal="right" vertical="center"/>
    </xf>
    <xf numFmtId="4" fontId="6" fillId="0" borderId="22" xfId="0" applyNumberFormat="1" applyFont="1" applyBorder="1" applyAlignment="1">
      <alignment horizontal="center" vertical="center" wrapText="1"/>
    </xf>
    <xf numFmtId="0" fontId="6" fillId="0" borderId="13" xfId="0" applyFont="1" applyBorder="1" applyAlignment="1">
      <alignment horizontal="center" vertical="center" wrapText="1"/>
    </xf>
    <xf numFmtId="1" fontId="14" fillId="14" borderId="1" xfId="0" applyNumberFormat="1" applyFont="1" applyFill="1" applyBorder="1" applyAlignment="1">
      <alignment horizontal="center" vertical="center" wrapText="1"/>
    </xf>
    <xf numFmtId="1" fontId="14" fillId="14" borderId="1" xfId="0" applyNumberFormat="1" applyFont="1" applyFill="1" applyBorder="1" applyAlignment="1">
      <alignment horizontal="left" vertical="center" wrapText="1"/>
    </xf>
    <xf numFmtId="4" fontId="22" fillId="14" borderId="5" xfId="0" applyNumberFormat="1" applyFont="1" applyFill="1" applyBorder="1" applyAlignment="1">
      <alignment vertical="center" wrapText="1"/>
    </xf>
    <xf numFmtId="4" fontId="22" fillId="14" borderId="8" xfId="0" applyNumberFormat="1" applyFont="1" applyFill="1" applyBorder="1" applyAlignment="1">
      <alignment vertical="center" wrapText="1"/>
    </xf>
    <xf numFmtId="1" fontId="6" fillId="14" borderId="5" xfId="0" applyNumberFormat="1" applyFont="1" applyFill="1" applyBorder="1" applyAlignment="1">
      <alignment vertical="center" wrapText="1"/>
    </xf>
    <xf numFmtId="1" fontId="14" fillId="0" borderId="0" xfId="0" applyNumberFormat="1" applyFont="1" applyFill="1" applyBorder="1" applyAlignment="1">
      <alignment horizontal="center" vertical="center" wrapText="1"/>
    </xf>
    <xf numFmtId="1" fontId="14" fillId="0" borderId="0" xfId="0" applyNumberFormat="1" applyFont="1" applyFill="1" applyBorder="1" applyAlignment="1">
      <alignment horizontal="left" vertical="center" wrapText="1"/>
    </xf>
    <xf numFmtId="4" fontId="22" fillId="0" borderId="0" xfId="0" applyNumberFormat="1" applyFont="1" applyFill="1" applyBorder="1" applyAlignment="1">
      <alignment vertical="center" wrapText="1"/>
    </xf>
    <xf numFmtId="0" fontId="0" fillId="0" borderId="0" xfId="0" applyFill="1" applyBorder="1" applyAlignment="1">
      <alignment vertical="center" wrapText="1"/>
    </xf>
    <xf numFmtId="0" fontId="6" fillId="0" borderId="0" xfId="0" applyFont="1" applyBorder="1" applyAlignment="1">
      <alignment horizontal="left" vertical="center" wrapText="1"/>
    </xf>
    <xf numFmtId="1" fontId="6" fillId="14" borderId="5" xfId="0" applyNumberFormat="1" applyFont="1" applyFill="1" applyBorder="1" applyAlignment="1">
      <alignment horizontal="center" vertical="center" wrapText="1"/>
    </xf>
    <xf numFmtId="1" fontId="6" fillId="8" borderId="5" xfId="0" applyNumberFormat="1" applyFont="1" applyFill="1" applyBorder="1" applyAlignment="1">
      <alignment horizontal="center" vertical="center" wrapText="1"/>
    </xf>
    <xf numFmtId="0" fontId="6" fillId="5" borderId="5" xfId="0" applyFont="1" applyFill="1" applyBorder="1" applyAlignment="1">
      <alignment horizontal="center" vertical="center" wrapText="1"/>
    </xf>
    <xf numFmtId="0" fontId="6" fillId="6" borderId="5" xfId="0" applyFont="1" applyFill="1" applyBorder="1" applyAlignment="1">
      <alignment horizontal="center" vertical="center" wrapText="1"/>
    </xf>
    <xf numFmtId="1" fontId="6" fillId="6" borderId="5" xfId="0" applyNumberFormat="1" applyFont="1" applyFill="1" applyBorder="1" applyAlignment="1">
      <alignment vertical="center" wrapText="1"/>
    </xf>
    <xf numFmtId="0" fontId="6" fillId="10" borderId="5" xfId="0" applyFont="1" applyFill="1" applyBorder="1" applyAlignment="1">
      <alignment horizontal="center" vertical="center" wrapText="1"/>
    </xf>
    <xf numFmtId="1" fontId="6" fillId="10" borderId="5" xfId="0" applyNumberFormat="1" applyFont="1" applyFill="1" applyBorder="1" applyAlignment="1">
      <alignment vertical="center" wrapText="1"/>
    </xf>
    <xf numFmtId="0" fontId="10" fillId="3" borderId="14" xfId="0" applyFont="1" applyFill="1" applyBorder="1" applyAlignment="1">
      <alignment horizontal="left" vertical="center" wrapText="1"/>
    </xf>
    <xf numFmtId="0" fontId="7" fillId="3" borderId="14" xfId="0" applyFont="1" applyFill="1" applyBorder="1" applyAlignment="1">
      <alignment horizontal="center" vertical="center" wrapText="1"/>
    </xf>
    <xf numFmtId="164" fontId="7" fillId="3" borderId="14" xfId="0" applyNumberFormat="1" applyFont="1" applyFill="1" applyBorder="1" applyAlignment="1">
      <alignment horizontal="center" vertical="center" wrapText="1"/>
    </xf>
    <xf numFmtId="0" fontId="7" fillId="0" borderId="7"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23" xfId="0" applyFont="1" applyBorder="1" applyAlignment="1">
      <alignment horizontal="left" vertical="center" wrapText="1" indent="1"/>
    </xf>
    <xf numFmtId="0" fontId="2" fillId="0" borderId="7" xfId="0" applyFont="1" applyBorder="1" applyAlignment="1">
      <alignment horizontal="left" vertical="center" wrapText="1"/>
    </xf>
    <xf numFmtId="0" fontId="2" fillId="0" borderId="7" xfId="0" applyFont="1" applyBorder="1" applyAlignment="1">
      <alignment horizontal="left" vertical="center" wrapText="1" indent="1"/>
    </xf>
    <xf numFmtId="0" fontId="2" fillId="0" borderId="7" xfId="0" quotePrefix="1" applyFont="1" applyBorder="1" applyAlignment="1">
      <alignment horizontal="left" vertical="center" wrapText="1"/>
    </xf>
    <xf numFmtId="0" fontId="15" fillId="3" borderId="7" xfId="0" applyFont="1" applyFill="1" applyBorder="1" applyAlignment="1">
      <alignment horizontal="center" vertical="center" wrapText="1"/>
    </xf>
    <xf numFmtId="0" fontId="15" fillId="3" borderId="7" xfId="0" applyFont="1" applyFill="1" applyBorder="1" applyAlignment="1">
      <alignment horizontal="left" vertical="center" wrapText="1"/>
    </xf>
    <xf numFmtId="0" fontId="12" fillId="3" borderId="7" xfId="0" applyFont="1" applyFill="1" applyBorder="1" applyAlignment="1">
      <alignment horizontal="center" vertical="center" wrapText="1"/>
    </xf>
    <xf numFmtId="0" fontId="11" fillId="0" borderId="7" xfId="0" applyFont="1" applyBorder="1" applyAlignment="1">
      <alignment horizontal="center" vertical="center"/>
    </xf>
    <xf numFmtId="0" fontId="0" fillId="0" borderId="7" xfId="0" applyBorder="1" applyAlignment="1">
      <alignment horizontal="center" vertical="center"/>
    </xf>
    <xf numFmtId="0" fontId="2" fillId="0" borderId="7" xfId="0" quotePrefix="1" applyFont="1" applyFill="1" applyBorder="1" applyAlignment="1">
      <alignment horizontal="left" vertical="center" wrapText="1"/>
    </xf>
    <xf numFmtId="0" fontId="0" fillId="0" borderId="7" xfId="0" applyBorder="1" applyAlignment="1">
      <alignment horizontal="left" vertical="center" wrapText="1"/>
    </xf>
    <xf numFmtId="0" fontId="0" fillId="0" borderId="7" xfId="0" applyBorder="1" applyAlignment="1">
      <alignment horizontal="center" vertical="center" wrapText="1"/>
    </xf>
    <xf numFmtId="0" fontId="10" fillId="3" borderId="7" xfId="0" quotePrefix="1" applyFont="1" applyFill="1" applyBorder="1" applyAlignment="1">
      <alignment horizontal="left" vertical="center" wrapText="1"/>
    </xf>
    <xf numFmtId="0" fontId="9" fillId="0" borderId="7" xfId="0" applyFont="1" applyFill="1" applyBorder="1" applyAlignment="1">
      <alignment horizontal="right" vertical="center" wrapText="1"/>
    </xf>
    <xf numFmtId="0" fontId="0" fillId="2" borderId="7" xfId="0" applyFill="1" applyBorder="1" applyAlignment="1">
      <alignment horizontal="center" vertical="center"/>
    </xf>
    <xf numFmtId="0" fontId="2" fillId="0" borderId="7" xfId="0" applyFont="1" applyBorder="1" applyAlignment="1">
      <alignment horizontal="left" vertical="center"/>
    </xf>
    <xf numFmtId="0" fontId="2" fillId="0" borderId="7" xfId="0" applyFont="1" applyBorder="1" applyAlignment="1">
      <alignment vertical="center"/>
    </xf>
    <xf numFmtId="0" fontId="0" fillId="0" borderId="7" xfId="0" applyFill="1" applyBorder="1" applyAlignment="1">
      <alignment horizontal="center" vertical="center"/>
    </xf>
    <xf numFmtId="0" fontId="2" fillId="0" borderId="7" xfId="0" quotePrefix="1" applyFont="1" applyFill="1" applyBorder="1" applyAlignment="1">
      <alignment horizontal="center" vertical="center"/>
    </xf>
    <xf numFmtId="0" fontId="2" fillId="0" borderId="7" xfId="0" quotePrefix="1" applyFont="1" applyBorder="1" applyAlignment="1">
      <alignment horizontal="center" vertical="center"/>
    </xf>
    <xf numFmtId="9" fontId="2" fillId="0" borderId="7" xfId="1" quotePrefix="1" applyFont="1" applyFill="1" applyBorder="1" applyAlignment="1">
      <alignment horizontal="left" vertical="center" wrapText="1"/>
    </xf>
    <xf numFmtId="164" fontId="0" fillId="0" borderId="7" xfId="0" applyNumberFormat="1" applyBorder="1" applyAlignment="1">
      <alignment vertical="center" wrapText="1"/>
    </xf>
    <xf numFmtId="0" fontId="11" fillId="0" borderId="8" xfId="0" applyFont="1" applyBorder="1" applyAlignment="1">
      <alignment horizontal="center" vertical="center"/>
    </xf>
    <xf numFmtId="164" fontId="0" fillId="2" borderId="8" xfId="0" applyNumberFormat="1" applyFill="1" applyBorder="1" applyAlignment="1">
      <alignment vertical="center" wrapText="1"/>
    </xf>
    <xf numFmtId="0" fontId="2" fillId="0" borderId="8" xfId="0" quotePrefix="1" applyFont="1" applyFill="1" applyBorder="1" applyAlignment="1">
      <alignment horizontal="center" vertical="center"/>
    </xf>
    <xf numFmtId="164" fontId="0" fillId="2" borderId="7" xfId="0" applyNumberFormat="1" applyFill="1" applyBorder="1" applyAlignment="1">
      <alignment vertical="center" wrapText="1"/>
    </xf>
    <xf numFmtId="166" fontId="12" fillId="0" borderId="7" xfId="0" applyNumberFormat="1" applyFont="1" applyBorder="1" applyAlignment="1">
      <alignment horizontal="center" vertical="center"/>
    </xf>
    <xf numFmtId="166" fontId="7" fillId="0" borderId="7" xfId="0" applyNumberFormat="1" applyFont="1" applyBorder="1" applyAlignment="1">
      <alignment horizontal="center" vertical="center"/>
    </xf>
    <xf numFmtId="166" fontId="12" fillId="0" borderId="7" xfId="0" applyNumberFormat="1" applyFont="1" applyFill="1" applyBorder="1" applyAlignment="1">
      <alignment horizontal="center" vertical="center"/>
    </xf>
    <xf numFmtId="165" fontId="17" fillId="7" borderId="8" xfId="0" applyNumberFormat="1" applyFont="1" applyFill="1" applyBorder="1" applyAlignment="1">
      <alignment horizontal="center" vertical="center" wrapText="1"/>
    </xf>
    <xf numFmtId="0" fontId="0" fillId="0" borderId="0" xfId="0" applyBorder="1" applyAlignment="1">
      <alignment vertical="center" wrapText="1"/>
    </xf>
    <xf numFmtId="166" fontId="7" fillId="3" borderId="14" xfId="0" applyNumberFormat="1" applyFont="1" applyFill="1" applyBorder="1" applyAlignment="1" applyProtection="1">
      <alignment horizontal="center" vertical="center" wrapText="1"/>
      <protection locked="0"/>
    </xf>
    <xf numFmtId="166" fontId="12" fillId="0" borderId="7" xfId="0" applyNumberFormat="1" applyFont="1" applyBorder="1" applyAlignment="1" applyProtection="1">
      <alignment horizontal="center" vertical="center"/>
      <protection locked="0"/>
    </xf>
    <xf numFmtId="166" fontId="12" fillId="3" borderId="7" xfId="0" applyNumberFormat="1" applyFont="1" applyFill="1" applyBorder="1" applyAlignment="1" applyProtection="1">
      <alignment horizontal="center" vertical="center" wrapText="1"/>
      <protection locked="0"/>
    </xf>
    <xf numFmtId="166" fontId="7" fillId="0" borderId="7" xfId="0" applyNumberFormat="1" applyFont="1" applyBorder="1" applyAlignment="1" applyProtection="1">
      <alignment horizontal="center" vertical="center"/>
      <protection locked="0"/>
    </xf>
    <xf numFmtId="166" fontId="13" fillId="4" borderId="5" xfId="0" applyNumberFormat="1" applyFont="1" applyFill="1" applyBorder="1" applyAlignment="1" applyProtection="1">
      <alignment horizontal="center" vertical="center" wrapText="1"/>
      <protection locked="0"/>
    </xf>
    <xf numFmtId="166" fontId="7" fillId="3" borderId="7" xfId="0" applyNumberFormat="1" applyFont="1" applyFill="1" applyBorder="1" applyAlignment="1" applyProtection="1">
      <alignment horizontal="center" vertical="center" wrapText="1"/>
      <protection locked="0"/>
    </xf>
    <xf numFmtId="166" fontId="7" fillId="0" borderId="7" xfId="0" applyNumberFormat="1" applyFont="1" applyFill="1" applyBorder="1" applyAlignment="1" applyProtection="1">
      <alignment horizontal="center" vertical="center"/>
      <protection locked="0"/>
    </xf>
    <xf numFmtId="166" fontId="12" fillId="0" borderId="7" xfId="0" applyNumberFormat="1" applyFont="1" applyFill="1" applyBorder="1" applyAlignment="1" applyProtection="1">
      <alignment horizontal="center" vertical="center"/>
      <protection locked="0"/>
    </xf>
    <xf numFmtId="166" fontId="7" fillId="0" borderId="8" xfId="0" applyNumberFormat="1" applyFont="1" applyBorder="1" applyAlignment="1" applyProtection="1">
      <alignment horizontal="center" vertical="center"/>
      <protection locked="0"/>
    </xf>
    <xf numFmtId="0" fontId="25" fillId="0" borderId="27" xfId="0" applyFont="1" applyBorder="1" applyAlignment="1">
      <alignment horizontal="center" vertical="center" wrapText="1"/>
    </xf>
    <xf numFmtId="0" fontId="25" fillId="0" borderId="28" xfId="0" applyFont="1" applyBorder="1" applyAlignment="1">
      <alignment horizontal="center" vertical="center" wrapText="1"/>
    </xf>
    <xf numFmtId="0" fontId="25" fillId="0" borderId="26" xfId="0" applyFont="1" applyBorder="1" applyAlignment="1">
      <alignment horizontal="center" vertical="center" wrapText="1"/>
    </xf>
    <xf numFmtId="0" fontId="26" fillId="0" borderId="10" xfId="0" applyFont="1" applyBorder="1" applyAlignment="1">
      <alignment horizontal="justify" vertical="center" wrapText="1"/>
    </xf>
    <xf numFmtId="0" fontId="27" fillId="0" borderId="10" xfId="0" applyFont="1" applyBorder="1" applyAlignment="1">
      <alignment horizontal="justify" vertical="center" wrapText="1"/>
    </xf>
    <xf numFmtId="0" fontId="28" fillId="0" borderId="10" xfId="0" applyFont="1" applyBorder="1" applyAlignment="1">
      <alignment horizontal="justify" vertical="center" wrapText="1"/>
    </xf>
    <xf numFmtId="0" fontId="26" fillId="0" borderId="12" xfId="0" applyFont="1" applyBorder="1" applyAlignment="1">
      <alignment horizontal="justify" vertical="center" wrapText="1"/>
    </xf>
    <xf numFmtId="0" fontId="26" fillId="0" borderId="34" xfId="0" applyFont="1" applyBorder="1" applyAlignment="1">
      <alignment horizontal="center" vertical="center" wrapText="1"/>
    </xf>
    <xf numFmtId="0" fontId="26" fillId="0" borderId="12" xfId="0" applyFont="1" applyBorder="1" applyAlignment="1">
      <alignment vertical="center" wrapText="1"/>
    </xf>
    <xf numFmtId="0" fontId="26" fillId="0" borderId="37" xfId="0" applyFont="1" applyBorder="1" applyAlignment="1">
      <alignment horizontal="center" vertical="center" wrapText="1"/>
    </xf>
    <xf numFmtId="0" fontId="26" fillId="0" borderId="38" xfId="0" applyFont="1" applyBorder="1" applyAlignment="1">
      <alignment vertical="center" wrapText="1"/>
    </xf>
    <xf numFmtId="0" fontId="26" fillId="0" borderId="10" xfId="0" applyFont="1" applyBorder="1" applyAlignment="1">
      <alignment vertical="center" wrapText="1"/>
    </xf>
    <xf numFmtId="0" fontId="27" fillId="0" borderId="10" xfId="0" applyFont="1" applyBorder="1" applyAlignment="1">
      <alignment vertical="center" wrapText="1"/>
    </xf>
    <xf numFmtId="0" fontId="26" fillId="0" borderId="8" xfId="0" applyFont="1" applyBorder="1" applyAlignment="1">
      <alignment horizontal="center" vertical="center" wrapText="1"/>
    </xf>
    <xf numFmtId="0" fontId="32" fillId="0" borderId="10" xfId="0" applyFont="1" applyBorder="1" applyAlignment="1">
      <alignment horizontal="justify" vertical="center" wrapText="1"/>
    </xf>
    <xf numFmtId="0" fontId="3" fillId="0" borderId="10" xfId="0" applyFont="1" applyBorder="1" applyAlignment="1">
      <alignment horizontal="justify" vertical="center" wrapText="1"/>
    </xf>
    <xf numFmtId="0" fontId="30" fillId="0" borderId="10" xfId="0" applyFont="1" applyBorder="1" applyAlignment="1">
      <alignment horizontal="justify" vertical="center" wrapText="1"/>
    </xf>
    <xf numFmtId="0" fontId="33" fillId="0" borderId="10" xfId="0" applyFont="1" applyBorder="1" applyAlignment="1">
      <alignment horizontal="justify" vertical="center" wrapText="1"/>
    </xf>
    <xf numFmtId="0" fontId="3" fillId="0" borderId="10" xfId="0" applyFont="1" applyBorder="1" applyAlignment="1">
      <alignment horizontal="center" vertical="center" wrapText="1"/>
    </xf>
    <xf numFmtId="0" fontId="26" fillId="0" borderId="0" xfId="0" applyFont="1" applyAlignment="1">
      <alignment horizontal="justify" vertical="center"/>
    </xf>
    <xf numFmtId="0" fontId="26" fillId="0" borderId="0" xfId="0" applyFont="1" applyAlignment="1">
      <alignment vertical="center"/>
    </xf>
    <xf numFmtId="0" fontId="28" fillId="0" borderId="12" xfId="0" applyFont="1" applyBorder="1" applyAlignment="1">
      <alignment horizontal="justify" vertical="center" wrapText="1"/>
    </xf>
    <xf numFmtId="0" fontId="3" fillId="0" borderId="0" xfId="0" applyFont="1" applyAlignment="1">
      <alignment vertical="center"/>
    </xf>
    <xf numFmtId="0" fontId="3" fillId="0" borderId="10" xfId="0" applyFont="1" applyBorder="1" applyAlignment="1">
      <alignment vertical="center" wrapText="1"/>
    </xf>
    <xf numFmtId="0" fontId="34" fillId="0" borderId="0" xfId="4"/>
    <xf numFmtId="0" fontId="37" fillId="0" borderId="0" xfId="4" applyFont="1"/>
    <xf numFmtId="0" fontId="39" fillId="0" borderId="0" xfId="0" applyFont="1"/>
    <xf numFmtId="0" fontId="40" fillId="0" borderId="0" xfId="0" applyFont="1" applyAlignment="1">
      <alignment vertical="center" wrapText="1"/>
    </xf>
    <xf numFmtId="0" fontId="40" fillId="0" borderId="0" xfId="0" applyFont="1" applyAlignment="1"/>
    <xf numFmtId="0" fontId="43" fillId="11" borderId="20" xfId="0" applyFont="1" applyFill="1" applyBorder="1" applyAlignment="1">
      <alignment vertical="center" wrapText="1"/>
    </xf>
    <xf numFmtId="0" fontId="44" fillId="0" borderId="21" xfId="0" applyFont="1" applyBorder="1" applyAlignment="1">
      <alignment vertical="center" wrapText="1"/>
    </xf>
    <xf numFmtId="0" fontId="43" fillId="12" borderId="20" xfId="0" applyFont="1" applyFill="1" applyBorder="1" applyAlignment="1">
      <alignment vertical="center" wrapText="1"/>
    </xf>
    <xf numFmtId="0" fontId="43" fillId="13" borderId="20" xfId="0" applyFont="1" applyFill="1" applyBorder="1" applyAlignment="1">
      <alignment vertical="center" wrapText="1"/>
    </xf>
    <xf numFmtId="0" fontId="0" fillId="0" borderId="0" xfId="0" applyAlignment="1"/>
    <xf numFmtId="0" fontId="26" fillId="0" borderId="9" xfId="0" applyFont="1" applyBorder="1" applyAlignment="1">
      <alignment vertical="center" wrapText="1"/>
    </xf>
    <xf numFmtId="0" fontId="11" fillId="0" borderId="0" xfId="0" applyFont="1" applyAlignment="1">
      <alignment horizontal="right" vertical="center" wrapText="1"/>
    </xf>
    <xf numFmtId="165" fontId="17" fillId="18" borderId="5" xfId="0" applyNumberFormat="1" applyFont="1" applyFill="1" applyBorder="1" applyAlignment="1">
      <alignment horizontal="center" vertical="center" wrapText="1"/>
    </xf>
    <xf numFmtId="0" fontId="17" fillId="18" borderId="19" xfId="0" applyFont="1" applyFill="1" applyBorder="1" applyAlignment="1">
      <alignment horizontal="center" vertical="center" wrapText="1"/>
    </xf>
    <xf numFmtId="1" fontId="14" fillId="19" borderId="1" xfId="0" applyNumberFormat="1" applyFont="1" applyFill="1" applyBorder="1" applyAlignment="1">
      <alignment horizontal="center" vertical="center" wrapText="1"/>
    </xf>
    <xf numFmtId="4" fontId="22" fillId="19" borderId="5" xfId="0" applyNumberFormat="1" applyFont="1" applyFill="1" applyBorder="1" applyAlignment="1">
      <alignment vertical="center" wrapText="1"/>
    </xf>
    <xf numFmtId="4" fontId="22" fillId="19" borderId="8" xfId="0" applyNumberFormat="1" applyFont="1" applyFill="1" applyBorder="1" applyAlignment="1">
      <alignment vertical="center" wrapText="1"/>
    </xf>
    <xf numFmtId="0" fontId="0" fillId="0" borderId="7" xfId="0" applyBorder="1" applyAlignment="1">
      <alignment vertical="center"/>
    </xf>
    <xf numFmtId="0" fontId="45" fillId="0" borderId="0" xfId="0" applyFont="1" applyAlignment="1">
      <alignment horizontal="left" vertical="center" indent="1"/>
    </xf>
    <xf numFmtId="0" fontId="2" fillId="14" borderId="7" xfId="0" quotePrefix="1" applyFont="1" applyFill="1" applyBorder="1" applyAlignment="1">
      <alignment horizontal="left" vertical="center" wrapText="1"/>
    </xf>
    <xf numFmtId="0" fontId="26" fillId="0" borderId="9" xfId="0" applyFont="1" applyBorder="1" applyAlignment="1">
      <alignment horizontal="justify" vertical="center" wrapText="1"/>
    </xf>
    <xf numFmtId="0" fontId="26" fillId="0" borderId="34" xfId="0" applyFont="1" applyBorder="1" applyAlignment="1">
      <alignment horizontal="center" vertical="center" wrapText="1"/>
    </xf>
    <xf numFmtId="0" fontId="26" fillId="0" borderId="8" xfId="0" applyFont="1" applyBorder="1" applyAlignment="1">
      <alignment horizontal="center" vertical="center" wrapText="1"/>
    </xf>
    <xf numFmtId="0" fontId="27" fillId="0" borderId="12" xfId="0" applyFont="1" applyBorder="1" applyAlignment="1">
      <alignment horizontal="right" vertical="center" wrapText="1"/>
    </xf>
    <xf numFmtId="0" fontId="27" fillId="0" borderId="38" xfId="0" applyFont="1" applyBorder="1" applyAlignment="1">
      <alignment horizontal="right" vertical="center" wrapText="1"/>
    </xf>
    <xf numFmtId="0" fontId="36" fillId="15" borderId="0" xfId="4" applyFont="1" applyFill="1" applyAlignment="1">
      <alignment horizontal="center"/>
    </xf>
    <xf numFmtId="0" fontId="36" fillId="15" borderId="0" xfId="4" applyFont="1" applyFill="1" applyAlignment="1">
      <alignment horizontal="center" vertical="center" wrapText="1"/>
    </xf>
    <xf numFmtId="0" fontId="38" fillId="15" borderId="0" xfId="4" applyFont="1" applyFill="1" applyAlignment="1">
      <alignment horizontal="center"/>
    </xf>
    <xf numFmtId="0" fontId="21" fillId="0" borderId="0" xfId="0" applyFont="1" applyAlignment="1">
      <alignment horizontal="center" vertical="center" wrapText="1"/>
    </xf>
    <xf numFmtId="0" fontId="40" fillId="0" borderId="0" xfId="0" quotePrefix="1" applyFont="1" applyFill="1" applyAlignment="1">
      <alignment vertical="center" wrapText="1"/>
    </xf>
    <xf numFmtId="0" fontId="40" fillId="0" borderId="0" xfId="0" quotePrefix="1" applyFont="1" applyAlignment="1">
      <alignment vertical="center" wrapText="1"/>
    </xf>
    <xf numFmtId="0" fontId="40" fillId="0" borderId="0" xfId="0" applyFont="1" applyAlignment="1">
      <alignment vertical="center" wrapText="1"/>
    </xf>
    <xf numFmtId="0" fontId="41" fillId="0" borderId="0" xfId="0" applyFont="1" applyAlignment="1">
      <alignment horizontal="center" vertical="center" wrapText="1"/>
    </xf>
    <xf numFmtId="0" fontId="42" fillId="0" borderId="0" xfId="0" applyFont="1" applyAlignment="1">
      <alignment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5" fillId="16" borderId="24" xfId="0" applyFont="1" applyFill="1" applyBorder="1" applyAlignment="1">
      <alignment horizontal="center" vertical="center" wrapText="1"/>
    </xf>
    <xf numFmtId="0" fontId="25" fillId="16" borderId="25" xfId="0" applyFont="1" applyFill="1" applyBorder="1" applyAlignment="1">
      <alignment horizontal="center" vertical="center" wrapText="1"/>
    </xf>
    <xf numFmtId="0" fontId="25" fillId="16" borderId="26" xfId="0" applyFont="1" applyFill="1" applyBorder="1" applyAlignment="1">
      <alignment horizontal="center" vertical="center" wrapText="1"/>
    </xf>
    <xf numFmtId="0" fontId="25" fillId="17" borderId="24" xfId="0" applyFont="1" applyFill="1" applyBorder="1" applyAlignment="1">
      <alignment vertical="center" wrapText="1"/>
    </xf>
    <xf numFmtId="0" fontId="25" fillId="17" borderId="25" xfId="0" applyFont="1" applyFill="1" applyBorder="1" applyAlignment="1">
      <alignment vertical="center" wrapText="1"/>
    </xf>
    <xf numFmtId="0" fontId="25" fillId="17" borderId="26" xfId="0" applyFont="1" applyFill="1" applyBorder="1" applyAlignment="1">
      <alignment vertical="center" wrapText="1"/>
    </xf>
    <xf numFmtId="0" fontId="26" fillId="0" borderId="29" xfId="0" applyFont="1" applyBorder="1" applyAlignment="1">
      <alignment horizontal="center" vertical="center" wrapText="1"/>
    </xf>
    <xf numFmtId="0" fontId="26" fillId="0" borderId="32" xfId="0" applyFont="1" applyBorder="1" applyAlignment="1">
      <alignment horizontal="center" vertical="center" wrapText="1"/>
    </xf>
    <xf numFmtId="0" fontId="26" fillId="0" borderId="34" xfId="0" applyFont="1" applyBorder="1" applyAlignment="1">
      <alignment horizontal="center" vertical="center" wrapText="1"/>
    </xf>
    <xf numFmtId="0" fontId="26" fillId="0" borderId="30" xfId="0" applyFont="1" applyBorder="1" applyAlignment="1">
      <alignment vertical="center" wrapText="1"/>
    </xf>
    <xf numFmtId="0" fontId="26" fillId="0" borderId="7" xfId="0" applyFont="1" applyBorder="1" applyAlignment="1">
      <alignment vertical="center" wrapText="1"/>
    </xf>
    <xf numFmtId="0" fontId="26" fillId="0" borderId="8" xfId="0" applyFont="1" applyBorder="1" applyAlignment="1">
      <alignment vertical="center" wrapText="1"/>
    </xf>
    <xf numFmtId="0" fontId="26" fillId="0" borderId="40" xfId="0" applyFont="1" applyBorder="1" applyAlignment="1">
      <alignment horizontal="center" vertical="center" wrapText="1"/>
    </xf>
    <xf numFmtId="0" fontId="26" fillId="0" borderId="37" xfId="0" applyFont="1" applyBorder="1" applyAlignment="1">
      <alignment horizontal="center" vertical="center" wrapText="1"/>
    </xf>
    <xf numFmtId="0" fontId="26" fillId="0" borderId="14" xfId="0" applyFont="1" applyBorder="1" applyAlignment="1">
      <alignment vertical="center" wrapText="1"/>
    </xf>
    <xf numFmtId="0" fontId="26" fillId="0" borderId="42" xfId="0" applyFont="1" applyBorder="1" applyAlignment="1">
      <alignment vertical="center" wrapText="1"/>
    </xf>
    <xf numFmtId="0" fontId="25" fillId="17" borderId="44" xfId="0" applyFont="1" applyFill="1" applyBorder="1" applyAlignment="1">
      <alignment vertical="center" wrapText="1"/>
    </xf>
    <xf numFmtId="0" fontId="25" fillId="17" borderId="45" xfId="0" applyFont="1" applyFill="1" applyBorder="1" applyAlignment="1">
      <alignment vertical="center" wrapText="1"/>
    </xf>
    <xf numFmtId="0" fontId="25" fillId="17" borderId="46" xfId="0" applyFont="1" applyFill="1" applyBorder="1" applyAlignment="1">
      <alignment vertical="center" wrapText="1"/>
    </xf>
    <xf numFmtId="0" fontId="26" fillId="0" borderId="14"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14" xfId="0" applyFont="1" applyBorder="1" applyAlignment="1">
      <alignment horizontal="left" vertical="center" wrapText="1"/>
    </xf>
    <xf numFmtId="0" fontId="26" fillId="0" borderId="7" xfId="0" applyFont="1" applyBorder="1" applyAlignment="1">
      <alignment horizontal="left" vertical="center" wrapText="1"/>
    </xf>
    <xf numFmtId="0" fontId="26" fillId="0" borderId="8" xfId="0" applyFont="1" applyBorder="1" applyAlignment="1">
      <alignment horizontal="left" vertical="center" wrapText="1"/>
    </xf>
    <xf numFmtId="0" fontId="25" fillId="17" borderId="47" xfId="0" applyFont="1" applyFill="1" applyBorder="1" applyAlignment="1">
      <alignment vertical="center" wrapText="1"/>
    </xf>
    <xf numFmtId="0" fontId="25" fillId="17" borderId="2" xfId="0" applyFont="1" applyFill="1" applyBorder="1" applyAlignment="1">
      <alignment vertical="center" wrapText="1"/>
    </xf>
    <xf numFmtId="0" fontId="25" fillId="17" borderId="48" xfId="0" applyFont="1" applyFill="1" applyBorder="1" applyAlignment="1">
      <alignment vertical="center" wrapText="1"/>
    </xf>
    <xf numFmtId="0" fontId="26" fillId="0" borderId="14" xfId="0" quotePrefix="1" applyFont="1" applyBorder="1" applyAlignment="1">
      <alignment vertical="center" wrapText="1"/>
    </xf>
    <xf numFmtId="0" fontId="21" fillId="0" borderId="6" xfId="0" applyFont="1" applyBorder="1" applyAlignment="1">
      <alignment horizontal="right" vertical="center" wrapText="1"/>
    </xf>
    <xf numFmtId="0" fontId="21" fillId="0" borderId="0" xfId="0" applyFont="1" applyAlignment="1">
      <alignment horizontal="right" vertical="center" wrapText="1"/>
    </xf>
    <xf numFmtId="165" fontId="17" fillId="18" borderId="9" xfId="0" applyNumberFormat="1" applyFont="1" applyFill="1" applyBorder="1" applyAlignment="1">
      <alignment horizontal="center" vertical="center" wrapText="1"/>
    </xf>
    <xf numFmtId="165" fontId="17" fillId="18" borderId="10" xfId="0" applyNumberFormat="1" applyFont="1" applyFill="1" applyBorder="1" applyAlignment="1">
      <alignment horizontal="center" vertical="center" wrapText="1"/>
    </xf>
    <xf numFmtId="0" fontId="21" fillId="6" borderId="18" xfId="0" applyFont="1" applyFill="1" applyBorder="1" applyAlignment="1">
      <alignment horizontal="right" vertical="center"/>
    </xf>
    <xf numFmtId="0" fontId="21" fillId="6" borderId="6" xfId="0" applyFont="1" applyFill="1" applyBorder="1" applyAlignment="1">
      <alignment horizontal="right" vertical="center"/>
    </xf>
    <xf numFmtId="0" fontId="21" fillId="6" borderId="15" xfId="0" applyFont="1" applyFill="1" applyBorder="1" applyAlignment="1">
      <alignment horizontal="right" vertical="center"/>
    </xf>
    <xf numFmtId="0" fontId="21" fillId="6" borderId="11" xfId="0" applyFont="1" applyFill="1" applyBorder="1" applyAlignment="1">
      <alignment horizontal="right" vertical="center"/>
    </xf>
    <xf numFmtId="0" fontId="26" fillId="0" borderId="5" xfId="0" applyFont="1" applyBorder="1" applyAlignment="1">
      <alignment horizontal="center" vertical="center" wrapText="1"/>
    </xf>
    <xf numFmtId="0" fontId="26" fillId="0" borderId="49" xfId="0" applyFont="1" applyBorder="1" applyAlignment="1">
      <alignment vertical="center" wrapText="1"/>
    </xf>
    <xf numFmtId="0" fontId="27" fillId="0" borderId="49" xfId="0" applyFont="1" applyBorder="1" applyAlignment="1">
      <alignment horizontal="right" vertical="center" wrapText="1"/>
    </xf>
    <xf numFmtId="0" fontId="25" fillId="17" borderId="50" xfId="0" applyFont="1" applyFill="1" applyBorder="1" applyAlignment="1">
      <alignment vertical="center" wrapText="1"/>
    </xf>
    <xf numFmtId="0" fontId="25" fillId="17" borderId="51" xfId="0" applyFont="1" applyFill="1" applyBorder="1" applyAlignment="1">
      <alignment vertical="center" wrapText="1"/>
    </xf>
    <xf numFmtId="0" fontId="25" fillId="17" borderId="52" xfId="0" applyFont="1" applyFill="1" applyBorder="1" applyAlignment="1">
      <alignment vertical="center" wrapText="1"/>
    </xf>
    <xf numFmtId="0" fontId="25" fillId="17" borderId="53" xfId="0" applyFont="1" applyFill="1" applyBorder="1" applyAlignment="1">
      <alignment vertical="center" wrapText="1"/>
    </xf>
    <xf numFmtId="0" fontId="25" fillId="17" borderId="54" xfId="0" applyFont="1" applyFill="1" applyBorder="1" applyAlignment="1">
      <alignment vertical="center" wrapText="1"/>
    </xf>
    <xf numFmtId="0" fontId="26" fillId="0" borderId="30" xfId="0" applyFont="1" applyBorder="1" applyAlignment="1">
      <alignment horizontal="center" vertical="center" wrapText="1"/>
    </xf>
    <xf numFmtId="0" fontId="25" fillId="17" borderId="55" xfId="0" applyFont="1" applyFill="1" applyBorder="1" applyAlignment="1">
      <alignment vertical="center" wrapText="1"/>
    </xf>
    <xf numFmtId="0" fontId="25" fillId="17" borderId="28" xfId="0" applyFont="1" applyFill="1" applyBorder="1" applyAlignment="1">
      <alignment vertical="center" wrapText="1"/>
    </xf>
    <xf numFmtId="0" fontId="26" fillId="0" borderId="14" xfId="0" applyFont="1" applyBorder="1" applyAlignment="1" applyProtection="1">
      <alignment horizontal="center" vertical="center" wrapText="1"/>
      <protection locked="0"/>
    </xf>
    <xf numFmtId="0" fontId="26" fillId="0" borderId="8" xfId="0" applyFont="1" applyBorder="1" applyAlignment="1" applyProtection="1">
      <alignment horizontal="center" vertical="center" wrapText="1"/>
      <protection locked="0"/>
    </xf>
    <xf numFmtId="0" fontId="26" fillId="0" borderId="12" xfId="0" applyFont="1" applyBorder="1" applyAlignment="1" applyProtection="1">
      <alignment horizontal="center" vertical="center" wrapText="1"/>
      <protection locked="0"/>
    </xf>
    <xf numFmtId="0" fontId="26" fillId="0" borderId="7" xfId="0" applyFont="1" applyBorder="1" applyAlignment="1" applyProtection="1">
      <alignment horizontal="center" vertical="center" wrapText="1"/>
      <protection locked="0"/>
    </xf>
    <xf numFmtId="0" fontId="26" fillId="0" borderId="30" xfId="0" applyFont="1" applyBorder="1" applyAlignment="1" applyProtection="1">
      <alignment horizontal="center" vertical="center" wrapText="1"/>
      <protection locked="0"/>
    </xf>
    <xf numFmtId="10" fontId="12" fillId="0" borderId="7" xfId="0" applyNumberFormat="1" applyFont="1" applyBorder="1" applyAlignment="1" applyProtection="1">
      <alignment horizontal="center" vertical="center"/>
      <protection locked="0"/>
    </xf>
    <xf numFmtId="9" fontId="12" fillId="0" borderId="7" xfId="0" applyNumberFormat="1" applyFont="1" applyBorder="1" applyAlignment="1" applyProtection="1">
      <alignment horizontal="center" vertical="center"/>
      <protection locked="0"/>
    </xf>
    <xf numFmtId="164" fontId="12" fillId="3" borderId="7" xfId="0" applyNumberFormat="1" applyFont="1" applyFill="1" applyBorder="1" applyAlignment="1" applyProtection="1">
      <alignment horizontal="center" vertical="center" wrapText="1"/>
      <protection locked="0"/>
    </xf>
    <xf numFmtId="164" fontId="7" fillId="0" borderId="7" xfId="0" applyNumberFormat="1" applyFont="1" applyBorder="1" applyAlignment="1" applyProtection="1">
      <alignment horizontal="center" vertical="center"/>
      <protection locked="0"/>
    </xf>
    <xf numFmtId="164" fontId="12" fillId="0" borderId="7" xfId="0" applyNumberFormat="1" applyFont="1" applyBorder="1" applyAlignment="1" applyProtection="1">
      <alignment horizontal="center" vertical="center"/>
      <protection locked="0"/>
    </xf>
    <xf numFmtId="164" fontId="13" fillId="4" borderId="5" xfId="0" applyNumberFormat="1" applyFont="1" applyFill="1" applyBorder="1" applyAlignment="1" applyProtection="1">
      <alignment horizontal="center" vertical="center" wrapText="1"/>
      <protection locked="0"/>
    </xf>
    <xf numFmtId="164" fontId="7" fillId="3" borderId="7" xfId="0" applyNumberFormat="1" applyFont="1" applyFill="1" applyBorder="1" applyAlignment="1" applyProtection="1">
      <alignment horizontal="center" vertical="center" wrapText="1"/>
      <protection locked="0"/>
    </xf>
    <xf numFmtId="164" fontId="7" fillId="0" borderId="7" xfId="0" applyNumberFormat="1" applyFont="1" applyFill="1" applyBorder="1" applyAlignment="1" applyProtection="1">
      <alignment horizontal="center" vertical="center"/>
      <protection locked="0"/>
    </xf>
    <xf numFmtId="164" fontId="12" fillId="0" borderId="7" xfId="0" applyNumberFormat="1" applyFont="1" applyFill="1" applyBorder="1" applyAlignment="1" applyProtection="1">
      <alignment horizontal="center" vertical="center"/>
      <protection locked="0"/>
    </xf>
    <xf numFmtId="164" fontId="7" fillId="0" borderId="8" xfId="0" applyNumberFormat="1" applyFont="1" applyBorder="1" applyAlignment="1" applyProtection="1">
      <alignment horizontal="center" vertical="center"/>
      <protection locked="0"/>
    </xf>
    <xf numFmtId="0" fontId="26" fillId="0" borderId="31" xfId="0" applyFont="1" applyBorder="1" applyAlignment="1" applyProtection="1">
      <alignment horizontal="center" vertical="center" wrapText="1"/>
      <protection locked="0"/>
    </xf>
    <xf numFmtId="0" fontId="26" fillId="0" borderId="33" xfId="0" applyFont="1" applyBorder="1" applyAlignment="1" applyProtection="1">
      <alignment horizontal="center" vertical="center" wrapText="1"/>
      <protection locked="0"/>
    </xf>
    <xf numFmtId="0" fontId="26" fillId="0" borderId="35" xfId="0" applyFont="1" applyBorder="1" applyAlignment="1" applyProtection="1">
      <alignment horizontal="center" vertical="center" wrapText="1"/>
      <protection locked="0"/>
    </xf>
    <xf numFmtId="0" fontId="26" fillId="0" borderId="41" xfId="0" applyFont="1" applyBorder="1" applyAlignment="1" applyProtection="1">
      <alignment horizontal="center" vertical="center" wrapText="1"/>
      <protection locked="0"/>
    </xf>
    <xf numFmtId="0" fontId="26" fillId="0" borderId="43" xfId="0" applyFont="1" applyBorder="1" applyAlignment="1" applyProtection="1">
      <alignment horizontal="center" vertical="center" wrapText="1"/>
      <protection locked="0"/>
    </xf>
    <xf numFmtId="0" fontId="26" fillId="0" borderId="49" xfId="0" applyFont="1" applyBorder="1" applyAlignment="1" applyProtection="1">
      <alignment horizontal="center" vertical="center" wrapText="1"/>
      <protection locked="0"/>
    </xf>
    <xf numFmtId="0" fontId="26" fillId="0" borderId="36" xfId="0" applyFont="1" applyBorder="1" applyAlignment="1" applyProtection="1">
      <alignment horizontal="center" vertical="center" wrapText="1"/>
      <protection locked="0"/>
    </xf>
    <xf numFmtId="0" fontId="26" fillId="0" borderId="41" xfId="0" applyFont="1" applyBorder="1" applyAlignment="1" applyProtection="1">
      <alignment horizontal="justify" vertical="center" wrapText="1"/>
      <protection locked="0"/>
    </xf>
    <xf numFmtId="0" fontId="26" fillId="0" borderId="33" xfId="0" applyFont="1" applyBorder="1" applyAlignment="1" applyProtection="1">
      <alignment horizontal="justify" vertical="center" wrapText="1"/>
      <protection locked="0"/>
    </xf>
    <xf numFmtId="0" fontId="26" fillId="0" borderId="35" xfId="0" applyFont="1" applyBorder="1" applyAlignment="1" applyProtection="1">
      <alignment horizontal="justify" vertical="center" wrapText="1"/>
      <protection locked="0"/>
    </xf>
    <xf numFmtId="0" fontId="31" fillId="0" borderId="36" xfId="0" applyFont="1" applyBorder="1" applyAlignment="1" applyProtection="1">
      <alignment horizontal="center" vertical="center" wrapText="1"/>
      <protection locked="0"/>
    </xf>
    <xf numFmtId="0" fontId="31" fillId="0" borderId="39" xfId="0" applyFont="1" applyBorder="1" applyAlignment="1" applyProtection="1">
      <alignment horizontal="center" vertical="center" wrapText="1"/>
      <protection locked="0"/>
    </xf>
    <xf numFmtId="0" fontId="31" fillId="0" borderId="31" xfId="0" applyFont="1" applyBorder="1" applyAlignment="1" applyProtection="1">
      <alignment horizontal="center" vertical="center" wrapText="1"/>
      <protection locked="0"/>
    </xf>
    <xf numFmtId="0" fontId="31" fillId="0" borderId="33" xfId="0" applyFont="1" applyBorder="1" applyAlignment="1" applyProtection="1">
      <alignment horizontal="center" vertical="center" wrapText="1"/>
      <protection locked="0"/>
    </xf>
    <xf numFmtId="0" fontId="31" fillId="0" borderId="35" xfId="0" applyFont="1" applyBorder="1" applyAlignment="1" applyProtection="1">
      <alignment horizontal="center" vertical="center" wrapText="1"/>
      <protection locked="0"/>
    </xf>
    <xf numFmtId="0" fontId="31" fillId="0" borderId="41" xfId="0" applyFont="1" applyBorder="1" applyAlignment="1" applyProtection="1">
      <alignment horizontal="center" vertical="center" wrapText="1"/>
      <protection locked="0"/>
    </xf>
    <xf numFmtId="0" fontId="31" fillId="0" borderId="43" xfId="0" applyFont="1" applyBorder="1" applyAlignment="1" applyProtection="1">
      <alignment horizontal="center" vertical="center" wrapText="1"/>
      <protection locked="0"/>
    </xf>
    <xf numFmtId="0" fontId="34" fillId="0" borderId="0" xfId="4" applyProtection="1">
      <protection locked="0"/>
    </xf>
    <xf numFmtId="0" fontId="35" fillId="0" borderId="0" xfId="4" applyFont="1" applyAlignment="1" applyProtection="1">
      <alignment horizontal="center"/>
      <protection locked="0"/>
    </xf>
  </cellXfs>
  <cellStyles count="5">
    <cellStyle name="Normal" xfId="0" builtinId="0"/>
    <cellStyle name="Normal 2" xfId="2" xr:uid="{00000000-0005-0000-0000-000004000000}"/>
    <cellStyle name="Normal 3" xfId="3" xr:uid="{00000000-0005-0000-0000-000005000000}"/>
    <cellStyle name="Normal 4" xfId="4" xr:uid="{0831EE6E-D49C-4B8C-ADB2-C47E8916587A}"/>
    <cellStyle name="Pourcentage" xfId="1" builtinId="5"/>
  </cellStyles>
  <dxfs count="843">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AF1D2"/>
      <color rgb="FFF09268"/>
      <color rgb="FFF9B75F"/>
      <color rgb="FFF22F0E"/>
      <color rgb="FFCCCCFF"/>
      <color rgb="FFFFCCFF"/>
      <color rgb="FFFF66CC"/>
      <color rgb="FFFFFFFF"/>
      <color rgb="FFFFFFCC"/>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206828</xdr:colOff>
      <xdr:row>1</xdr:row>
      <xdr:rowOff>87085</xdr:rowOff>
    </xdr:from>
    <xdr:to>
      <xdr:col>3</xdr:col>
      <xdr:colOff>422909</xdr:colOff>
      <xdr:row>6</xdr:row>
      <xdr:rowOff>147592</xdr:rowOff>
    </xdr:to>
    <xdr:pic>
      <xdr:nvPicPr>
        <xdr:cNvPr id="2" name="Image 1">
          <a:extLst>
            <a:ext uri="{FF2B5EF4-FFF2-40B4-BE49-F238E27FC236}">
              <a16:creationId xmlns:a16="http://schemas.microsoft.com/office/drawing/2014/main" id="{40490B6B-F777-98D0-F96E-91417014DDB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96142" y="250371"/>
          <a:ext cx="1261110" cy="87693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benjamin.herbreteau\AppData\Local\Microsoft\Windows\INetCache\Content.Outlook\EA1MWAJY\20210707_VNF_FO-BPUF_DQE-Lot-2_DTCB.xls" TargetMode="External"/><Relationship Id="rId1" Type="http://schemas.openxmlformats.org/officeDocument/2006/relationships/externalLinkPath" Target="file:///C:\Users\benjamin.herbreteau\AppData\Local\Microsoft\Windows\INetCache\Content.Outlook\EA1MWAJY\20210707_VNF_FO-BPUF_DQE-Lot-2_DTCB.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DG-BPUF_DQE"/>
      <sheetName val="Préambule"/>
      <sheetName val="BPU"/>
      <sheetName val="DQE"/>
    </sheetNames>
    <sheetDataSet>
      <sheetData sheetId="0"/>
      <sheetData sheetId="1"/>
      <sheetData sheetId="2"/>
      <sheetData sheetId="3"/>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A6814-C92F-4A43-9557-1FB8E2145B26}">
  <dimension ref="A9:F28"/>
  <sheetViews>
    <sheetView showGridLines="0" tabSelected="1" zoomScale="70" zoomScaleNormal="70" workbookViewId="0">
      <selection activeCell="D25" sqref="D25"/>
    </sheetView>
  </sheetViews>
  <sheetFormatPr baseColWidth="10" defaultRowHeight="13.2"/>
  <cols>
    <col min="1" max="2" width="11.5546875" style="214"/>
    <col min="3" max="3" width="15.21875" style="214" customWidth="1"/>
    <col min="4" max="16384" width="11.5546875" style="214"/>
  </cols>
  <sheetData>
    <row r="9" spans="1:6" ht="17.399999999999999">
      <c r="A9" s="239" t="s">
        <v>1192</v>
      </c>
      <c r="B9" s="239"/>
      <c r="C9" s="239"/>
      <c r="D9" s="239"/>
      <c r="E9" s="239"/>
      <c r="F9" s="239"/>
    </row>
    <row r="10" spans="1:6" ht="17.399999999999999">
      <c r="A10" s="215"/>
      <c r="B10" s="215"/>
      <c r="C10" s="215"/>
      <c r="D10" s="215"/>
      <c r="E10" s="215"/>
      <c r="F10" s="215"/>
    </row>
    <row r="11" spans="1:6" ht="17.399999999999999">
      <c r="A11" s="215"/>
      <c r="B11" s="215"/>
      <c r="C11" s="215"/>
      <c r="D11" s="215"/>
      <c r="E11" s="215"/>
      <c r="F11" s="215"/>
    </row>
    <row r="12" spans="1:6" ht="39" customHeight="1">
      <c r="A12" s="240" t="s">
        <v>1193</v>
      </c>
      <c r="B12" s="240"/>
      <c r="C12" s="240"/>
      <c r="D12" s="240"/>
      <c r="E12" s="240"/>
      <c r="F12" s="240"/>
    </row>
    <row r="16" spans="1:6" ht="15.6">
      <c r="A16" s="241" t="s">
        <v>1194</v>
      </c>
      <c r="B16" s="241"/>
      <c r="C16" s="241"/>
      <c r="D16" s="241"/>
      <c r="E16" s="241"/>
      <c r="F16" s="241"/>
    </row>
    <row r="17" spans="1:6" ht="15.6" customHeight="1">
      <c r="A17" s="242" t="s">
        <v>1239</v>
      </c>
      <c r="B17" s="242"/>
      <c r="C17" s="242"/>
      <c r="D17" s="242"/>
      <c r="E17" s="242"/>
      <c r="F17" s="242"/>
    </row>
    <row r="18" spans="1:6">
      <c r="A18" s="242"/>
      <c r="B18" s="242"/>
      <c r="C18" s="242"/>
      <c r="D18" s="242"/>
      <c r="E18" s="242"/>
      <c r="F18" s="242"/>
    </row>
    <row r="21" spans="1:6" ht="14.4" customHeight="1">
      <c r="A21" s="332" t="s">
        <v>1240</v>
      </c>
      <c r="B21" s="332"/>
      <c r="C21" s="332"/>
      <c r="D21" s="332"/>
      <c r="E21" s="332"/>
      <c r="F21" s="332"/>
    </row>
    <row r="22" spans="1:6">
      <c r="A22" s="331"/>
      <c r="B22" s="331"/>
      <c r="C22" s="331"/>
      <c r="D22" s="331"/>
      <c r="E22" s="331"/>
      <c r="F22" s="331"/>
    </row>
    <row r="23" spans="1:6">
      <c r="A23" s="331"/>
      <c r="B23" s="331"/>
      <c r="C23" s="331"/>
      <c r="D23" s="331"/>
      <c r="E23" s="331"/>
      <c r="F23" s="331"/>
    </row>
    <row r="24" spans="1:6">
      <c r="A24" s="331"/>
      <c r="B24" s="331"/>
      <c r="C24" s="331"/>
      <c r="D24" s="331"/>
      <c r="E24" s="331"/>
      <c r="F24" s="331"/>
    </row>
    <row r="25" spans="1:6" ht="25.2" customHeight="1">
      <c r="A25" s="331" t="s">
        <v>1195</v>
      </c>
      <c r="B25" s="331"/>
      <c r="C25" s="331"/>
      <c r="D25" s="331" t="s">
        <v>1196</v>
      </c>
      <c r="E25" s="331"/>
      <c r="F25" s="331"/>
    </row>
    <row r="26" spans="1:6" ht="25.2" customHeight="1">
      <c r="A26" s="331"/>
      <c r="B26" s="331"/>
      <c r="C26" s="331"/>
      <c r="D26" s="331" t="s">
        <v>1196</v>
      </c>
      <c r="E26" s="331"/>
      <c r="F26" s="331"/>
    </row>
    <row r="27" spans="1:6" ht="25.2" customHeight="1">
      <c r="A27" s="331"/>
      <c r="B27" s="331"/>
      <c r="C27" s="331"/>
      <c r="D27" s="331" t="s">
        <v>1196</v>
      </c>
      <c r="E27" s="331"/>
      <c r="F27" s="331"/>
    </row>
    <row r="28" spans="1:6" ht="25.2" customHeight="1">
      <c r="A28" s="331"/>
      <c r="B28" s="331"/>
      <c r="C28" s="331"/>
      <c r="D28" s="331" t="s">
        <v>1196</v>
      </c>
      <c r="E28" s="331"/>
      <c r="F28" s="331"/>
    </row>
  </sheetData>
  <sheetProtection algorithmName="SHA-512" hashValue="kX5eBhEohkby61VkGbFdV51YCCMMUMZakq4XEGS/H//4GD66C8U5/IpqIpgxAgRSKFqClPdfrgLqvMIeFRpXbw==" saltValue="HwX4yDCUvqd8muhhxkH2vw==" spinCount="100000" sheet="1" objects="1" scenarios="1" selectLockedCells="1"/>
  <mergeCells count="5">
    <mergeCell ref="A9:F9"/>
    <mergeCell ref="A12:F12"/>
    <mergeCell ref="A16:F16"/>
    <mergeCell ref="A21:F21"/>
    <mergeCell ref="A17:F18"/>
  </mergeCells>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8647E-81C7-446F-B312-7EE0F5B98B9B}">
  <dimension ref="A1:D20"/>
  <sheetViews>
    <sheetView showGridLines="0" view="pageBreakPreview" zoomScale="85" zoomScaleNormal="70" zoomScaleSheetLayoutView="85" workbookViewId="0">
      <selection activeCell="A8" sqref="A8:D8"/>
    </sheetView>
  </sheetViews>
  <sheetFormatPr baseColWidth="10" defaultRowHeight="14.4"/>
  <cols>
    <col min="1" max="1" width="14" style="223" customWidth="1"/>
    <col min="2" max="2" width="31.5546875" style="223" customWidth="1"/>
    <col min="3" max="3" width="11.5546875" style="223"/>
    <col min="4" max="4" width="11.5546875" style="223" customWidth="1"/>
    <col min="5" max="5" width="12.44140625" customWidth="1"/>
  </cols>
  <sheetData>
    <row r="1" spans="1:4">
      <c r="A1" s="218"/>
      <c r="B1" s="218"/>
      <c r="C1" s="218"/>
      <c r="D1" s="218"/>
    </row>
    <row r="2" spans="1:4" ht="27.6" customHeight="1">
      <c r="A2" s="246" t="s">
        <v>547</v>
      </c>
      <c r="B2" s="246"/>
      <c r="C2" s="246"/>
      <c r="D2" s="246"/>
    </row>
    <row r="3" spans="1:4">
      <c r="A3" s="217"/>
      <c r="B3" s="217"/>
      <c r="C3" s="217"/>
      <c r="D3" s="217"/>
    </row>
    <row r="4" spans="1:4" ht="22.2" customHeight="1">
      <c r="A4" s="245" t="s">
        <v>550</v>
      </c>
      <c r="B4" s="245"/>
      <c r="C4" s="245"/>
      <c r="D4" s="245"/>
    </row>
    <row r="5" spans="1:4" ht="33" customHeight="1">
      <c r="A5" s="244" t="s">
        <v>1197</v>
      </c>
      <c r="B5" s="244"/>
      <c r="C5" s="244"/>
      <c r="D5" s="244"/>
    </row>
    <row r="6" spans="1:4" ht="41.4" customHeight="1">
      <c r="A6" s="243" t="s">
        <v>1216</v>
      </c>
      <c r="B6" s="243"/>
      <c r="C6" s="243"/>
      <c r="D6" s="243"/>
    </row>
    <row r="7" spans="1:4" ht="41.4" customHeight="1">
      <c r="A7" s="244" t="s">
        <v>1198</v>
      </c>
      <c r="B7" s="244"/>
      <c r="C7" s="244"/>
      <c r="D7" s="244"/>
    </row>
    <row r="8" spans="1:4" ht="25.8" customHeight="1">
      <c r="A8" s="244" t="s">
        <v>559</v>
      </c>
      <c r="B8" s="244"/>
      <c r="C8" s="244"/>
      <c r="D8" s="244"/>
    </row>
    <row r="9" spans="1:4" ht="25.8" customHeight="1">
      <c r="A9" s="244" t="s">
        <v>551</v>
      </c>
      <c r="B9" s="244"/>
      <c r="C9" s="244"/>
      <c r="D9" s="244"/>
    </row>
    <row r="10" spans="1:4">
      <c r="A10" s="217"/>
      <c r="B10" s="217"/>
      <c r="C10" s="217"/>
      <c r="D10" s="217"/>
    </row>
    <row r="11" spans="1:4" s="216" customFormat="1" ht="40.799999999999997" customHeight="1">
      <c r="A11" s="247" t="s">
        <v>1229</v>
      </c>
      <c r="B11" s="247"/>
      <c r="C11" s="247"/>
      <c r="D11" s="247"/>
    </row>
    <row r="12" spans="1:4" ht="22.8" customHeight="1">
      <c r="A12" s="245" t="s">
        <v>548</v>
      </c>
      <c r="B12" s="245"/>
      <c r="C12" s="245"/>
      <c r="D12" s="245"/>
    </row>
    <row r="13" spans="1:4" ht="36.6" customHeight="1">
      <c r="A13" s="245" t="s">
        <v>549</v>
      </c>
      <c r="B13" s="245"/>
      <c r="C13" s="245"/>
      <c r="D13" s="245"/>
    </row>
    <row r="14" spans="1:4">
      <c r="A14" s="217"/>
      <c r="B14" s="217"/>
      <c r="C14" s="217"/>
      <c r="D14" s="217"/>
    </row>
    <row r="15" spans="1:4">
      <c r="A15" s="217"/>
      <c r="B15" s="217"/>
      <c r="C15" s="217"/>
      <c r="D15" s="217"/>
    </row>
    <row r="16" spans="1:4" ht="26.4">
      <c r="A16" s="219" t="s">
        <v>556</v>
      </c>
      <c r="B16" s="220" t="s">
        <v>557</v>
      </c>
      <c r="C16" s="217"/>
      <c r="D16" s="217"/>
    </row>
    <row r="17" spans="1:4" ht="26.4">
      <c r="A17" s="221" t="s">
        <v>295</v>
      </c>
      <c r="B17" s="220" t="s">
        <v>293</v>
      </c>
      <c r="C17" s="217"/>
      <c r="D17" s="217"/>
    </row>
    <row r="18" spans="1:4" ht="26.4">
      <c r="A18" s="222" t="s">
        <v>296</v>
      </c>
      <c r="B18" s="220" t="s">
        <v>294</v>
      </c>
      <c r="C18" s="217"/>
      <c r="D18" s="217"/>
    </row>
    <row r="19" spans="1:4">
      <c r="A19" s="217"/>
      <c r="B19" s="217"/>
      <c r="C19" s="217"/>
      <c r="D19" s="217"/>
    </row>
    <row r="20" spans="1:4">
      <c r="A20" s="217"/>
      <c r="B20" s="217"/>
      <c r="C20" s="217"/>
      <c r="D20" s="217"/>
    </row>
  </sheetData>
  <sheetProtection algorithmName="SHA-512" hashValue="5LaksHfugBv0We9uWuuVNJNffdUKwVQp0lWeaB5FPKbIoB7RQzVhp7GjgoATyews7zFct2RiLhYftOWtxN/1UQ==" saltValue="thU7F46RTDioS9XoZ5WTLw==" spinCount="100000" sheet="1" objects="1" scenarios="1"/>
  <mergeCells count="10">
    <mergeCell ref="A6:D6"/>
    <mergeCell ref="A5:D5"/>
    <mergeCell ref="A4:D4"/>
    <mergeCell ref="A2:D2"/>
    <mergeCell ref="A13:D13"/>
    <mergeCell ref="A12:D12"/>
    <mergeCell ref="A11:D11"/>
    <mergeCell ref="A9:D9"/>
    <mergeCell ref="A8:D8"/>
    <mergeCell ref="A7:D7"/>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AA6E1-BEC2-4018-B8AB-8F1CD9FDC016}">
  <dimension ref="A1:D454"/>
  <sheetViews>
    <sheetView showGridLines="0" zoomScale="85" zoomScaleNormal="85" workbookViewId="0">
      <selection activeCell="D319" sqref="D319"/>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562</v>
      </c>
      <c r="B3" s="252"/>
      <c r="C3" s="252"/>
      <c r="D3" s="253"/>
    </row>
    <row r="4" spans="1:4" ht="15.6" thickTop="1" thickBot="1">
      <c r="A4" s="254" t="s">
        <v>563</v>
      </c>
      <c r="B4" s="255"/>
      <c r="C4" s="255"/>
      <c r="D4" s="256"/>
    </row>
    <row r="5" spans="1:4" ht="61.8" customHeight="1" thickTop="1">
      <c r="A5" s="257">
        <v>1101</v>
      </c>
      <c r="B5" s="260" t="s">
        <v>161</v>
      </c>
      <c r="C5" s="193" t="s">
        <v>564</v>
      </c>
      <c r="D5" s="314"/>
    </row>
    <row r="6" spans="1:4" ht="41.4" customHeight="1">
      <c r="A6" s="258"/>
      <c r="B6" s="261"/>
      <c r="C6" s="194" t="s">
        <v>565</v>
      </c>
      <c r="D6" s="315"/>
    </row>
    <row r="7" spans="1:4" ht="19.2" customHeight="1">
      <c r="A7" s="258"/>
      <c r="B7" s="261"/>
      <c r="C7" s="195" t="s">
        <v>566</v>
      </c>
      <c r="D7" s="315"/>
    </row>
    <row r="8" spans="1:4" ht="19.2" customHeight="1">
      <c r="A8" s="258"/>
      <c r="B8" s="261"/>
      <c r="C8" s="195" t="s">
        <v>567</v>
      </c>
      <c r="D8" s="315"/>
    </row>
    <row r="9" spans="1:4" ht="19.2" customHeight="1">
      <c r="A9" s="258"/>
      <c r="B9" s="261"/>
      <c r="C9" s="195" t="s">
        <v>568</v>
      </c>
      <c r="D9" s="315"/>
    </row>
    <row r="10" spans="1:4" ht="19.2" customHeight="1">
      <c r="A10" s="258"/>
      <c r="B10" s="261"/>
      <c r="C10" s="195" t="s">
        <v>569</v>
      </c>
      <c r="D10" s="315"/>
    </row>
    <row r="11" spans="1:4" ht="19.2" customHeight="1">
      <c r="A11" s="258"/>
      <c r="B11" s="261"/>
      <c r="C11" s="195" t="s">
        <v>570</v>
      </c>
      <c r="D11" s="315"/>
    </row>
    <row r="12" spans="1:4" ht="19.2" customHeight="1">
      <c r="A12" s="258"/>
      <c r="B12" s="261"/>
      <c r="C12" s="195" t="s">
        <v>571</v>
      </c>
      <c r="D12" s="315"/>
    </row>
    <row r="13" spans="1:4" ht="14.4" customHeight="1">
      <c r="A13" s="258"/>
      <c r="B13" s="261"/>
      <c r="C13" s="193"/>
      <c r="D13" s="315"/>
    </row>
    <row r="14" spans="1:4" ht="24" customHeight="1">
      <c r="A14" s="258"/>
      <c r="B14" s="261"/>
      <c r="C14" s="193" t="s">
        <v>572</v>
      </c>
      <c r="D14" s="315"/>
    </row>
    <row r="15" spans="1:4" ht="41.4" customHeight="1">
      <c r="A15" s="258"/>
      <c r="B15" s="261"/>
      <c r="C15" s="195" t="s">
        <v>573</v>
      </c>
      <c r="D15" s="315"/>
    </row>
    <row r="16" spans="1:4" ht="41.4" customHeight="1">
      <c r="A16" s="258"/>
      <c r="B16" s="261"/>
      <c r="C16" s="195" t="s">
        <v>574</v>
      </c>
      <c r="D16" s="315"/>
    </row>
    <row r="17" spans="1:4" ht="41.4" customHeight="1">
      <c r="A17" s="258"/>
      <c r="B17" s="261"/>
      <c r="C17" s="195" t="s">
        <v>575</v>
      </c>
      <c r="D17" s="315"/>
    </row>
    <row r="18" spans="1:4" ht="13.2" customHeight="1">
      <c r="A18" s="258"/>
      <c r="B18" s="261"/>
      <c r="C18" s="193"/>
      <c r="D18" s="315"/>
    </row>
    <row r="19" spans="1:4" ht="27.6" customHeight="1">
      <c r="A19" s="258"/>
      <c r="B19" s="261"/>
      <c r="C19" s="193" t="s">
        <v>576</v>
      </c>
      <c r="D19" s="315"/>
    </row>
    <row r="20" spans="1:4" ht="41.4" customHeight="1">
      <c r="A20" s="258"/>
      <c r="B20" s="261"/>
      <c r="C20" s="195" t="s">
        <v>577</v>
      </c>
      <c r="D20" s="315"/>
    </row>
    <row r="21" spans="1:4" ht="41.4" customHeight="1">
      <c r="A21" s="258"/>
      <c r="B21" s="261"/>
      <c r="C21" s="195" t="s">
        <v>578</v>
      </c>
      <c r="D21" s="315"/>
    </row>
    <row r="22" spans="1:4" ht="41.4" customHeight="1">
      <c r="A22" s="258"/>
      <c r="B22" s="261"/>
      <c r="C22" s="195" t="s">
        <v>579</v>
      </c>
      <c r="D22" s="315"/>
    </row>
    <row r="23" spans="1:4" ht="41.4" customHeight="1">
      <c r="A23" s="258"/>
      <c r="B23" s="261"/>
      <c r="C23" s="195" t="s">
        <v>580</v>
      </c>
      <c r="D23" s="315"/>
    </row>
    <row r="24" spans="1:4" ht="41.4" customHeight="1">
      <c r="A24" s="258"/>
      <c r="B24" s="261"/>
      <c r="C24" s="195" t="s">
        <v>581</v>
      </c>
      <c r="D24" s="315"/>
    </row>
    <row r="25" spans="1:4" ht="41.4" customHeight="1">
      <c r="A25" s="258"/>
      <c r="B25" s="261"/>
      <c r="C25" s="195" t="s">
        <v>582</v>
      </c>
      <c r="D25" s="315"/>
    </row>
    <row r="26" spans="1:4" ht="41.4" customHeight="1">
      <c r="A26" s="258"/>
      <c r="B26" s="261"/>
      <c r="C26" s="195" t="s">
        <v>583</v>
      </c>
      <c r="D26" s="315"/>
    </row>
    <row r="27" spans="1:4" ht="41.4" customHeight="1">
      <c r="A27" s="258"/>
      <c r="B27" s="261"/>
      <c r="C27" s="195" t="s">
        <v>584</v>
      </c>
      <c r="D27" s="315"/>
    </row>
    <row r="28" spans="1:4" ht="41.4" customHeight="1">
      <c r="A28" s="258"/>
      <c r="B28" s="261"/>
      <c r="C28" s="195" t="s">
        <v>585</v>
      </c>
      <c r="D28" s="315"/>
    </row>
    <row r="29" spans="1:4" ht="41.4" customHeight="1">
      <c r="A29" s="258"/>
      <c r="B29" s="261"/>
      <c r="C29" s="195" t="s">
        <v>586</v>
      </c>
      <c r="D29" s="315"/>
    </row>
    <row r="30" spans="1:4" ht="19.2" customHeight="1">
      <c r="A30" s="258"/>
      <c r="B30" s="261"/>
      <c r="C30" s="193"/>
      <c r="D30" s="315"/>
    </row>
    <row r="31" spans="1:4" ht="41.4" customHeight="1">
      <c r="A31" s="258"/>
      <c r="B31" s="261"/>
      <c r="C31" s="193" t="s">
        <v>587</v>
      </c>
      <c r="D31" s="315"/>
    </row>
    <row r="32" spans="1:4" ht="23.4" customHeight="1">
      <c r="A32" s="258"/>
      <c r="B32" s="261"/>
      <c r="C32" s="193"/>
      <c r="D32" s="315"/>
    </row>
    <row r="33" spans="1:4" ht="41.4" customHeight="1">
      <c r="A33" s="258"/>
      <c r="B33" s="261"/>
      <c r="C33" s="193" t="s">
        <v>588</v>
      </c>
      <c r="D33" s="315"/>
    </row>
    <row r="34" spans="1:4" ht="25.2" customHeight="1">
      <c r="A34" s="258"/>
      <c r="B34" s="261"/>
      <c r="C34" s="195" t="s">
        <v>589</v>
      </c>
      <c r="D34" s="315"/>
    </row>
    <row r="35" spans="1:4" ht="25.2" customHeight="1">
      <c r="A35" s="258"/>
      <c r="B35" s="261"/>
      <c r="C35" s="195" t="s">
        <v>590</v>
      </c>
      <c r="D35" s="315"/>
    </row>
    <row r="36" spans="1:4" ht="25.2" customHeight="1">
      <c r="A36" s="258"/>
      <c r="B36" s="261"/>
      <c r="C36" s="195" t="s">
        <v>591</v>
      </c>
      <c r="D36" s="315"/>
    </row>
    <row r="37" spans="1:4" ht="25.2" customHeight="1">
      <c r="A37" s="258"/>
      <c r="B37" s="261"/>
      <c r="C37" s="195" t="s">
        <v>592</v>
      </c>
      <c r="D37" s="315"/>
    </row>
    <row r="38" spans="1:4" ht="25.2" customHeight="1">
      <c r="A38" s="258"/>
      <c r="B38" s="261"/>
      <c r="C38" s="195" t="s">
        <v>593</v>
      </c>
      <c r="D38" s="315"/>
    </row>
    <row r="39" spans="1:4" ht="25.2" customHeight="1">
      <c r="A39" s="258"/>
      <c r="B39" s="261"/>
      <c r="C39" s="195" t="s">
        <v>594</v>
      </c>
      <c r="D39" s="315"/>
    </row>
    <row r="40" spans="1:4" ht="22.8" customHeight="1">
      <c r="A40" s="258"/>
      <c r="B40" s="261"/>
      <c r="C40" s="193"/>
      <c r="D40" s="315"/>
    </row>
    <row r="41" spans="1:4" ht="41.4" customHeight="1">
      <c r="A41" s="258"/>
      <c r="B41" s="261"/>
      <c r="C41" s="193" t="s">
        <v>595</v>
      </c>
      <c r="D41" s="315"/>
    </row>
    <row r="42" spans="1:4" ht="17.399999999999999" customHeight="1">
      <c r="A42" s="258"/>
      <c r="B42" s="261"/>
      <c r="C42" s="193"/>
      <c r="D42" s="315"/>
    </row>
    <row r="43" spans="1:4" ht="30" customHeight="1">
      <c r="A43" s="258"/>
      <c r="B43" s="261"/>
      <c r="C43" s="193" t="s">
        <v>596</v>
      </c>
      <c r="D43" s="315"/>
    </row>
    <row r="44" spans="1:4" ht="19.8" customHeight="1">
      <c r="A44" s="258"/>
      <c r="B44" s="261"/>
      <c r="C44" s="193"/>
      <c r="D44" s="315"/>
    </row>
    <row r="45" spans="1:4" ht="25.2" customHeight="1">
      <c r="A45" s="258"/>
      <c r="B45" s="261"/>
      <c r="C45" s="195" t="s">
        <v>597</v>
      </c>
      <c r="D45" s="315"/>
    </row>
    <row r="46" spans="1:4" ht="25.2" customHeight="1">
      <c r="A46" s="258"/>
      <c r="B46" s="261"/>
      <c r="C46" s="195" t="s">
        <v>598</v>
      </c>
      <c r="D46" s="315"/>
    </row>
    <row r="47" spans="1:4" ht="25.2" customHeight="1">
      <c r="A47" s="258"/>
      <c r="B47" s="261"/>
      <c r="C47" s="195" t="s">
        <v>599</v>
      </c>
      <c r="D47" s="315"/>
    </row>
    <row r="48" spans="1:4" ht="25.2" customHeight="1">
      <c r="A48" s="258"/>
      <c r="B48" s="261"/>
      <c r="C48" s="195" t="s">
        <v>600</v>
      </c>
      <c r="D48" s="315"/>
    </row>
    <row r="49" spans="1:4" ht="25.2" customHeight="1">
      <c r="A49" s="258"/>
      <c r="B49" s="261"/>
      <c r="C49" s="195" t="s">
        <v>601</v>
      </c>
      <c r="D49" s="315"/>
    </row>
    <row r="50" spans="1:4" ht="25.2" customHeight="1">
      <c r="A50" s="258"/>
      <c r="B50" s="261"/>
      <c r="C50" s="193"/>
      <c r="D50" s="315"/>
    </row>
    <row r="51" spans="1:4" ht="25.8" customHeight="1">
      <c r="A51" s="258"/>
      <c r="B51" s="261"/>
      <c r="C51" s="193" t="s">
        <v>602</v>
      </c>
      <c r="D51" s="315"/>
    </row>
    <row r="52" spans="1:4" ht="41.4" customHeight="1">
      <c r="A52" s="258"/>
      <c r="B52" s="261"/>
      <c r="C52" s="195" t="s">
        <v>603</v>
      </c>
      <c r="D52" s="315"/>
    </row>
    <row r="53" spans="1:4" ht="41.4" customHeight="1">
      <c r="A53" s="258"/>
      <c r="B53" s="261"/>
      <c r="C53" s="195" t="s">
        <v>604</v>
      </c>
      <c r="D53" s="315"/>
    </row>
    <row r="54" spans="1:4" ht="41.4" customHeight="1">
      <c r="A54" s="258"/>
      <c r="B54" s="261"/>
      <c r="C54" s="193" t="s">
        <v>605</v>
      </c>
      <c r="D54" s="315"/>
    </row>
    <row r="55" spans="1:4" ht="27.6" customHeight="1">
      <c r="A55" s="258"/>
      <c r="B55" s="261"/>
      <c r="C55" s="193"/>
      <c r="D55" s="315"/>
    </row>
    <row r="56" spans="1:4" ht="28.2" customHeight="1">
      <c r="A56" s="258"/>
      <c r="B56" s="261"/>
      <c r="C56" s="193" t="s">
        <v>606</v>
      </c>
      <c r="D56" s="315"/>
    </row>
    <row r="57" spans="1:4" ht="28.2" customHeight="1">
      <c r="A57" s="258"/>
      <c r="B57" s="261"/>
      <c r="C57" s="193" t="s">
        <v>607</v>
      </c>
      <c r="D57" s="315"/>
    </row>
    <row r="58" spans="1:4" ht="28.2" customHeight="1">
      <c r="A58" s="258"/>
      <c r="B58" s="261"/>
      <c r="C58" s="193" t="s">
        <v>608</v>
      </c>
      <c r="D58" s="315"/>
    </row>
    <row r="59" spans="1:4" ht="28.2" customHeight="1">
      <c r="A59" s="258"/>
      <c r="B59" s="261"/>
      <c r="C59" s="193" t="s">
        <v>609</v>
      </c>
      <c r="D59" s="315"/>
    </row>
    <row r="60" spans="1:4" ht="28.2" customHeight="1">
      <c r="A60" s="258"/>
      <c r="B60" s="261"/>
      <c r="C60" s="193"/>
      <c r="D60" s="315"/>
    </row>
    <row r="61" spans="1:4" ht="41.4" customHeight="1" thickBot="1">
      <c r="A61" s="259"/>
      <c r="B61" s="262"/>
      <c r="C61" s="196" t="s">
        <v>610</v>
      </c>
      <c r="D61" s="316"/>
    </row>
    <row r="62" spans="1:4" ht="41.4" customHeight="1" thickBot="1">
      <c r="A62" s="197" t="s">
        <v>305</v>
      </c>
      <c r="B62" s="198" t="s">
        <v>29</v>
      </c>
      <c r="C62" s="237" t="s">
        <v>1242</v>
      </c>
      <c r="D62" s="320"/>
    </row>
    <row r="63" spans="1:4" ht="41.4" customHeight="1" thickBot="1">
      <c r="A63" s="197" t="s">
        <v>306</v>
      </c>
      <c r="B63" s="198" t="s">
        <v>30</v>
      </c>
      <c r="C63" s="237" t="s">
        <v>1242</v>
      </c>
      <c r="D63" s="320"/>
    </row>
    <row r="64" spans="1:4" ht="41.4" customHeight="1" thickBot="1">
      <c r="A64" s="197" t="s">
        <v>307</v>
      </c>
      <c r="B64" s="198" t="s">
        <v>31</v>
      </c>
      <c r="C64" s="237" t="s">
        <v>1242</v>
      </c>
      <c r="D64" s="320"/>
    </row>
    <row r="65" spans="1:4" ht="41.4" customHeight="1" thickBot="1">
      <c r="A65" s="197" t="s">
        <v>308</v>
      </c>
      <c r="B65" s="198" t="s">
        <v>32</v>
      </c>
      <c r="C65" s="237" t="s">
        <v>1242</v>
      </c>
      <c r="D65" s="320"/>
    </row>
    <row r="66" spans="1:4" ht="41.4" customHeight="1" thickBot="1">
      <c r="A66" s="197" t="s">
        <v>309</v>
      </c>
      <c r="B66" s="198" t="s">
        <v>33</v>
      </c>
      <c r="C66" s="237" t="s">
        <v>1242</v>
      </c>
      <c r="D66" s="320"/>
    </row>
    <row r="67" spans="1:4" ht="41.4" customHeight="1" thickBot="1">
      <c r="A67" s="197" t="s">
        <v>310</v>
      </c>
      <c r="B67" s="198" t="s">
        <v>34</v>
      </c>
      <c r="C67" s="237" t="s">
        <v>1242</v>
      </c>
      <c r="D67" s="320"/>
    </row>
    <row r="68" spans="1:4" ht="41.4" customHeight="1" thickBot="1">
      <c r="A68" s="197" t="s">
        <v>311</v>
      </c>
      <c r="B68" s="198" t="s">
        <v>208</v>
      </c>
      <c r="C68" s="237" t="s">
        <v>1242</v>
      </c>
      <c r="D68" s="320"/>
    </row>
    <row r="69" spans="1:4" ht="41.4" customHeight="1" thickBot="1">
      <c r="A69" s="197" t="s">
        <v>312</v>
      </c>
      <c r="B69" s="198" t="s">
        <v>209</v>
      </c>
      <c r="C69" s="237" t="s">
        <v>1242</v>
      </c>
      <c r="D69" s="320"/>
    </row>
    <row r="70" spans="1:4" ht="41.4" customHeight="1" thickBot="1">
      <c r="A70" s="197" t="s">
        <v>313</v>
      </c>
      <c r="B70" s="198" t="s">
        <v>210</v>
      </c>
      <c r="C70" s="237" t="s">
        <v>1242</v>
      </c>
      <c r="D70" s="320"/>
    </row>
    <row r="71" spans="1:4" ht="41.4" customHeight="1" thickBot="1">
      <c r="A71" s="197" t="s">
        <v>314</v>
      </c>
      <c r="B71" s="198" t="s">
        <v>211</v>
      </c>
      <c r="C71" s="237" t="s">
        <v>1242</v>
      </c>
      <c r="D71" s="320"/>
    </row>
    <row r="72" spans="1:4" ht="41.4" customHeight="1" thickBot="1">
      <c r="A72" s="197" t="s">
        <v>315</v>
      </c>
      <c r="B72" s="198" t="s">
        <v>212</v>
      </c>
      <c r="C72" s="237" t="s">
        <v>1242</v>
      </c>
      <c r="D72" s="320"/>
    </row>
    <row r="73" spans="1:4" ht="41.4" customHeight="1" thickBot="1">
      <c r="A73" s="197" t="s">
        <v>316</v>
      </c>
      <c r="B73" s="198" t="s">
        <v>213</v>
      </c>
      <c r="C73" s="237" t="s">
        <v>1242</v>
      </c>
      <c r="D73" s="320"/>
    </row>
    <row r="74" spans="1:4" ht="41.4" customHeight="1" thickBot="1">
      <c r="A74" s="197" t="s">
        <v>317</v>
      </c>
      <c r="B74" s="198" t="s">
        <v>214</v>
      </c>
      <c r="C74" s="237" t="s">
        <v>1242</v>
      </c>
      <c r="D74" s="320"/>
    </row>
    <row r="75" spans="1:4" ht="41.4" customHeight="1" thickBot="1">
      <c r="A75" s="197" t="s">
        <v>318</v>
      </c>
      <c r="B75" s="198" t="s">
        <v>215</v>
      </c>
      <c r="C75" s="237" t="s">
        <v>1242</v>
      </c>
      <c r="D75" s="320"/>
    </row>
    <row r="76" spans="1:4" ht="41.4" customHeight="1" thickBot="1">
      <c r="A76" s="197" t="s">
        <v>319</v>
      </c>
      <c r="B76" s="198" t="s">
        <v>216</v>
      </c>
      <c r="C76" s="237" t="s">
        <v>1242</v>
      </c>
      <c r="D76" s="324"/>
    </row>
    <row r="77" spans="1:4" ht="41.4" customHeight="1" thickBot="1">
      <c r="A77" s="197" t="s">
        <v>320</v>
      </c>
      <c r="B77" s="198" t="s">
        <v>217</v>
      </c>
      <c r="C77" s="237" t="s">
        <v>1242</v>
      </c>
      <c r="D77" s="324"/>
    </row>
    <row r="78" spans="1:4" ht="41.4" customHeight="1" thickBot="1">
      <c r="A78" s="197" t="s">
        <v>321</v>
      </c>
      <c r="B78" s="198" t="s">
        <v>218</v>
      </c>
      <c r="C78" s="237" t="s">
        <v>1242</v>
      </c>
      <c r="D78" s="324"/>
    </row>
    <row r="79" spans="1:4" ht="41.4" customHeight="1" thickBot="1">
      <c r="A79" s="197" t="s">
        <v>322</v>
      </c>
      <c r="B79" s="198" t="s">
        <v>219</v>
      </c>
      <c r="C79" s="237" t="s">
        <v>1242</v>
      </c>
      <c r="D79" s="324"/>
    </row>
    <row r="80" spans="1:4" ht="41.4" customHeight="1" thickBot="1">
      <c r="A80" s="197" t="s">
        <v>323</v>
      </c>
      <c r="B80" s="198" t="s">
        <v>220</v>
      </c>
      <c r="C80" s="237" t="s">
        <v>1242</v>
      </c>
      <c r="D80" s="324"/>
    </row>
    <row r="81" spans="1:4" ht="41.4" customHeight="1" thickBot="1">
      <c r="A81" s="197" t="s">
        <v>324</v>
      </c>
      <c r="B81" s="198" t="s">
        <v>221</v>
      </c>
      <c r="C81" s="237" t="s">
        <v>1242</v>
      </c>
      <c r="D81" s="324"/>
    </row>
    <row r="82" spans="1:4" ht="41.4" customHeight="1" thickBot="1">
      <c r="A82" s="197" t="s">
        <v>325</v>
      </c>
      <c r="B82" s="198" t="s">
        <v>222</v>
      </c>
      <c r="C82" s="237" t="s">
        <v>1242</v>
      </c>
      <c r="D82" s="324"/>
    </row>
    <row r="83" spans="1:4" ht="41.4" customHeight="1" thickBot="1">
      <c r="A83" s="197" t="s">
        <v>326</v>
      </c>
      <c r="B83" s="198" t="s">
        <v>223</v>
      </c>
      <c r="C83" s="237" t="s">
        <v>1242</v>
      </c>
      <c r="D83" s="324"/>
    </row>
    <row r="84" spans="1:4" ht="41.4" customHeight="1" thickBot="1">
      <c r="A84" s="199" t="s">
        <v>327</v>
      </c>
      <c r="B84" s="200" t="s">
        <v>224</v>
      </c>
      <c r="C84" s="237" t="s">
        <v>1242</v>
      </c>
      <c r="D84" s="325"/>
    </row>
    <row r="85" spans="1:4" ht="41.4" customHeight="1" thickTop="1">
      <c r="A85" s="257">
        <v>1102</v>
      </c>
      <c r="B85" s="260" t="s">
        <v>57</v>
      </c>
      <c r="C85" s="193" t="s">
        <v>611</v>
      </c>
      <c r="D85" s="326"/>
    </row>
    <row r="86" spans="1:4" ht="33.6" customHeight="1">
      <c r="A86" s="258"/>
      <c r="B86" s="261"/>
      <c r="C86" s="195" t="s">
        <v>612</v>
      </c>
      <c r="D86" s="327"/>
    </row>
    <row r="87" spans="1:4" ht="19.2" customHeight="1">
      <c r="A87" s="258"/>
      <c r="B87" s="261"/>
      <c r="C87" s="193"/>
      <c r="D87" s="327"/>
    </row>
    <row r="88" spans="1:4" ht="33.6" customHeight="1">
      <c r="A88" s="258"/>
      <c r="B88" s="261"/>
      <c r="C88" s="193" t="s">
        <v>613</v>
      </c>
      <c r="D88" s="327"/>
    </row>
    <row r="89" spans="1:4" ht="33.6" customHeight="1">
      <c r="A89" s="258"/>
      <c r="B89" s="261"/>
      <c r="C89" s="195" t="s">
        <v>614</v>
      </c>
      <c r="D89" s="327"/>
    </row>
    <row r="90" spans="1:4" ht="33.6" customHeight="1">
      <c r="A90" s="258"/>
      <c r="B90" s="261"/>
      <c r="C90" s="195" t="s">
        <v>615</v>
      </c>
      <c r="D90" s="327"/>
    </row>
    <row r="91" spans="1:4" ht="33.6" customHeight="1">
      <c r="A91" s="258"/>
      <c r="B91" s="261"/>
      <c r="C91" s="195" t="s">
        <v>616</v>
      </c>
      <c r="D91" s="327"/>
    </row>
    <row r="92" spans="1:4" ht="33.6" customHeight="1">
      <c r="A92" s="258"/>
      <c r="B92" s="261"/>
      <c r="C92" s="195" t="s">
        <v>617</v>
      </c>
      <c r="D92" s="327"/>
    </row>
    <row r="93" spans="1:4" ht="33.6" customHeight="1">
      <c r="A93" s="258"/>
      <c r="B93" s="261"/>
      <c r="C93" s="195" t="s">
        <v>618</v>
      </c>
      <c r="D93" s="327"/>
    </row>
    <row r="94" spans="1:4" ht="15" customHeight="1">
      <c r="A94" s="258"/>
      <c r="B94" s="261"/>
      <c r="C94" s="193"/>
      <c r="D94" s="327"/>
    </row>
    <row r="95" spans="1:4" ht="33.6" customHeight="1">
      <c r="A95" s="258"/>
      <c r="B95" s="261"/>
      <c r="C95" s="193" t="s">
        <v>619</v>
      </c>
      <c r="D95" s="327"/>
    </row>
    <row r="96" spans="1:4" ht="21.6" customHeight="1">
      <c r="A96" s="258"/>
      <c r="B96" s="261"/>
      <c r="C96" s="201"/>
      <c r="D96" s="327"/>
    </row>
    <row r="97" spans="1:4" ht="28.8" customHeight="1">
      <c r="A97" s="258"/>
      <c r="B97" s="261"/>
      <c r="C97" s="193" t="s">
        <v>620</v>
      </c>
      <c r="D97" s="327"/>
    </row>
    <row r="98" spans="1:4" ht="28.8" customHeight="1">
      <c r="A98" s="258"/>
      <c r="B98" s="261"/>
      <c r="C98" s="195" t="s">
        <v>621</v>
      </c>
      <c r="D98" s="327"/>
    </row>
    <row r="99" spans="1:4" ht="28.8" customHeight="1">
      <c r="A99" s="258"/>
      <c r="B99" s="261"/>
      <c r="C99" s="195" t="s">
        <v>622</v>
      </c>
      <c r="D99" s="327"/>
    </row>
    <row r="100" spans="1:4" ht="28.8" customHeight="1">
      <c r="A100" s="258"/>
      <c r="B100" s="261"/>
      <c r="C100" s="195" t="s">
        <v>623</v>
      </c>
      <c r="D100" s="327"/>
    </row>
    <row r="101" spans="1:4" ht="19.2" customHeight="1">
      <c r="A101" s="258"/>
      <c r="B101" s="261"/>
      <c r="C101" s="201"/>
      <c r="D101" s="327"/>
    </row>
    <row r="102" spans="1:4" ht="41.4" customHeight="1" thickBot="1">
      <c r="A102" s="259"/>
      <c r="B102" s="262"/>
      <c r="C102" s="198" t="s">
        <v>610</v>
      </c>
      <c r="D102" s="328"/>
    </row>
    <row r="103" spans="1:4" ht="41.4" customHeight="1" thickBot="1">
      <c r="A103" s="197" t="s">
        <v>155</v>
      </c>
      <c r="B103" s="198" t="s">
        <v>29</v>
      </c>
      <c r="C103" s="237" t="s">
        <v>1242</v>
      </c>
      <c r="D103" s="324"/>
    </row>
    <row r="104" spans="1:4" ht="41.4" customHeight="1" thickBot="1">
      <c r="A104" s="197" t="s">
        <v>156</v>
      </c>
      <c r="B104" s="198" t="s">
        <v>30</v>
      </c>
      <c r="C104" s="237" t="s">
        <v>1242</v>
      </c>
      <c r="D104" s="324"/>
    </row>
    <row r="105" spans="1:4" ht="41.4" customHeight="1" thickBot="1">
      <c r="A105" s="197" t="s">
        <v>157</v>
      </c>
      <c r="B105" s="198" t="s">
        <v>31</v>
      </c>
      <c r="C105" s="237" t="s">
        <v>1242</v>
      </c>
      <c r="D105" s="324"/>
    </row>
    <row r="106" spans="1:4" ht="41.4" customHeight="1" thickBot="1">
      <c r="A106" s="197" t="s">
        <v>158</v>
      </c>
      <c r="B106" s="198" t="s">
        <v>32</v>
      </c>
      <c r="C106" s="237" t="s">
        <v>1242</v>
      </c>
      <c r="D106" s="324"/>
    </row>
    <row r="107" spans="1:4" ht="41.4" customHeight="1" thickBot="1">
      <c r="A107" s="197" t="s">
        <v>159</v>
      </c>
      <c r="B107" s="198" t="s">
        <v>33</v>
      </c>
      <c r="C107" s="237" t="s">
        <v>1242</v>
      </c>
      <c r="D107" s="324"/>
    </row>
    <row r="108" spans="1:4" ht="41.4" customHeight="1" thickBot="1">
      <c r="A108" s="197" t="s">
        <v>160</v>
      </c>
      <c r="B108" s="198" t="s">
        <v>34</v>
      </c>
      <c r="C108" s="237" t="s">
        <v>1242</v>
      </c>
      <c r="D108" s="324"/>
    </row>
    <row r="109" spans="1:4" ht="41.4" customHeight="1" thickBot="1">
      <c r="A109" s="197" t="s">
        <v>187</v>
      </c>
      <c r="B109" s="198" t="s">
        <v>208</v>
      </c>
      <c r="C109" s="237" t="s">
        <v>1242</v>
      </c>
      <c r="D109" s="324"/>
    </row>
    <row r="110" spans="1:4" ht="41.4" customHeight="1" thickBot="1">
      <c r="A110" s="197" t="s">
        <v>188</v>
      </c>
      <c r="B110" s="198" t="s">
        <v>209</v>
      </c>
      <c r="C110" s="237" t="s">
        <v>1242</v>
      </c>
      <c r="D110" s="324"/>
    </row>
    <row r="111" spans="1:4" ht="41.4" customHeight="1" thickBot="1">
      <c r="A111" s="197" t="s">
        <v>189</v>
      </c>
      <c r="B111" s="198" t="s">
        <v>210</v>
      </c>
      <c r="C111" s="237" t="s">
        <v>1242</v>
      </c>
      <c r="D111" s="324"/>
    </row>
    <row r="112" spans="1:4" ht="41.4" customHeight="1" thickBot="1">
      <c r="A112" s="197" t="s">
        <v>190</v>
      </c>
      <c r="B112" s="198" t="s">
        <v>211</v>
      </c>
      <c r="C112" s="237" t="s">
        <v>1242</v>
      </c>
      <c r="D112" s="324"/>
    </row>
    <row r="113" spans="1:4" ht="41.4" customHeight="1" thickBot="1">
      <c r="A113" s="197" t="s">
        <v>191</v>
      </c>
      <c r="B113" s="198" t="s">
        <v>212</v>
      </c>
      <c r="C113" s="237" t="s">
        <v>1242</v>
      </c>
      <c r="D113" s="324"/>
    </row>
    <row r="114" spans="1:4" ht="41.4" customHeight="1" thickBot="1">
      <c r="A114" s="197" t="s">
        <v>192</v>
      </c>
      <c r="B114" s="198" t="s">
        <v>213</v>
      </c>
      <c r="C114" s="237" t="s">
        <v>1242</v>
      </c>
      <c r="D114" s="324"/>
    </row>
    <row r="115" spans="1:4" ht="41.4" customHeight="1" thickBot="1">
      <c r="A115" s="197" t="s">
        <v>193</v>
      </c>
      <c r="B115" s="198" t="s">
        <v>214</v>
      </c>
      <c r="C115" s="237" t="s">
        <v>1242</v>
      </c>
      <c r="D115" s="324"/>
    </row>
    <row r="116" spans="1:4" ht="41.4" customHeight="1" thickBot="1">
      <c r="A116" s="197" t="s">
        <v>194</v>
      </c>
      <c r="B116" s="198" t="s">
        <v>215</v>
      </c>
      <c r="C116" s="237" t="s">
        <v>1242</v>
      </c>
      <c r="D116" s="324"/>
    </row>
    <row r="117" spans="1:4" ht="41.4" customHeight="1" thickBot="1">
      <c r="A117" s="197" t="s">
        <v>195</v>
      </c>
      <c r="B117" s="198" t="s">
        <v>216</v>
      </c>
      <c r="C117" s="237" t="s">
        <v>1242</v>
      </c>
      <c r="D117" s="324"/>
    </row>
    <row r="118" spans="1:4" ht="41.4" customHeight="1" thickBot="1">
      <c r="A118" s="197" t="s">
        <v>196</v>
      </c>
      <c r="B118" s="198" t="s">
        <v>217</v>
      </c>
      <c r="C118" s="237" t="s">
        <v>1242</v>
      </c>
      <c r="D118" s="324"/>
    </row>
    <row r="119" spans="1:4" ht="41.4" customHeight="1" thickBot="1">
      <c r="A119" s="197" t="s">
        <v>197</v>
      </c>
      <c r="B119" s="198" t="s">
        <v>218</v>
      </c>
      <c r="C119" s="237" t="s">
        <v>1242</v>
      </c>
      <c r="D119" s="324"/>
    </row>
    <row r="120" spans="1:4" ht="41.4" customHeight="1" thickBot="1">
      <c r="A120" s="197" t="s">
        <v>198</v>
      </c>
      <c r="B120" s="198" t="s">
        <v>219</v>
      </c>
      <c r="C120" s="237" t="s">
        <v>1242</v>
      </c>
      <c r="D120" s="324"/>
    </row>
    <row r="121" spans="1:4" ht="41.4" customHeight="1" thickBot="1">
      <c r="A121" s="197" t="s">
        <v>199</v>
      </c>
      <c r="B121" s="198" t="s">
        <v>220</v>
      </c>
      <c r="C121" s="237" t="s">
        <v>1242</v>
      </c>
      <c r="D121" s="324"/>
    </row>
    <row r="122" spans="1:4" ht="41.4" customHeight="1" thickBot="1">
      <c r="A122" s="197" t="s">
        <v>200</v>
      </c>
      <c r="B122" s="198" t="s">
        <v>221</v>
      </c>
      <c r="C122" s="237" t="s">
        <v>1242</v>
      </c>
      <c r="D122" s="324"/>
    </row>
    <row r="123" spans="1:4" ht="41.4" customHeight="1" thickBot="1">
      <c r="A123" s="197" t="s">
        <v>201</v>
      </c>
      <c r="B123" s="198" t="s">
        <v>222</v>
      </c>
      <c r="C123" s="237" t="s">
        <v>1242</v>
      </c>
      <c r="D123" s="324"/>
    </row>
    <row r="124" spans="1:4" ht="41.4" customHeight="1" thickBot="1">
      <c r="A124" s="197" t="s">
        <v>202</v>
      </c>
      <c r="B124" s="198" t="s">
        <v>223</v>
      </c>
      <c r="C124" s="237" t="s">
        <v>1242</v>
      </c>
      <c r="D124" s="324"/>
    </row>
    <row r="125" spans="1:4" ht="41.4" customHeight="1" thickBot="1">
      <c r="A125" s="197" t="s">
        <v>203</v>
      </c>
      <c r="B125" s="198" t="s">
        <v>224</v>
      </c>
      <c r="C125" s="237" t="s">
        <v>1242</v>
      </c>
      <c r="D125" s="324"/>
    </row>
    <row r="126" spans="1:4" ht="41.4" customHeight="1">
      <c r="A126" s="263">
        <v>1103</v>
      </c>
      <c r="B126" s="265" t="s">
        <v>136</v>
      </c>
      <c r="C126" s="193" t="s">
        <v>624</v>
      </c>
      <c r="D126" s="329"/>
    </row>
    <row r="127" spans="1:4" ht="29.4" customHeight="1">
      <c r="A127" s="258"/>
      <c r="B127" s="261"/>
      <c r="C127" s="193" t="s">
        <v>625</v>
      </c>
      <c r="D127" s="327"/>
    </row>
    <row r="128" spans="1:4" ht="19.2" customHeight="1">
      <c r="A128" s="258"/>
      <c r="B128" s="261"/>
      <c r="C128" s="202"/>
      <c r="D128" s="327"/>
    </row>
    <row r="129" spans="1:4" ht="41.4" customHeight="1" thickBot="1">
      <c r="A129" s="264"/>
      <c r="B129" s="266"/>
      <c r="C129" s="238" t="s">
        <v>1242</v>
      </c>
      <c r="D129" s="330"/>
    </row>
    <row r="130" spans="1:4" ht="41.4" customHeight="1" thickTop="1">
      <c r="A130" s="257">
        <v>1104</v>
      </c>
      <c r="B130" s="260" t="s">
        <v>137</v>
      </c>
      <c r="C130" s="193" t="s">
        <v>626</v>
      </c>
      <c r="D130" s="326"/>
    </row>
    <row r="131" spans="1:4" ht="24" customHeight="1">
      <c r="A131" s="258"/>
      <c r="B131" s="261"/>
      <c r="C131" s="193" t="s">
        <v>627</v>
      </c>
      <c r="D131" s="327"/>
    </row>
    <row r="132" spans="1:4" ht="27" customHeight="1">
      <c r="A132" s="258"/>
      <c r="B132" s="261"/>
      <c r="C132" s="202"/>
      <c r="D132" s="327"/>
    </row>
    <row r="133" spans="1:4" ht="41.4" customHeight="1" thickBot="1">
      <c r="A133" s="259"/>
      <c r="B133" s="262"/>
      <c r="C133" s="238" t="s">
        <v>1242</v>
      </c>
      <c r="D133" s="328"/>
    </row>
    <row r="134" spans="1:4" ht="41.4" customHeight="1">
      <c r="A134" s="263">
        <v>1105</v>
      </c>
      <c r="B134" s="265" t="s">
        <v>58</v>
      </c>
      <c r="C134" s="193" t="s">
        <v>611</v>
      </c>
      <c r="D134" s="329"/>
    </row>
    <row r="135" spans="1:4" ht="36" customHeight="1">
      <c r="A135" s="258"/>
      <c r="B135" s="261"/>
      <c r="C135" s="195" t="s">
        <v>628</v>
      </c>
      <c r="D135" s="327"/>
    </row>
    <row r="136" spans="1:4" ht="22.2" customHeight="1">
      <c r="A136" s="258"/>
      <c r="B136" s="261"/>
      <c r="C136" s="193"/>
      <c r="D136" s="327"/>
    </row>
    <row r="137" spans="1:4" ht="36" customHeight="1">
      <c r="A137" s="258"/>
      <c r="B137" s="261"/>
      <c r="C137" s="193" t="s">
        <v>613</v>
      </c>
      <c r="D137" s="327"/>
    </row>
    <row r="138" spans="1:4" ht="30" customHeight="1">
      <c r="A138" s="258"/>
      <c r="B138" s="261"/>
      <c r="C138" s="195" t="s">
        <v>614</v>
      </c>
      <c r="D138" s="327"/>
    </row>
    <row r="139" spans="1:4" ht="30" customHeight="1">
      <c r="A139" s="258"/>
      <c r="B139" s="261"/>
      <c r="C139" s="195" t="s">
        <v>615</v>
      </c>
      <c r="D139" s="327"/>
    </row>
    <row r="140" spans="1:4" ht="30" customHeight="1">
      <c r="A140" s="258"/>
      <c r="B140" s="261"/>
      <c r="C140" s="195" t="s">
        <v>616</v>
      </c>
      <c r="D140" s="327"/>
    </row>
    <row r="141" spans="1:4" ht="30" customHeight="1">
      <c r="A141" s="258"/>
      <c r="B141" s="261"/>
      <c r="C141" s="195" t="s">
        <v>617</v>
      </c>
      <c r="D141" s="327"/>
    </row>
    <row r="142" spans="1:4" ht="30" customHeight="1">
      <c r="A142" s="258"/>
      <c r="B142" s="261"/>
      <c r="C142" s="195" t="s">
        <v>618</v>
      </c>
      <c r="D142" s="327"/>
    </row>
    <row r="143" spans="1:4" ht="12.6" customHeight="1">
      <c r="A143" s="258"/>
      <c r="B143" s="261"/>
      <c r="C143" s="193"/>
      <c r="D143" s="327"/>
    </row>
    <row r="144" spans="1:4" ht="41.4" customHeight="1">
      <c r="A144" s="258"/>
      <c r="B144" s="261"/>
      <c r="C144" s="193" t="s">
        <v>619</v>
      </c>
      <c r="D144" s="327"/>
    </row>
    <row r="145" spans="1:4" ht="29.4" customHeight="1">
      <c r="A145" s="258"/>
      <c r="B145" s="261"/>
      <c r="C145" s="193" t="s">
        <v>620</v>
      </c>
      <c r="D145" s="327"/>
    </row>
    <row r="146" spans="1:4" ht="29.4" customHeight="1">
      <c r="A146" s="258"/>
      <c r="B146" s="261"/>
      <c r="C146" s="195" t="s">
        <v>621</v>
      </c>
      <c r="D146" s="327"/>
    </row>
    <row r="147" spans="1:4" ht="29.4" customHeight="1">
      <c r="A147" s="258"/>
      <c r="B147" s="261"/>
      <c r="C147" s="195" t="s">
        <v>622</v>
      </c>
      <c r="D147" s="327"/>
    </row>
    <row r="148" spans="1:4" ht="29.4" customHeight="1">
      <c r="A148" s="258"/>
      <c r="B148" s="261"/>
      <c r="C148" s="195" t="s">
        <v>623</v>
      </c>
      <c r="D148" s="327"/>
    </row>
    <row r="149" spans="1:4" ht="29.4" customHeight="1">
      <c r="A149" s="258"/>
      <c r="B149" s="261"/>
      <c r="C149" s="201"/>
      <c r="D149" s="327"/>
    </row>
    <row r="150" spans="1:4" ht="31.2" customHeight="1" thickBot="1">
      <c r="A150" s="259"/>
      <c r="B150" s="262"/>
      <c r="C150" s="198" t="s">
        <v>610</v>
      </c>
      <c r="D150" s="328"/>
    </row>
    <row r="151" spans="1:4" ht="41.4" customHeight="1" thickBot="1">
      <c r="A151" s="203" t="s">
        <v>374</v>
      </c>
      <c r="B151" s="198" t="s">
        <v>29</v>
      </c>
      <c r="C151" s="237" t="s">
        <v>1242</v>
      </c>
      <c r="D151" s="324"/>
    </row>
    <row r="152" spans="1:4" ht="41.4" customHeight="1" thickBot="1">
      <c r="A152" s="203" t="s">
        <v>375</v>
      </c>
      <c r="B152" s="198" t="s">
        <v>30</v>
      </c>
      <c r="C152" s="237" t="s">
        <v>1242</v>
      </c>
      <c r="D152" s="324"/>
    </row>
    <row r="153" spans="1:4" ht="41.4" customHeight="1" thickBot="1">
      <c r="A153" s="203" t="s">
        <v>376</v>
      </c>
      <c r="B153" s="198" t="s">
        <v>31</v>
      </c>
      <c r="C153" s="237" t="s">
        <v>1242</v>
      </c>
      <c r="D153" s="324"/>
    </row>
    <row r="154" spans="1:4" ht="41.4" customHeight="1" thickBot="1">
      <c r="A154" s="203" t="s">
        <v>377</v>
      </c>
      <c r="B154" s="198" t="s">
        <v>32</v>
      </c>
      <c r="C154" s="237" t="s">
        <v>1242</v>
      </c>
      <c r="D154" s="324"/>
    </row>
    <row r="155" spans="1:4" ht="41.4" customHeight="1" thickBot="1">
      <c r="A155" s="203" t="s">
        <v>378</v>
      </c>
      <c r="B155" s="198" t="s">
        <v>33</v>
      </c>
      <c r="C155" s="237" t="s">
        <v>1242</v>
      </c>
      <c r="D155" s="324"/>
    </row>
    <row r="156" spans="1:4" ht="41.4" customHeight="1" thickBot="1">
      <c r="A156" s="203" t="s">
        <v>379</v>
      </c>
      <c r="B156" s="198" t="s">
        <v>34</v>
      </c>
      <c r="C156" s="237" t="s">
        <v>1242</v>
      </c>
      <c r="D156" s="324"/>
    </row>
    <row r="157" spans="1:4" ht="41.4" customHeight="1" thickBot="1">
      <c r="A157" s="203" t="s">
        <v>380</v>
      </c>
      <c r="B157" s="198" t="s">
        <v>208</v>
      </c>
      <c r="C157" s="237" t="s">
        <v>1242</v>
      </c>
      <c r="D157" s="324"/>
    </row>
    <row r="158" spans="1:4" ht="41.4" customHeight="1" thickBot="1">
      <c r="A158" s="203" t="s">
        <v>381</v>
      </c>
      <c r="B158" s="198" t="s">
        <v>209</v>
      </c>
      <c r="C158" s="237" t="s">
        <v>1242</v>
      </c>
      <c r="D158" s="324"/>
    </row>
    <row r="159" spans="1:4" ht="41.4" customHeight="1" thickBot="1">
      <c r="A159" s="203" t="s">
        <v>382</v>
      </c>
      <c r="B159" s="198" t="s">
        <v>210</v>
      </c>
      <c r="C159" s="237" t="s">
        <v>1242</v>
      </c>
      <c r="D159" s="324"/>
    </row>
    <row r="160" spans="1:4" ht="41.4" customHeight="1" thickBot="1">
      <c r="A160" s="203" t="s">
        <v>383</v>
      </c>
      <c r="B160" s="198" t="s">
        <v>211</v>
      </c>
      <c r="C160" s="237" t="s">
        <v>1242</v>
      </c>
      <c r="D160" s="324"/>
    </row>
    <row r="161" spans="1:4" ht="41.4" customHeight="1" thickBot="1">
      <c r="A161" s="203" t="s">
        <v>384</v>
      </c>
      <c r="B161" s="198" t="s">
        <v>212</v>
      </c>
      <c r="C161" s="237" t="s">
        <v>1242</v>
      </c>
      <c r="D161" s="324"/>
    </row>
    <row r="162" spans="1:4" ht="41.4" customHeight="1" thickBot="1">
      <c r="A162" s="203" t="s">
        <v>385</v>
      </c>
      <c r="B162" s="198" t="s">
        <v>213</v>
      </c>
      <c r="C162" s="237" t="s">
        <v>1242</v>
      </c>
      <c r="D162" s="324"/>
    </row>
    <row r="163" spans="1:4" ht="41.4" customHeight="1" thickBot="1">
      <c r="A163" s="203" t="s">
        <v>386</v>
      </c>
      <c r="B163" s="198" t="s">
        <v>214</v>
      </c>
      <c r="C163" s="237" t="s">
        <v>1242</v>
      </c>
      <c r="D163" s="324"/>
    </row>
    <row r="164" spans="1:4" ht="41.4" customHeight="1" thickBot="1">
      <c r="A164" s="203" t="s">
        <v>387</v>
      </c>
      <c r="B164" s="198" t="s">
        <v>215</v>
      </c>
      <c r="C164" s="237" t="s">
        <v>1242</v>
      </c>
      <c r="D164" s="324"/>
    </row>
    <row r="165" spans="1:4" ht="41.4" customHeight="1" thickBot="1">
      <c r="A165" s="203" t="s">
        <v>388</v>
      </c>
      <c r="B165" s="198" t="s">
        <v>216</v>
      </c>
      <c r="C165" s="237" t="s">
        <v>1242</v>
      </c>
      <c r="D165" s="324"/>
    </row>
    <row r="166" spans="1:4" ht="41.4" customHeight="1" thickBot="1">
      <c r="A166" s="203" t="s">
        <v>389</v>
      </c>
      <c r="B166" s="198" t="s">
        <v>217</v>
      </c>
      <c r="C166" s="237" t="s">
        <v>1242</v>
      </c>
      <c r="D166" s="324"/>
    </row>
    <row r="167" spans="1:4" ht="41.4" customHeight="1" thickBot="1">
      <c r="A167" s="203" t="s">
        <v>390</v>
      </c>
      <c r="B167" s="198" t="s">
        <v>218</v>
      </c>
      <c r="C167" s="237" t="s">
        <v>1242</v>
      </c>
      <c r="D167" s="324"/>
    </row>
    <row r="168" spans="1:4" ht="41.4" customHeight="1" thickBot="1">
      <c r="A168" s="203" t="s">
        <v>391</v>
      </c>
      <c r="B168" s="198" t="s">
        <v>219</v>
      </c>
      <c r="C168" s="237" t="s">
        <v>1242</v>
      </c>
      <c r="D168" s="324"/>
    </row>
    <row r="169" spans="1:4" ht="41.4" customHeight="1" thickBot="1">
      <c r="A169" s="203" t="s">
        <v>392</v>
      </c>
      <c r="B169" s="198" t="s">
        <v>220</v>
      </c>
      <c r="C169" s="237" t="s">
        <v>1242</v>
      </c>
      <c r="D169" s="324"/>
    </row>
    <row r="170" spans="1:4" ht="41.4" customHeight="1" thickBot="1">
      <c r="A170" s="203" t="s">
        <v>393</v>
      </c>
      <c r="B170" s="198" t="s">
        <v>221</v>
      </c>
      <c r="C170" s="237" t="s">
        <v>1242</v>
      </c>
      <c r="D170" s="324"/>
    </row>
    <row r="171" spans="1:4" ht="41.4" customHeight="1" thickBot="1">
      <c r="A171" s="203" t="s">
        <v>394</v>
      </c>
      <c r="B171" s="198" t="s">
        <v>222</v>
      </c>
      <c r="C171" s="237" t="s">
        <v>1242</v>
      </c>
      <c r="D171" s="324"/>
    </row>
    <row r="172" spans="1:4" ht="41.4" customHeight="1" thickBot="1">
      <c r="A172" s="203" t="s">
        <v>395</v>
      </c>
      <c r="B172" s="198" t="s">
        <v>223</v>
      </c>
      <c r="C172" s="237" t="s">
        <v>1242</v>
      </c>
      <c r="D172" s="324"/>
    </row>
    <row r="173" spans="1:4" ht="41.4" customHeight="1" thickBot="1">
      <c r="A173" s="197" t="s">
        <v>396</v>
      </c>
      <c r="B173" s="198" t="s">
        <v>224</v>
      </c>
      <c r="C173" s="237" t="s">
        <v>1242</v>
      </c>
      <c r="D173" s="324"/>
    </row>
    <row r="174" spans="1:4" ht="41.4" customHeight="1">
      <c r="A174" s="263">
        <v>1106</v>
      </c>
      <c r="B174" s="265" t="s">
        <v>59</v>
      </c>
      <c r="C174" s="193" t="s">
        <v>611</v>
      </c>
      <c r="D174" s="329"/>
    </row>
    <row r="175" spans="1:4" ht="28.8" customHeight="1">
      <c r="A175" s="258"/>
      <c r="B175" s="261"/>
      <c r="C175" s="195" t="s">
        <v>629</v>
      </c>
      <c r="D175" s="327"/>
    </row>
    <row r="176" spans="1:4" ht="18.600000000000001" customHeight="1">
      <c r="A176" s="258"/>
      <c r="B176" s="261"/>
      <c r="C176" s="193"/>
      <c r="D176" s="327"/>
    </row>
    <row r="177" spans="1:4" ht="43.2" customHeight="1">
      <c r="A177" s="258"/>
      <c r="B177" s="261"/>
      <c r="C177" s="193" t="s">
        <v>613</v>
      </c>
      <c r="D177" s="327"/>
    </row>
    <row r="178" spans="1:4" ht="28.8" customHeight="1">
      <c r="A178" s="258"/>
      <c r="B178" s="261"/>
      <c r="C178" s="195" t="s">
        <v>614</v>
      </c>
      <c r="D178" s="327"/>
    </row>
    <row r="179" spans="1:4" ht="28.8" customHeight="1">
      <c r="A179" s="258"/>
      <c r="B179" s="261"/>
      <c r="C179" s="195" t="s">
        <v>615</v>
      </c>
      <c r="D179" s="327"/>
    </row>
    <row r="180" spans="1:4" ht="28.8" customHeight="1">
      <c r="A180" s="258"/>
      <c r="B180" s="261"/>
      <c r="C180" s="195" t="s">
        <v>616</v>
      </c>
      <c r="D180" s="327"/>
    </row>
    <row r="181" spans="1:4" ht="28.8" customHeight="1">
      <c r="A181" s="258"/>
      <c r="B181" s="261"/>
      <c r="C181" s="195" t="s">
        <v>617</v>
      </c>
      <c r="D181" s="327"/>
    </row>
    <row r="182" spans="1:4" ht="28.8" customHeight="1">
      <c r="A182" s="258"/>
      <c r="B182" s="261"/>
      <c r="C182" s="195" t="s">
        <v>618</v>
      </c>
      <c r="D182" s="327"/>
    </row>
    <row r="183" spans="1:4" ht="25.2" customHeight="1">
      <c r="A183" s="258"/>
      <c r="B183" s="261"/>
      <c r="C183" s="193"/>
      <c r="D183" s="327"/>
    </row>
    <row r="184" spans="1:4" ht="42.6" customHeight="1">
      <c r="A184" s="258"/>
      <c r="B184" s="261"/>
      <c r="C184" s="193" t="s">
        <v>619</v>
      </c>
      <c r="D184" s="327"/>
    </row>
    <row r="185" spans="1:4" ht="20.399999999999999" customHeight="1">
      <c r="A185" s="258"/>
      <c r="B185" s="261"/>
      <c r="C185" s="201"/>
      <c r="D185" s="327"/>
    </row>
    <row r="186" spans="1:4" ht="24.6" customHeight="1">
      <c r="A186" s="258"/>
      <c r="B186" s="261"/>
      <c r="C186" s="193" t="s">
        <v>620</v>
      </c>
      <c r="D186" s="327"/>
    </row>
    <row r="187" spans="1:4" ht="24.6" customHeight="1">
      <c r="A187" s="258"/>
      <c r="B187" s="261"/>
      <c r="C187" s="195" t="s">
        <v>621</v>
      </c>
      <c r="D187" s="327"/>
    </row>
    <row r="188" spans="1:4" ht="24.6" customHeight="1">
      <c r="A188" s="258"/>
      <c r="B188" s="261"/>
      <c r="C188" s="195" t="s">
        <v>622</v>
      </c>
      <c r="D188" s="327"/>
    </row>
    <row r="189" spans="1:4" ht="24.6" customHeight="1">
      <c r="A189" s="258"/>
      <c r="B189" s="261"/>
      <c r="C189" s="195" t="s">
        <v>623</v>
      </c>
      <c r="D189" s="327"/>
    </row>
    <row r="190" spans="1:4" ht="24.6" customHeight="1">
      <c r="A190" s="258"/>
      <c r="B190" s="261"/>
      <c r="C190" s="201"/>
      <c r="D190" s="327"/>
    </row>
    <row r="191" spans="1:4" ht="28.8" customHeight="1" thickBot="1">
      <c r="A191" s="259"/>
      <c r="B191" s="262"/>
      <c r="C191" s="198" t="s">
        <v>610</v>
      </c>
      <c r="D191" s="328"/>
    </row>
    <row r="192" spans="1:4" ht="41.4" customHeight="1" thickBot="1">
      <c r="A192" s="197" t="s">
        <v>328</v>
      </c>
      <c r="B192" s="198" t="s">
        <v>29</v>
      </c>
      <c r="C192" s="237" t="s">
        <v>1242</v>
      </c>
      <c r="D192" s="324"/>
    </row>
    <row r="193" spans="1:4" ht="41.4" customHeight="1" thickBot="1">
      <c r="A193" s="197" t="s">
        <v>329</v>
      </c>
      <c r="B193" s="198" t="s">
        <v>30</v>
      </c>
      <c r="C193" s="237" t="s">
        <v>1242</v>
      </c>
      <c r="D193" s="324"/>
    </row>
    <row r="194" spans="1:4" ht="41.4" customHeight="1" thickBot="1">
      <c r="A194" s="197" t="s">
        <v>330</v>
      </c>
      <c r="B194" s="198" t="s">
        <v>31</v>
      </c>
      <c r="C194" s="237" t="s">
        <v>1242</v>
      </c>
      <c r="D194" s="324"/>
    </row>
    <row r="195" spans="1:4" ht="41.4" customHeight="1" thickBot="1">
      <c r="A195" s="197" t="s">
        <v>331</v>
      </c>
      <c r="B195" s="198" t="s">
        <v>32</v>
      </c>
      <c r="C195" s="237" t="s">
        <v>1242</v>
      </c>
      <c r="D195" s="324"/>
    </row>
    <row r="196" spans="1:4" ht="41.4" customHeight="1" thickBot="1">
      <c r="A196" s="197" t="s">
        <v>332</v>
      </c>
      <c r="B196" s="198" t="s">
        <v>33</v>
      </c>
      <c r="C196" s="237" t="s">
        <v>1242</v>
      </c>
      <c r="D196" s="324"/>
    </row>
    <row r="197" spans="1:4" ht="41.4" customHeight="1" thickBot="1">
      <c r="A197" s="197" t="s">
        <v>333</v>
      </c>
      <c r="B197" s="198" t="s">
        <v>34</v>
      </c>
      <c r="C197" s="237" t="s">
        <v>1242</v>
      </c>
      <c r="D197" s="324"/>
    </row>
    <row r="198" spans="1:4" ht="41.4" customHeight="1" thickBot="1">
      <c r="A198" s="197" t="s">
        <v>334</v>
      </c>
      <c r="B198" s="198" t="s">
        <v>208</v>
      </c>
      <c r="C198" s="237" t="s">
        <v>1242</v>
      </c>
      <c r="D198" s="324"/>
    </row>
    <row r="199" spans="1:4" ht="41.4" customHeight="1" thickBot="1">
      <c r="A199" s="197" t="s">
        <v>335</v>
      </c>
      <c r="B199" s="198" t="s">
        <v>209</v>
      </c>
      <c r="C199" s="237" t="s">
        <v>1242</v>
      </c>
      <c r="D199" s="324"/>
    </row>
    <row r="200" spans="1:4" ht="41.4" customHeight="1" thickBot="1">
      <c r="A200" s="197" t="s">
        <v>336</v>
      </c>
      <c r="B200" s="198" t="s">
        <v>210</v>
      </c>
      <c r="C200" s="237" t="s">
        <v>1242</v>
      </c>
      <c r="D200" s="324"/>
    </row>
    <row r="201" spans="1:4" ht="41.4" customHeight="1" thickBot="1">
      <c r="A201" s="197" t="s">
        <v>337</v>
      </c>
      <c r="B201" s="198" t="s">
        <v>211</v>
      </c>
      <c r="C201" s="237" t="s">
        <v>1242</v>
      </c>
      <c r="D201" s="324"/>
    </row>
    <row r="202" spans="1:4" ht="41.4" customHeight="1" thickBot="1">
      <c r="A202" s="197" t="s">
        <v>338</v>
      </c>
      <c r="B202" s="198" t="s">
        <v>212</v>
      </c>
      <c r="C202" s="237" t="s">
        <v>1242</v>
      </c>
      <c r="D202" s="324"/>
    </row>
    <row r="203" spans="1:4" ht="41.4" customHeight="1" thickBot="1">
      <c r="A203" s="197" t="s">
        <v>339</v>
      </c>
      <c r="B203" s="198" t="s">
        <v>213</v>
      </c>
      <c r="C203" s="237" t="s">
        <v>1242</v>
      </c>
      <c r="D203" s="324"/>
    </row>
    <row r="204" spans="1:4" ht="41.4" customHeight="1" thickBot="1">
      <c r="A204" s="197" t="s">
        <v>340</v>
      </c>
      <c r="B204" s="198" t="s">
        <v>214</v>
      </c>
      <c r="C204" s="237" t="s">
        <v>1242</v>
      </c>
      <c r="D204" s="324"/>
    </row>
    <row r="205" spans="1:4" ht="41.4" customHeight="1" thickBot="1">
      <c r="A205" s="197" t="s">
        <v>341</v>
      </c>
      <c r="B205" s="198" t="s">
        <v>215</v>
      </c>
      <c r="C205" s="237" t="s">
        <v>1242</v>
      </c>
      <c r="D205" s="324"/>
    </row>
    <row r="206" spans="1:4" ht="41.4" customHeight="1" thickBot="1">
      <c r="A206" s="197" t="s">
        <v>342</v>
      </c>
      <c r="B206" s="198" t="s">
        <v>216</v>
      </c>
      <c r="C206" s="237" t="s">
        <v>1242</v>
      </c>
      <c r="D206" s="324"/>
    </row>
    <row r="207" spans="1:4" ht="41.4" customHeight="1" thickBot="1">
      <c r="A207" s="197" t="s">
        <v>343</v>
      </c>
      <c r="B207" s="198" t="s">
        <v>217</v>
      </c>
      <c r="C207" s="237" t="s">
        <v>1242</v>
      </c>
      <c r="D207" s="324"/>
    </row>
    <row r="208" spans="1:4" ht="41.4" customHeight="1" thickBot="1">
      <c r="A208" s="197" t="s">
        <v>344</v>
      </c>
      <c r="B208" s="198" t="s">
        <v>218</v>
      </c>
      <c r="C208" s="237" t="s">
        <v>1242</v>
      </c>
      <c r="D208" s="324"/>
    </row>
    <row r="209" spans="1:4" ht="41.4" customHeight="1" thickBot="1">
      <c r="A209" s="197" t="s">
        <v>345</v>
      </c>
      <c r="B209" s="198" t="s">
        <v>219</v>
      </c>
      <c r="C209" s="237" t="s">
        <v>1242</v>
      </c>
      <c r="D209" s="324"/>
    </row>
    <row r="210" spans="1:4" ht="41.4" customHeight="1" thickBot="1">
      <c r="A210" s="197" t="s">
        <v>346</v>
      </c>
      <c r="B210" s="198" t="s">
        <v>220</v>
      </c>
      <c r="C210" s="237" t="s">
        <v>1242</v>
      </c>
      <c r="D210" s="324"/>
    </row>
    <row r="211" spans="1:4" ht="41.4" customHeight="1" thickBot="1">
      <c r="A211" s="197" t="s">
        <v>347</v>
      </c>
      <c r="B211" s="198" t="s">
        <v>221</v>
      </c>
      <c r="C211" s="237" t="s">
        <v>1242</v>
      </c>
      <c r="D211" s="324"/>
    </row>
    <row r="212" spans="1:4" ht="41.4" customHeight="1" thickBot="1">
      <c r="A212" s="197" t="s">
        <v>348</v>
      </c>
      <c r="B212" s="198" t="s">
        <v>222</v>
      </c>
      <c r="C212" s="237" t="s">
        <v>1242</v>
      </c>
      <c r="D212" s="324"/>
    </row>
    <row r="213" spans="1:4" ht="41.4" customHeight="1" thickBot="1">
      <c r="A213" s="197" t="s">
        <v>349</v>
      </c>
      <c r="B213" s="198" t="s">
        <v>223</v>
      </c>
      <c r="C213" s="237" t="s">
        <v>1242</v>
      </c>
      <c r="D213" s="324"/>
    </row>
    <row r="214" spans="1:4" ht="41.4" customHeight="1" thickBot="1">
      <c r="A214" s="197" t="s">
        <v>350</v>
      </c>
      <c r="B214" s="198" t="s">
        <v>224</v>
      </c>
      <c r="C214" s="237" t="s">
        <v>1242</v>
      </c>
      <c r="D214" s="324"/>
    </row>
    <row r="215" spans="1:4" ht="66" customHeight="1">
      <c r="A215" s="263">
        <v>1107</v>
      </c>
      <c r="B215" s="265" t="s">
        <v>148</v>
      </c>
      <c r="C215" s="193" t="s">
        <v>630</v>
      </c>
      <c r="D215" s="329"/>
    </row>
    <row r="216" spans="1:4" ht="33" customHeight="1">
      <c r="A216" s="258"/>
      <c r="B216" s="261"/>
      <c r="C216" s="193" t="s">
        <v>631</v>
      </c>
      <c r="D216" s="327"/>
    </row>
    <row r="217" spans="1:4" ht="33" customHeight="1">
      <c r="A217" s="258"/>
      <c r="B217" s="261"/>
      <c r="C217" s="193" t="s">
        <v>632</v>
      </c>
      <c r="D217" s="327"/>
    </row>
    <row r="218" spans="1:4" ht="33" customHeight="1">
      <c r="A218" s="258"/>
      <c r="B218" s="261"/>
      <c r="C218" s="193" t="s">
        <v>633</v>
      </c>
      <c r="D218" s="327"/>
    </row>
    <row r="219" spans="1:4" ht="33" customHeight="1">
      <c r="A219" s="258"/>
      <c r="B219" s="261"/>
      <c r="C219" s="195" t="s">
        <v>634</v>
      </c>
      <c r="D219" s="327"/>
    </row>
    <row r="220" spans="1:4" ht="33" customHeight="1">
      <c r="A220" s="258"/>
      <c r="B220" s="261"/>
      <c r="C220" s="195" t="s">
        <v>635</v>
      </c>
      <c r="D220" s="327"/>
    </row>
    <row r="221" spans="1:4" ht="33" customHeight="1">
      <c r="A221" s="258"/>
      <c r="B221" s="261"/>
      <c r="C221" s="195" t="s">
        <v>636</v>
      </c>
      <c r="D221" s="327"/>
    </row>
    <row r="222" spans="1:4" ht="15.6" customHeight="1">
      <c r="A222" s="258"/>
      <c r="B222" s="261"/>
      <c r="C222" s="193"/>
      <c r="D222" s="327"/>
    </row>
    <row r="223" spans="1:4" ht="15.6" customHeight="1">
      <c r="A223" s="258"/>
      <c r="B223" s="261"/>
      <c r="C223" s="193"/>
      <c r="D223" s="327"/>
    </row>
    <row r="224" spans="1:4" ht="41.4" customHeight="1" thickBot="1">
      <c r="A224" s="259"/>
      <c r="B224" s="262"/>
      <c r="C224" s="237" t="s">
        <v>1243</v>
      </c>
      <c r="D224" s="328"/>
    </row>
    <row r="225" spans="1:4" ht="41.4" customHeight="1">
      <c r="A225" s="263">
        <v>1108</v>
      </c>
      <c r="B225" s="265" t="s">
        <v>501</v>
      </c>
      <c r="C225" s="193" t="s">
        <v>637</v>
      </c>
      <c r="D225" s="329"/>
    </row>
    <row r="226" spans="1:4" ht="29.4" customHeight="1">
      <c r="A226" s="258"/>
      <c r="B226" s="261"/>
      <c r="C226" s="195" t="s">
        <v>638</v>
      </c>
      <c r="D226" s="327"/>
    </row>
    <row r="227" spans="1:4" ht="32.4" customHeight="1">
      <c r="A227" s="258"/>
      <c r="B227" s="261"/>
      <c r="C227" s="204" t="s">
        <v>639</v>
      </c>
      <c r="D227" s="327"/>
    </row>
    <row r="228" spans="1:4" ht="32.4" customHeight="1">
      <c r="A228" s="258"/>
      <c r="B228" s="261"/>
      <c r="C228" s="204" t="s">
        <v>640</v>
      </c>
      <c r="D228" s="327"/>
    </row>
    <row r="229" spans="1:4" ht="32.4" customHeight="1">
      <c r="A229" s="258"/>
      <c r="B229" s="261"/>
      <c r="C229" s="204" t="s">
        <v>641</v>
      </c>
      <c r="D229" s="327"/>
    </row>
    <row r="230" spans="1:4" ht="32.4" customHeight="1">
      <c r="A230" s="258"/>
      <c r="B230" s="261"/>
      <c r="C230" s="204" t="s">
        <v>642</v>
      </c>
      <c r="D230" s="327"/>
    </row>
    <row r="231" spans="1:4" ht="32.4" customHeight="1">
      <c r="A231" s="258"/>
      <c r="B231" s="261"/>
      <c r="C231" s="204" t="s">
        <v>643</v>
      </c>
      <c r="D231" s="327"/>
    </row>
    <row r="232" spans="1:4" ht="25.8" customHeight="1">
      <c r="A232" s="258"/>
      <c r="B232" s="261"/>
      <c r="C232" s="193"/>
      <c r="D232" s="327"/>
    </row>
    <row r="233" spans="1:4" ht="29.4" customHeight="1">
      <c r="A233" s="258"/>
      <c r="B233" s="261"/>
      <c r="C233" s="195" t="s">
        <v>644</v>
      </c>
      <c r="D233" s="327"/>
    </row>
    <row r="234" spans="1:4" ht="29.4" customHeight="1">
      <c r="A234" s="258"/>
      <c r="B234" s="261"/>
      <c r="C234" s="204" t="s">
        <v>645</v>
      </c>
      <c r="D234" s="327"/>
    </row>
    <row r="235" spans="1:4" ht="29.4" customHeight="1">
      <c r="A235" s="258"/>
      <c r="B235" s="261"/>
      <c r="C235" s="204" t="s">
        <v>646</v>
      </c>
      <c r="D235" s="327"/>
    </row>
    <row r="236" spans="1:4" ht="29.4" customHeight="1">
      <c r="A236" s="258"/>
      <c r="B236" s="261"/>
      <c r="C236" s="204" t="s">
        <v>647</v>
      </c>
      <c r="D236" s="327"/>
    </row>
    <row r="237" spans="1:4" ht="22.2" customHeight="1">
      <c r="A237" s="258"/>
      <c r="B237" s="261"/>
      <c r="C237" s="193"/>
      <c r="D237" s="327"/>
    </row>
    <row r="238" spans="1:4" ht="33.6" customHeight="1">
      <c r="A238" s="258"/>
      <c r="B238" s="261"/>
      <c r="C238" s="195" t="s">
        <v>648</v>
      </c>
      <c r="D238" s="327"/>
    </row>
    <row r="239" spans="1:4" ht="33.6" customHeight="1">
      <c r="A239" s="258"/>
      <c r="B239" s="261"/>
      <c r="C239" s="204" t="s">
        <v>649</v>
      </c>
      <c r="D239" s="327"/>
    </row>
    <row r="240" spans="1:4" ht="33.6" customHeight="1">
      <c r="A240" s="258"/>
      <c r="B240" s="261"/>
      <c r="C240" s="204" t="s">
        <v>650</v>
      </c>
      <c r="D240" s="327"/>
    </row>
    <row r="241" spans="1:4" ht="33.6" customHeight="1">
      <c r="A241" s="258"/>
      <c r="B241" s="261"/>
      <c r="C241" s="204" t="s">
        <v>651</v>
      </c>
      <c r="D241" s="327"/>
    </row>
    <row r="242" spans="1:4" ht="33.6" customHeight="1">
      <c r="A242" s="258"/>
      <c r="B242" s="261"/>
      <c r="C242" s="204" t="s">
        <v>652</v>
      </c>
      <c r="D242" s="327"/>
    </row>
    <row r="243" spans="1:4" ht="33.6" customHeight="1">
      <c r="A243" s="258"/>
      <c r="B243" s="261"/>
      <c r="C243" s="204" t="s">
        <v>653</v>
      </c>
      <c r="D243" s="327"/>
    </row>
    <row r="244" spans="1:4" ht="17.399999999999999" customHeight="1">
      <c r="A244" s="258"/>
      <c r="B244" s="261"/>
      <c r="C244" s="193"/>
      <c r="D244" s="327"/>
    </row>
    <row r="245" spans="1:4" ht="17.399999999999999" customHeight="1">
      <c r="A245" s="258"/>
      <c r="B245" s="261"/>
      <c r="C245" s="193" t="s">
        <v>654</v>
      </c>
      <c r="D245" s="327"/>
    </row>
    <row r="246" spans="1:4" ht="17.399999999999999" customHeight="1">
      <c r="A246" s="258"/>
      <c r="B246" s="261"/>
      <c r="C246" s="193" t="s">
        <v>655</v>
      </c>
      <c r="D246" s="327"/>
    </row>
    <row r="247" spans="1:4" ht="17.399999999999999" customHeight="1">
      <c r="A247" s="258"/>
      <c r="B247" s="261"/>
      <c r="C247" s="193"/>
      <c r="D247" s="327"/>
    </row>
    <row r="248" spans="1:4" ht="17.399999999999999" customHeight="1">
      <c r="A248" s="258"/>
      <c r="B248" s="261"/>
      <c r="C248" s="193" t="s">
        <v>610</v>
      </c>
      <c r="D248" s="327"/>
    </row>
    <row r="249" spans="1:4" ht="17.399999999999999" customHeight="1">
      <c r="A249" s="258"/>
      <c r="B249" s="261"/>
      <c r="C249" s="193"/>
      <c r="D249" s="327"/>
    </row>
    <row r="250" spans="1:4" ht="33.6" customHeight="1" thickBot="1">
      <c r="A250" s="259"/>
      <c r="B250" s="262"/>
      <c r="C250" s="237" t="s">
        <v>1242</v>
      </c>
      <c r="D250" s="328"/>
    </row>
    <row r="251" spans="1:4" ht="41.4" customHeight="1">
      <c r="A251" s="263">
        <v>1109</v>
      </c>
      <c r="B251" s="265" t="s">
        <v>178</v>
      </c>
      <c r="C251" s="193" t="s">
        <v>656</v>
      </c>
      <c r="D251" s="329"/>
    </row>
    <row r="252" spans="1:4" ht="41.4" customHeight="1">
      <c r="A252" s="258"/>
      <c r="B252" s="261"/>
      <c r="C252" s="193" t="s">
        <v>657</v>
      </c>
      <c r="D252" s="327"/>
    </row>
    <row r="253" spans="1:4" ht="41.4" customHeight="1">
      <c r="A253" s="258"/>
      <c r="B253" s="261"/>
      <c r="C253" s="193" t="s">
        <v>658</v>
      </c>
      <c r="D253" s="327"/>
    </row>
    <row r="254" spans="1:4" ht="41.4" customHeight="1">
      <c r="A254" s="258"/>
      <c r="B254" s="261"/>
      <c r="C254" s="193" t="s">
        <v>659</v>
      </c>
      <c r="D254" s="327"/>
    </row>
    <row r="255" spans="1:4" ht="41.4" customHeight="1">
      <c r="A255" s="258"/>
      <c r="B255" s="261"/>
      <c r="C255" s="193" t="s">
        <v>660</v>
      </c>
      <c r="D255" s="327"/>
    </row>
    <row r="256" spans="1:4" ht="30" customHeight="1">
      <c r="A256" s="258"/>
      <c r="B256" s="261"/>
      <c r="C256" s="195" t="s">
        <v>661</v>
      </c>
      <c r="D256" s="327"/>
    </row>
    <row r="257" spans="1:4" ht="30" customHeight="1">
      <c r="A257" s="258"/>
      <c r="B257" s="261"/>
      <c r="C257" s="195" t="s">
        <v>662</v>
      </c>
      <c r="D257" s="327"/>
    </row>
    <row r="258" spans="1:4" ht="30" customHeight="1">
      <c r="A258" s="258"/>
      <c r="B258" s="261"/>
      <c r="C258" s="195" t="s">
        <v>663</v>
      </c>
      <c r="D258" s="327"/>
    </row>
    <row r="259" spans="1:4" ht="24" customHeight="1">
      <c r="A259" s="258"/>
      <c r="B259" s="261"/>
      <c r="C259" s="195" t="s">
        <v>664</v>
      </c>
      <c r="D259" s="327"/>
    </row>
    <row r="260" spans="1:4" ht="24" customHeight="1">
      <c r="A260" s="258"/>
      <c r="B260" s="261"/>
      <c r="C260" s="195" t="s">
        <v>665</v>
      </c>
      <c r="D260" s="327"/>
    </row>
    <row r="261" spans="1:4" ht="24" customHeight="1">
      <c r="A261" s="258"/>
      <c r="B261" s="261"/>
      <c r="C261" s="195" t="s">
        <v>666</v>
      </c>
      <c r="D261" s="327"/>
    </row>
    <row r="262" spans="1:4" ht="24" customHeight="1">
      <c r="A262" s="258"/>
      <c r="B262" s="261"/>
      <c r="C262" s="205"/>
      <c r="D262" s="327"/>
    </row>
    <row r="263" spans="1:4" ht="24" customHeight="1">
      <c r="A263" s="258"/>
      <c r="B263" s="261"/>
      <c r="C263" s="193" t="s">
        <v>610</v>
      </c>
      <c r="D263" s="327"/>
    </row>
    <row r="264" spans="1:4" ht="24" customHeight="1">
      <c r="A264" s="258"/>
      <c r="B264" s="261"/>
      <c r="C264" s="194"/>
      <c r="D264" s="327"/>
    </row>
    <row r="265" spans="1:4" ht="41.4" customHeight="1" thickBot="1">
      <c r="A265" s="259"/>
      <c r="B265" s="262"/>
      <c r="C265" s="237" t="s">
        <v>1244</v>
      </c>
      <c r="D265" s="328"/>
    </row>
    <row r="266" spans="1:4" ht="59.4" customHeight="1">
      <c r="A266" s="263">
        <v>1110</v>
      </c>
      <c r="B266" s="265" t="s">
        <v>175</v>
      </c>
      <c r="C266" s="193" t="s">
        <v>667</v>
      </c>
      <c r="D266" s="329"/>
    </row>
    <row r="267" spans="1:4" ht="41.4" customHeight="1">
      <c r="A267" s="258"/>
      <c r="B267" s="261"/>
      <c r="C267" s="193" t="s">
        <v>668</v>
      </c>
      <c r="D267" s="327"/>
    </row>
    <row r="268" spans="1:4" ht="31.2" customHeight="1">
      <c r="A268" s="258"/>
      <c r="B268" s="261"/>
      <c r="C268" s="193" t="s">
        <v>669</v>
      </c>
      <c r="D268" s="327"/>
    </row>
    <row r="269" spans="1:4" ht="41.4" customHeight="1">
      <c r="A269" s="258"/>
      <c r="B269" s="261"/>
      <c r="C269" s="193" t="s">
        <v>670</v>
      </c>
      <c r="D269" s="327"/>
    </row>
    <row r="270" spans="1:4" ht="20.399999999999999" customHeight="1">
      <c r="A270" s="258"/>
      <c r="B270" s="261"/>
      <c r="C270" s="205"/>
      <c r="D270" s="327"/>
    </row>
    <row r="271" spans="1:4" ht="41.4" customHeight="1" thickBot="1">
      <c r="A271" s="259"/>
      <c r="B271" s="262"/>
      <c r="C271" s="196" t="s">
        <v>610</v>
      </c>
      <c r="D271" s="328"/>
    </row>
    <row r="272" spans="1:4" ht="41.4" customHeight="1" thickBot="1">
      <c r="A272" s="197" t="s">
        <v>397</v>
      </c>
      <c r="B272" s="198" t="s">
        <v>29</v>
      </c>
      <c r="C272" s="237" t="s">
        <v>1242</v>
      </c>
      <c r="D272" s="324"/>
    </row>
    <row r="273" spans="1:4" ht="41.4" customHeight="1" thickBot="1">
      <c r="A273" s="197" t="s">
        <v>398</v>
      </c>
      <c r="B273" s="198" t="s">
        <v>30</v>
      </c>
      <c r="C273" s="237" t="s">
        <v>1242</v>
      </c>
      <c r="D273" s="324"/>
    </row>
    <row r="274" spans="1:4" ht="41.4" customHeight="1" thickBot="1">
      <c r="A274" s="197" t="s">
        <v>399</v>
      </c>
      <c r="B274" s="198" t="s">
        <v>31</v>
      </c>
      <c r="C274" s="237" t="s">
        <v>1242</v>
      </c>
      <c r="D274" s="324"/>
    </row>
    <row r="275" spans="1:4" ht="41.4" customHeight="1" thickBot="1">
      <c r="A275" s="197" t="s">
        <v>400</v>
      </c>
      <c r="B275" s="198" t="s">
        <v>32</v>
      </c>
      <c r="C275" s="237" t="s">
        <v>1242</v>
      </c>
      <c r="D275" s="324"/>
    </row>
    <row r="276" spans="1:4" ht="41.4" customHeight="1" thickBot="1">
      <c r="A276" s="197" t="s">
        <v>401</v>
      </c>
      <c r="B276" s="198" t="s">
        <v>33</v>
      </c>
      <c r="C276" s="237" t="s">
        <v>1242</v>
      </c>
      <c r="D276" s="324"/>
    </row>
    <row r="277" spans="1:4" ht="41.4" customHeight="1" thickBot="1">
      <c r="A277" s="197" t="s">
        <v>402</v>
      </c>
      <c r="B277" s="198" t="s">
        <v>34</v>
      </c>
      <c r="C277" s="237" t="s">
        <v>1242</v>
      </c>
      <c r="D277" s="324"/>
    </row>
    <row r="278" spans="1:4" ht="41.4" customHeight="1" thickBot="1">
      <c r="A278" s="197" t="s">
        <v>403</v>
      </c>
      <c r="B278" s="198" t="s">
        <v>208</v>
      </c>
      <c r="C278" s="237" t="s">
        <v>1242</v>
      </c>
      <c r="D278" s="324"/>
    </row>
    <row r="279" spans="1:4" ht="41.4" customHeight="1" thickBot="1">
      <c r="A279" s="197" t="s">
        <v>404</v>
      </c>
      <c r="B279" s="198" t="s">
        <v>209</v>
      </c>
      <c r="C279" s="237" t="s">
        <v>1242</v>
      </c>
      <c r="D279" s="324"/>
    </row>
    <row r="280" spans="1:4" ht="41.4" customHeight="1" thickBot="1">
      <c r="A280" s="197" t="s">
        <v>405</v>
      </c>
      <c r="B280" s="198" t="s">
        <v>210</v>
      </c>
      <c r="C280" s="237" t="s">
        <v>1242</v>
      </c>
      <c r="D280" s="324"/>
    </row>
    <row r="281" spans="1:4" ht="41.4" customHeight="1" thickBot="1">
      <c r="A281" s="197" t="s">
        <v>406</v>
      </c>
      <c r="B281" s="198" t="s">
        <v>211</v>
      </c>
      <c r="C281" s="237" t="s">
        <v>1242</v>
      </c>
      <c r="D281" s="324"/>
    </row>
    <row r="282" spans="1:4" ht="41.4" customHeight="1" thickBot="1">
      <c r="A282" s="197" t="s">
        <v>407</v>
      </c>
      <c r="B282" s="198" t="s">
        <v>212</v>
      </c>
      <c r="C282" s="237" t="s">
        <v>1242</v>
      </c>
      <c r="D282" s="324"/>
    </row>
    <row r="283" spans="1:4" ht="41.4" customHeight="1" thickBot="1">
      <c r="A283" s="197" t="s">
        <v>408</v>
      </c>
      <c r="B283" s="198" t="s">
        <v>213</v>
      </c>
      <c r="C283" s="237" t="s">
        <v>1242</v>
      </c>
      <c r="D283" s="324"/>
    </row>
    <row r="284" spans="1:4" ht="41.4" customHeight="1" thickBot="1">
      <c r="A284" s="197" t="s">
        <v>409</v>
      </c>
      <c r="B284" s="198" t="s">
        <v>214</v>
      </c>
      <c r="C284" s="237" t="s">
        <v>1242</v>
      </c>
      <c r="D284" s="324"/>
    </row>
    <row r="285" spans="1:4" ht="41.4" customHeight="1" thickBot="1">
      <c r="A285" s="197" t="s">
        <v>410</v>
      </c>
      <c r="B285" s="198" t="s">
        <v>215</v>
      </c>
      <c r="C285" s="237" t="s">
        <v>1242</v>
      </c>
      <c r="D285" s="324"/>
    </row>
    <row r="286" spans="1:4" ht="41.4" customHeight="1" thickBot="1">
      <c r="A286" s="197" t="s">
        <v>411</v>
      </c>
      <c r="B286" s="198" t="s">
        <v>216</v>
      </c>
      <c r="C286" s="237" t="s">
        <v>1242</v>
      </c>
      <c r="D286" s="324"/>
    </row>
    <row r="287" spans="1:4" ht="41.4" customHeight="1" thickBot="1">
      <c r="A287" s="197" t="s">
        <v>412</v>
      </c>
      <c r="B287" s="198" t="s">
        <v>217</v>
      </c>
      <c r="C287" s="237" t="s">
        <v>1242</v>
      </c>
      <c r="D287" s="324"/>
    </row>
    <row r="288" spans="1:4" ht="41.4" customHeight="1" thickBot="1">
      <c r="A288" s="197" t="s">
        <v>413</v>
      </c>
      <c r="B288" s="198" t="s">
        <v>218</v>
      </c>
      <c r="C288" s="237" t="s">
        <v>1242</v>
      </c>
      <c r="D288" s="324"/>
    </row>
    <row r="289" spans="1:4" ht="41.4" customHeight="1" thickBot="1">
      <c r="A289" s="197" t="s">
        <v>414</v>
      </c>
      <c r="B289" s="198" t="s">
        <v>219</v>
      </c>
      <c r="C289" s="237" t="s">
        <v>1242</v>
      </c>
      <c r="D289" s="324"/>
    </row>
    <row r="290" spans="1:4" ht="41.4" customHeight="1" thickBot="1">
      <c r="A290" s="197" t="s">
        <v>415</v>
      </c>
      <c r="B290" s="198" t="s">
        <v>220</v>
      </c>
      <c r="C290" s="237" t="s">
        <v>1242</v>
      </c>
      <c r="D290" s="324"/>
    </row>
    <row r="291" spans="1:4" ht="41.4" customHeight="1" thickBot="1">
      <c r="A291" s="197" t="s">
        <v>416</v>
      </c>
      <c r="B291" s="198" t="s">
        <v>221</v>
      </c>
      <c r="C291" s="237" t="s">
        <v>1242</v>
      </c>
      <c r="D291" s="324"/>
    </row>
    <row r="292" spans="1:4" ht="41.4" customHeight="1" thickBot="1">
      <c r="A292" s="197" t="s">
        <v>417</v>
      </c>
      <c r="B292" s="198" t="s">
        <v>222</v>
      </c>
      <c r="C292" s="237" t="s">
        <v>1242</v>
      </c>
      <c r="D292" s="324"/>
    </row>
    <row r="293" spans="1:4" ht="41.4" customHeight="1" thickBot="1">
      <c r="A293" s="197" t="s">
        <v>418</v>
      </c>
      <c r="B293" s="198" t="s">
        <v>223</v>
      </c>
      <c r="C293" s="237" t="s">
        <v>1242</v>
      </c>
      <c r="D293" s="324"/>
    </row>
    <row r="294" spans="1:4" ht="41.4" customHeight="1" thickBot="1">
      <c r="A294" s="197" t="s">
        <v>419</v>
      </c>
      <c r="B294" s="198" t="s">
        <v>224</v>
      </c>
      <c r="C294" s="237" t="s">
        <v>1242</v>
      </c>
      <c r="D294" s="324"/>
    </row>
    <row r="295" spans="1:4" ht="41.4" customHeight="1">
      <c r="A295" s="263">
        <v>1111</v>
      </c>
      <c r="B295" s="265" t="s">
        <v>176</v>
      </c>
      <c r="C295" s="193" t="s">
        <v>671</v>
      </c>
      <c r="D295" s="329"/>
    </row>
    <row r="296" spans="1:4" ht="41.4" customHeight="1" thickBot="1">
      <c r="A296" s="259"/>
      <c r="B296" s="262"/>
      <c r="C296" s="196" t="s">
        <v>610</v>
      </c>
      <c r="D296" s="328"/>
    </row>
    <row r="297" spans="1:4" ht="41.4" customHeight="1" thickBot="1">
      <c r="A297" s="197" t="s">
        <v>351</v>
      </c>
      <c r="B297" s="198" t="s">
        <v>29</v>
      </c>
      <c r="C297" s="237" t="s">
        <v>1242</v>
      </c>
      <c r="D297" s="324"/>
    </row>
    <row r="298" spans="1:4" ht="41.4" customHeight="1" thickBot="1">
      <c r="A298" s="197" t="s">
        <v>352</v>
      </c>
      <c r="B298" s="198" t="s">
        <v>30</v>
      </c>
      <c r="C298" s="237" t="s">
        <v>1242</v>
      </c>
      <c r="D298" s="324"/>
    </row>
    <row r="299" spans="1:4" ht="41.4" customHeight="1" thickBot="1">
      <c r="A299" s="197" t="s">
        <v>353</v>
      </c>
      <c r="B299" s="198" t="s">
        <v>31</v>
      </c>
      <c r="C299" s="237" t="s">
        <v>1242</v>
      </c>
      <c r="D299" s="324"/>
    </row>
    <row r="300" spans="1:4" ht="41.4" customHeight="1" thickBot="1">
      <c r="A300" s="197" t="s">
        <v>354</v>
      </c>
      <c r="B300" s="198" t="s">
        <v>32</v>
      </c>
      <c r="C300" s="237" t="s">
        <v>1242</v>
      </c>
      <c r="D300" s="324"/>
    </row>
    <row r="301" spans="1:4" ht="41.4" customHeight="1" thickBot="1">
      <c r="A301" s="197" t="s">
        <v>355</v>
      </c>
      <c r="B301" s="198" t="s">
        <v>33</v>
      </c>
      <c r="C301" s="237" t="s">
        <v>1242</v>
      </c>
      <c r="D301" s="324"/>
    </row>
    <row r="302" spans="1:4" ht="41.4" customHeight="1" thickBot="1">
      <c r="A302" s="197" t="s">
        <v>356</v>
      </c>
      <c r="B302" s="198" t="s">
        <v>34</v>
      </c>
      <c r="C302" s="237" t="s">
        <v>1242</v>
      </c>
      <c r="D302" s="324"/>
    </row>
    <row r="303" spans="1:4" ht="41.4" customHeight="1" thickBot="1">
      <c r="A303" s="197" t="s">
        <v>357</v>
      </c>
      <c r="B303" s="198" t="s">
        <v>208</v>
      </c>
      <c r="C303" s="237" t="s">
        <v>1242</v>
      </c>
      <c r="D303" s="324"/>
    </row>
    <row r="304" spans="1:4" ht="41.4" customHeight="1" thickBot="1">
      <c r="A304" s="197" t="s">
        <v>358</v>
      </c>
      <c r="B304" s="198" t="s">
        <v>209</v>
      </c>
      <c r="C304" s="237" t="s">
        <v>1242</v>
      </c>
      <c r="D304" s="324"/>
    </row>
    <row r="305" spans="1:4" ht="41.4" customHeight="1" thickBot="1">
      <c r="A305" s="197" t="s">
        <v>359</v>
      </c>
      <c r="B305" s="198" t="s">
        <v>210</v>
      </c>
      <c r="C305" s="237" t="s">
        <v>1242</v>
      </c>
      <c r="D305" s="324"/>
    </row>
    <row r="306" spans="1:4" ht="41.4" customHeight="1" thickBot="1">
      <c r="A306" s="197" t="s">
        <v>360</v>
      </c>
      <c r="B306" s="198" t="s">
        <v>211</v>
      </c>
      <c r="C306" s="237" t="s">
        <v>1242</v>
      </c>
      <c r="D306" s="324"/>
    </row>
    <row r="307" spans="1:4" ht="41.4" customHeight="1" thickBot="1">
      <c r="A307" s="197" t="s">
        <v>361</v>
      </c>
      <c r="B307" s="198" t="s">
        <v>212</v>
      </c>
      <c r="C307" s="237" t="s">
        <v>1242</v>
      </c>
      <c r="D307" s="324"/>
    </row>
    <row r="308" spans="1:4" ht="41.4" customHeight="1" thickBot="1">
      <c r="A308" s="197" t="s">
        <v>362</v>
      </c>
      <c r="B308" s="198" t="s">
        <v>213</v>
      </c>
      <c r="C308" s="237" t="s">
        <v>1242</v>
      </c>
      <c r="D308" s="324"/>
    </row>
    <row r="309" spans="1:4" ht="41.4" customHeight="1" thickBot="1">
      <c r="A309" s="197" t="s">
        <v>363</v>
      </c>
      <c r="B309" s="198" t="s">
        <v>214</v>
      </c>
      <c r="C309" s="237" t="s">
        <v>1242</v>
      </c>
      <c r="D309" s="324"/>
    </row>
    <row r="310" spans="1:4" ht="41.4" customHeight="1" thickBot="1">
      <c r="A310" s="197" t="s">
        <v>364</v>
      </c>
      <c r="B310" s="198" t="s">
        <v>215</v>
      </c>
      <c r="C310" s="237" t="s">
        <v>1242</v>
      </c>
      <c r="D310" s="324"/>
    </row>
    <row r="311" spans="1:4" ht="41.4" customHeight="1" thickBot="1">
      <c r="A311" s="197" t="s">
        <v>365</v>
      </c>
      <c r="B311" s="198" t="s">
        <v>216</v>
      </c>
      <c r="C311" s="237" t="s">
        <v>1242</v>
      </c>
      <c r="D311" s="324"/>
    </row>
    <row r="312" spans="1:4" ht="41.4" customHeight="1" thickBot="1">
      <c r="A312" s="197" t="s">
        <v>366</v>
      </c>
      <c r="B312" s="198" t="s">
        <v>217</v>
      </c>
      <c r="C312" s="237" t="s">
        <v>1242</v>
      </c>
      <c r="D312" s="324"/>
    </row>
    <row r="313" spans="1:4" ht="41.4" customHeight="1" thickBot="1">
      <c r="A313" s="197" t="s">
        <v>367</v>
      </c>
      <c r="B313" s="198" t="s">
        <v>218</v>
      </c>
      <c r="C313" s="237" t="s">
        <v>1242</v>
      </c>
      <c r="D313" s="324"/>
    </row>
    <row r="314" spans="1:4" ht="41.4" customHeight="1" thickBot="1">
      <c r="A314" s="197" t="s">
        <v>368</v>
      </c>
      <c r="B314" s="198" t="s">
        <v>219</v>
      </c>
      <c r="C314" s="237" t="s">
        <v>1242</v>
      </c>
      <c r="D314" s="324"/>
    </row>
    <row r="315" spans="1:4" ht="41.4" customHeight="1" thickBot="1">
      <c r="A315" s="197" t="s">
        <v>369</v>
      </c>
      <c r="B315" s="198" t="s">
        <v>220</v>
      </c>
      <c r="C315" s="237" t="s">
        <v>1242</v>
      </c>
      <c r="D315" s="324"/>
    </row>
    <row r="316" spans="1:4" ht="41.4" customHeight="1" thickBot="1">
      <c r="A316" s="197" t="s">
        <v>370</v>
      </c>
      <c r="B316" s="198" t="s">
        <v>221</v>
      </c>
      <c r="C316" s="237" t="s">
        <v>1242</v>
      </c>
      <c r="D316" s="324"/>
    </row>
    <row r="317" spans="1:4" ht="41.4" customHeight="1" thickBot="1">
      <c r="A317" s="197" t="s">
        <v>371</v>
      </c>
      <c r="B317" s="198" t="s">
        <v>222</v>
      </c>
      <c r="C317" s="237" t="s">
        <v>1242</v>
      </c>
      <c r="D317" s="324"/>
    </row>
    <row r="318" spans="1:4" ht="41.4" customHeight="1" thickBot="1">
      <c r="A318" s="197" t="s">
        <v>372</v>
      </c>
      <c r="B318" s="198" t="s">
        <v>223</v>
      </c>
      <c r="C318" s="237" t="s">
        <v>1242</v>
      </c>
      <c r="D318" s="324"/>
    </row>
    <row r="319" spans="1:4" ht="41.4" customHeight="1" thickBot="1">
      <c r="A319" s="197" t="s">
        <v>373</v>
      </c>
      <c r="B319" s="198" t="s">
        <v>224</v>
      </c>
      <c r="C319" s="237" t="s">
        <v>1242</v>
      </c>
      <c r="D319" s="324"/>
    </row>
    <row r="320" spans="1:4" ht="41.4" customHeight="1" thickBot="1">
      <c r="A320" s="267" t="s">
        <v>672</v>
      </c>
      <c r="B320" s="268"/>
      <c r="C320" s="268"/>
      <c r="D320" s="269"/>
    </row>
    <row r="321" spans="1:4" ht="41.4" customHeight="1" thickTop="1">
      <c r="A321" s="257">
        <v>1201</v>
      </c>
      <c r="B321" s="260" t="s">
        <v>673</v>
      </c>
      <c r="C321" s="193" t="s">
        <v>674</v>
      </c>
      <c r="D321" s="314"/>
    </row>
    <row r="322" spans="1:4" ht="41.4" customHeight="1">
      <c r="A322" s="258"/>
      <c r="B322" s="261"/>
      <c r="C322" s="193" t="s">
        <v>675</v>
      </c>
      <c r="D322" s="315"/>
    </row>
    <row r="323" spans="1:4" ht="41.4" customHeight="1">
      <c r="A323" s="258"/>
      <c r="B323" s="261"/>
      <c r="C323" s="193" t="s">
        <v>676</v>
      </c>
      <c r="D323" s="315"/>
    </row>
    <row r="324" spans="1:4" ht="41.4" customHeight="1">
      <c r="A324" s="258"/>
      <c r="B324" s="261"/>
      <c r="C324" s="195" t="s">
        <v>677</v>
      </c>
      <c r="D324" s="315"/>
    </row>
    <row r="325" spans="1:4" ht="80.400000000000006" customHeight="1">
      <c r="A325" s="258"/>
      <c r="B325" s="261"/>
      <c r="C325" s="195" t="s">
        <v>678</v>
      </c>
      <c r="D325" s="315"/>
    </row>
    <row r="326" spans="1:4" ht="41.4" customHeight="1">
      <c r="A326" s="258"/>
      <c r="B326" s="261"/>
      <c r="C326" s="195" t="s">
        <v>679</v>
      </c>
      <c r="D326" s="315"/>
    </row>
    <row r="327" spans="1:4" ht="41.4" customHeight="1">
      <c r="A327" s="258"/>
      <c r="B327" s="261"/>
      <c r="C327" s="195" t="s">
        <v>680</v>
      </c>
      <c r="D327" s="315"/>
    </row>
    <row r="328" spans="1:4" ht="41.4" customHeight="1">
      <c r="A328" s="258"/>
      <c r="B328" s="261"/>
      <c r="C328" s="195" t="s">
        <v>681</v>
      </c>
      <c r="D328" s="315"/>
    </row>
    <row r="329" spans="1:4" ht="41.4" customHeight="1">
      <c r="A329" s="258"/>
      <c r="B329" s="261"/>
      <c r="C329" s="195" t="s">
        <v>682</v>
      </c>
      <c r="D329" s="315"/>
    </row>
    <row r="330" spans="1:4" ht="41.4" customHeight="1">
      <c r="A330" s="258"/>
      <c r="B330" s="261"/>
      <c r="C330" s="195" t="s">
        <v>683</v>
      </c>
      <c r="D330" s="315"/>
    </row>
    <row r="331" spans="1:4" ht="41.4" customHeight="1">
      <c r="A331" s="258"/>
      <c r="B331" s="261"/>
      <c r="C331" s="195" t="s">
        <v>684</v>
      </c>
      <c r="D331" s="315"/>
    </row>
    <row r="332" spans="1:4" ht="41.4" customHeight="1">
      <c r="A332" s="258"/>
      <c r="B332" s="261"/>
      <c r="C332" s="195" t="s">
        <v>685</v>
      </c>
      <c r="D332" s="315"/>
    </row>
    <row r="333" spans="1:4" ht="25.2" customHeight="1">
      <c r="A333" s="258"/>
      <c r="B333" s="261"/>
      <c r="C333" s="195" t="s">
        <v>686</v>
      </c>
      <c r="D333" s="315"/>
    </row>
    <row r="334" spans="1:4" ht="25.2" customHeight="1">
      <c r="A334" s="258"/>
      <c r="B334" s="261"/>
      <c r="C334" s="195" t="s">
        <v>687</v>
      </c>
      <c r="D334" s="315"/>
    </row>
    <row r="335" spans="1:4" ht="25.2" customHeight="1">
      <c r="A335" s="258"/>
      <c r="B335" s="261"/>
      <c r="C335" s="195" t="s">
        <v>688</v>
      </c>
      <c r="D335" s="315"/>
    </row>
    <row r="336" spans="1:4" ht="12.6" customHeight="1">
      <c r="A336" s="258"/>
      <c r="B336" s="261"/>
      <c r="C336" s="193"/>
      <c r="D336" s="315"/>
    </row>
    <row r="337" spans="1:4" ht="25.2" customHeight="1">
      <c r="A337" s="258"/>
      <c r="B337" s="261"/>
      <c r="C337" s="193" t="s">
        <v>689</v>
      </c>
      <c r="D337" s="315"/>
    </row>
    <row r="338" spans="1:4" ht="25.2" customHeight="1">
      <c r="A338" s="258"/>
      <c r="B338" s="261"/>
      <c r="C338" s="195" t="s">
        <v>690</v>
      </c>
      <c r="D338" s="315"/>
    </row>
    <row r="339" spans="1:4" ht="25.2" customHeight="1">
      <c r="A339" s="258"/>
      <c r="B339" s="261"/>
      <c r="C339" s="195" t="s">
        <v>691</v>
      </c>
      <c r="D339" s="315"/>
    </row>
    <row r="340" spans="1:4" ht="25.2" customHeight="1">
      <c r="A340" s="258"/>
      <c r="B340" s="261"/>
      <c r="C340" s="193"/>
      <c r="D340" s="315"/>
    </row>
    <row r="341" spans="1:4" ht="25.2" customHeight="1" thickBot="1">
      <c r="A341" s="259"/>
      <c r="B341" s="262"/>
      <c r="C341" s="196" t="s">
        <v>610</v>
      </c>
      <c r="D341" s="316"/>
    </row>
    <row r="342" spans="1:4" ht="41.4" customHeight="1" thickBot="1">
      <c r="A342" s="197" t="s">
        <v>162</v>
      </c>
      <c r="B342" s="198" t="s">
        <v>29</v>
      </c>
      <c r="C342" s="237" t="s">
        <v>1242</v>
      </c>
      <c r="D342" s="320"/>
    </row>
    <row r="343" spans="1:4" ht="41.4" customHeight="1" thickBot="1">
      <c r="A343" s="197" t="s">
        <v>163</v>
      </c>
      <c r="B343" s="198" t="s">
        <v>30</v>
      </c>
      <c r="C343" s="237" t="s">
        <v>1242</v>
      </c>
      <c r="D343" s="320"/>
    </row>
    <row r="344" spans="1:4" ht="41.4" customHeight="1" thickBot="1">
      <c r="A344" s="197" t="s">
        <v>164</v>
      </c>
      <c r="B344" s="198" t="s">
        <v>31</v>
      </c>
      <c r="C344" s="237" t="s">
        <v>1242</v>
      </c>
      <c r="D344" s="320"/>
    </row>
    <row r="345" spans="1:4" ht="41.4" customHeight="1" thickBot="1">
      <c r="A345" s="197" t="s">
        <v>165</v>
      </c>
      <c r="B345" s="198" t="s">
        <v>32</v>
      </c>
      <c r="C345" s="237" t="s">
        <v>1242</v>
      </c>
      <c r="D345" s="320"/>
    </row>
    <row r="346" spans="1:4" ht="41.4" customHeight="1" thickBot="1">
      <c r="A346" s="197" t="s">
        <v>166</v>
      </c>
      <c r="B346" s="198" t="s">
        <v>33</v>
      </c>
      <c r="C346" s="237" t="s">
        <v>1242</v>
      </c>
      <c r="D346" s="320"/>
    </row>
    <row r="347" spans="1:4" ht="41.4" customHeight="1" thickBot="1">
      <c r="A347" s="197" t="s">
        <v>167</v>
      </c>
      <c r="B347" s="198" t="s">
        <v>34</v>
      </c>
      <c r="C347" s="237" t="s">
        <v>1242</v>
      </c>
      <c r="D347" s="320"/>
    </row>
    <row r="348" spans="1:4" ht="41.4" customHeight="1" thickBot="1">
      <c r="A348" s="197" t="s">
        <v>226</v>
      </c>
      <c r="B348" s="198" t="s">
        <v>208</v>
      </c>
      <c r="C348" s="237" t="s">
        <v>1242</v>
      </c>
      <c r="D348" s="320"/>
    </row>
    <row r="349" spans="1:4" ht="41.4" customHeight="1" thickBot="1">
      <c r="A349" s="197" t="s">
        <v>227</v>
      </c>
      <c r="B349" s="198" t="s">
        <v>209</v>
      </c>
      <c r="C349" s="237" t="s">
        <v>1242</v>
      </c>
      <c r="D349" s="320"/>
    </row>
    <row r="350" spans="1:4" ht="41.4" customHeight="1" thickBot="1">
      <c r="A350" s="197" t="s">
        <v>228</v>
      </c>
      <c r="B350" s="198" t="s">
        <v>210</v>
      </c>
      <c r="C350" s="237" t="s">
        <v>1242</v>
      </c>
      <c r="D350" s="320"/>
    </row>
    <row r="351" spans="1:4" ht="41.4" customHeight="1" thickBot="1">
      <c r="A351" s="197" t="s">
        <v>229</v>
      </c>
      <c r="B351" s="198" t="s">
        <v>211</v>
      </c>
      <c r="C351" s="237" t="s">
        <v>1242</v>
      </c>
      <c r="D351" s="320"/>
    </row>
    <row r="352" spans="1:4" ht="41.4" customHeight="1" thickBot="1">
      <c r="A352" s="197" t="s">
        <v>230</v>
      </c>
      <c r="B352" s="198" t="s">
        <v>212</v>
      </c>
      <c r="C352" s="237" t="s">
        <v>1242</v>
      </c>
      <c r="D352" s="320"/>
    </row>
    <row r="353" spans="1:4" ht="41.4" customHeight="1" thickBot="1">
      <c r="A353" s="197" t="s">
        <v>231</v>
      </c>
      <c r="B353" s="198" t="s">
        <v>213</v>
      </c>
      <c r="C353" s="237" t="s">
        <v>1242</v>
      </c>
      <c r="D353" s="320"/>
    </row>
    <row r="354" spans="1:4" ht="41.4" customHeight="1" thickBot="1">
      <c r="A354" s="197" t="s">
        <v>232</v>
      </c>
      <c r="B354" s="198" t="s">
        <v>214</v>
      </c>
      <c r="C354" s="237" t="s">
        <v>1242</v>
      </c>
      <c r="D354" s="320"/>
    </row>
    <row r="355" spans="1:4" ht="41.4" customHeight="1" thickBot="1">
      <c r="A355" s="197" t="s">
        <v>233</v>
      </c>
      <c r="B355" s="198" t="s">
        <v>215</v>
      </c>
      <c r="C355" s="237" t="s">
        <v>1242</v>
      </c>
      <c r="D355" s="320"/>
    </row>
    <row r="356" spans="1:4" ht="41.4" customHeight="1" thickBot="1">
      <c r="A356" s="197" t="s">
        <v>234</v>
      </c>
      <c r="B356" s="198" t="s">
        <v>216</v>
      </c>
      <c r="C356" s="237" t="s">
        <v>1242</v>
      </c>
      <c r="D356" s="320"/>
    </row>
    <row r="357" spans="1:4" ht="41.4" customHeight="1" thickBot="1">
      <c r="A357" s="197" t="s">
        <v>235</v>
      </c>
      <c r="B357" s="198" t="s">
        <v>217</v>
      </c>
      <c r="C357" s="237" t="s">
        <v>1242</v>
      </c>
      <c r="D357" s="320"/>
    </row>
    <row r="358" spans="1:4" ht="41.4" customHeight="1" thickBot="1">
      <c r="A358" s="197" t="s">
        <v>236</v>
      </c>
      <c r="B358" s="198" t="s">
        <v>218</v>
      </c>
      <c r="C358" s="237" t="s">
        <v>1242</v>
      </c>
      <c r="D358" s="320"/>
    </row>
    <row r="359" spans="1:4" ht="41.4" customHeight="1" thickBot="1">
      <c r="A359" s="197" t="s">
        <v>237</v>
      </c>
      <c r="B359" s="198" t="s">
        <v>219</v>
      </c>
      <c r="C359" s="237" t="s">
        <v>1242</v>
      </c>
      <c r="D359" s="320"/>
    </row>
    <row r="360" spans="1:4" ht="41.4" customHeight="1" thickBot="1">
      <c r="A360" s="197" t="s">
        <v>238</v>
      </c>
      <c r="B360" s="198" t="s">
        <v>220</v>
      </c>
      <c r="C360" s="237" t="s">
        <v>1242</v>
      </c>
      <c r="D360" s="320"/>
    </row>
    <row r="361" spans="1:4" ht="41.4" customHeight="1" thickBot="1">
      <c r="A361" s="197" t="s">
        <v>239</v>
      </c>
      <c r="B361" s="198" t="s">
        <v>221</v>
      </c>
      <c r="C361" s="237" t="s">
        <v>1242</v>
      </c>
      <c r="D361" s="320"/>
    </row>
    <row r="362" spans="1:4" ht="41.4" customHeight="1" thickBot="1">
      <c r="A362" s="197" t="s">
        <v>240</v>
      </c>
      <c r="B362" s="198" t="s">
        <v>222</v>
      </c>
      <c r="C362" s="237" t="s">
        <v>1242</v>
      </c>
      <c r="D362" s="320"/>
    </row>
    <row r="363" spans="1:4" ht="41.4" customHeight="1" thickBot="1">
      <c r="A363" s="197" t="s">
        <v>241</v>
      </c>
      <c r="B363" s="198" t="s">
        <v>223</v>
      </c>
      <c r="C363" s="237" t="s">
        <v>1242</v>
      </c>
      <c r="D363" s="320"/>
    </row>
    <row r="364" spans="1:4" ht="41.4" customHeight="1" thickBot="1">
      <c r="A364" s="197" t="s">
        <v>242</v>
      </c>
      <c r="B364" s="198" t="s">
        <v>224</v>
      </c>
      <c r="C364" s="237" t="s">
        <v>1242</v>
      </c>
      <c r="D364" s="320"/>
    </row>
    <row r="365" spans="1:4" ht="41.4" customHeight="1">
      <c r="A365" s="263">
        <v>1202</v>
      </c>
      <c r="B365" s="265" t="s">
        <v>186</v>
      </c>
      <c r="C365" s="193" t="s">
        <v>692</v>
      </c>
      <c r="D365" s="317"/>
    </row>
    <row r="366" spans="1:4" ht="41.4" customHeight="1">
      <c r="A366" s="258"/>
      <c r="B366" s="261"/>
      <c r="C366" s="193" t="s">
        <v>693</v>
      </c>
      <c r="D366" s="315"/>
    </row>
    <row r="367" spans="1:4" ht="41.4" customHeight="1">
      <c r="A367" s="258"/>
      <c r="B367" s="261"/>
      <c r="C367" s="193" t="s">
        <v>694</v>
      </c>
      <c r="D367" s="315"/>
    </row>
    <row r="368" spans="1:4" ht="25.2" customHeight="1">
      <c r="A368" s="258"/>
      <c r="B368" s="261"/>
      <c r="C368" s="193" t="s">
        <v>676</v>
      </c>
      <c r="D368" s="315"/>
    </row>
    <row r="369" spans="1:4" ht="25.2" customHeight="1">
      <c r="A369" s="258"/>
      <c r="B369" s="261"/>
      <c r="C369" s="195" t="s">
        <v>695</v>
      </c>
      <c r="D369" s="315"/>
    </row>
    <row r="370" spans="1:4" ht="25.2" customHeight="1">
      <c r="A370" s="258"/>
      <c r="B370" s="261"/>
      <c r="C370" s="195" t="s">
        <v>696</v>
      </c>
      <c r="D370" s="315"/>
    </row>
    <row r="371" spans="1:4" ht="25.2" customHeight="1">
      <c r="A371" s="258"/>
      <c r="B371" s="261"/>
      <c r="C371" s="195" t="s">
        <v>697</v>
      </c>
      <c r="D371" s="315"/>
    </row>
    <row r="372" spans="1:4" ht="57.6" customHeight="1">
      <c r="A372" s="258"/>
      <c r="B372" s="261"/>
      <c r="C372" s="195" t="s">
        <v>698</v>
      </c>
      <c r="D372" s="315"/>
    </row>
    <row r="373" spans="1:4" ht="25.2" customHeight="1">
      <c r="A373" s="258"/>
      <c r="B373" s="261"/>
      <c r="C373" s="195" t="s">
        <v>699</v>
      </c>
      <c r="D373" s="315"/>
    </row>
    <row r="374" spans="1:4" ht="25.2" customHeight="1">
      <c r="A374" s="258"/>
      <c r="B374" s="261"/>
      <c r="C374" s="195" t="s">
        <v>700</v>
      </c>
      <c r="D374" s="315"/>
    </row>
    <row r="375" spans="1:4" ht="25.2" customHeight="1">
      <c r="A375" s="258"/>
      <c r="B375" s="261"/>
      <c r="C375" s="195" t="s">
        <v>701</v>
      </c>
      <c r="D375" s="315"/>
    </row>
    <row r="376" spans="1:4" ht="25.2" customHeight="1">
      <c r="A376" s="258"/>
      <c r="B376" s="261"/>
      <c r="C376" s="195" t="s">
        <v>702</v>
      </c>
      <c r="D376" s="315"/>
    </row>
    <row r="377" spans="1:4" ht="25.2" customHeight="1">
      <c r="A377" s="258"/>
      <c r="B377" s="261"/>
      <c r="C377" s="195" t="s">
        <v>703</v>
      </c>
      <c r="D377" s="315"/>
    </row>
    <row r="378" spans="1:4" ht="25.2" customHeight="1">
      <c r="A378" s="258"/>
      <c r="B378" s="261"/>
      <c r="C378" s="195" t="s">
        <v>704</v>
      </c>
      <c r="D378" s="315"/>
    </row>
    <row r="379" spans="1:4" ht="25.2" customHeight="1">
      <c r="A379" s="258"/>
      <c r="B379" s="261"/>
      <c r="C379" s="195" t="s">
        <v>705</v>
      </c>
      <c r="D379" s="315"/>
    </row>
    <row r="380" spans="1:4" ht="25.2" customHeight="1">
      <c r="A380" s="258"/>
      <c r="B380" s="261"/>
      <c r="C380" s="195" t="s">
        <v>706</v>
      </c>
      <c r="D380" s="315"/>
    </row>
    <row r="381" spans="1:4" ht="19.2" customHeight="1">
      <c r="A381" s="258"/>
      <c r="B381" s="261"/>
      <c r="C381" s="193"/>
      <c r="D381" s="315"/>
    </row>
    <row r="382" spans="1:4" ht="13.2" customHeight="1" thickBot="1">
      <c r="A382" s="259"/>
      <c r="B382" s="262"/>
      <c r="C382" s="198"/>
      <c r="D382" s="316"/>
    </row>
    <row r="383" spans="1:4" ht="41.4" customHeight="1" thickBot="1">
      <c r="A383" s="197" t="s">
        <v>180</v>
      </c>
      <c r="B383" s="198" t="s">
        <v>29</v>
      </c>
      <c r="C383" s="237" t="s">
        <v>1242</v>
      </c>
      <c r="D383" s="320"/>
    </row>
    <row r="384" spans="1:4" ht="41.4" customHeight="1" thickBot="1">
      <c r="A384" s="197" t="s">
        <v>181</v>
      </c>
      <c r="B384" s="198" t="s">
        <v>30</v>
      </c>
      <c r="C384" s="237" t="s">
        <v>1242</v>
      </c>
      <c r="D384" s="320"/>
    </row>
    <row r="385" spans="1:4" ht="41.4" customHeight="1" thickBot="1">
      <c r="A385" s="197" t="s">
        <v>182</v>
      </c>
      <c r="B385" s="198" t="s">
        <v>31</v>
      </c>
      <c r="C385" s="237" t="s">
        <v>1242</v>
      </c>
      <c r="D385" s="320"/>
    </row>
    <row r="386" spans="1:4" ht="41.4" customHeight="1" thickBot="1">
      <c r="A386" s="197" t="s">
        <v>183</v>
      </c>
      <c r="B386" s="198" t="s">
        <v>32</v>
      </c>
      <c r="C386" s="237" t="s">
        <v>1242</v>
      </c>
      <c r="D386" s="320"/>
    </row>
    <row r="387" spans="1:4" ht="41.4" customHeight="1" thickBot="1">
      <c r="A387" s="197" t="s">
        <v>184</v>
      </c>
      <c r="B387" s="198" t="s">
        <v>33</v>
      </c>
      <c r="C387" s="237" t="s">
        <v>1242</v>
      </c>
      <c r="D387" s="320"/>
    </row>
    <row r="388" spans="1:4" ht="41.4" customHeight="1" thickBot="1">
      <c r="A388" s="197" t="s">
        <v>185</v>
      </c>
      <c r="B388" s="198" t="s">
        <v>34</v>
      </c>
      <c r="C388" s="237" t="s">
        <v>1242</v>
      </c>
      <c r="D388" s="320"/>
    </row>
    <row r="389" spans="1:4" ht="41.4" customHeight="1" thickBot="1">
      <c r="A389" s="197" t="s">
        <v>243</v>
      </c>
      <c r="B389" s="198" t="s">
        <v>208</v>
      </c>
      <c r="C389" s="237" t="s">
        <v>1242</v>
      </c>
      <c r="D389" s="320"/>
    </row>
    <row r="390" spans="1:4" ht="41.4" customHeight="1" thickBot="1">
      <c r="A390" s="197" t="s">
        <v>244</v>
      </c>
      <c r="B390" s="198" t="s">
        <v>209</v>
      </c>
      <c r="C390" s="237" t="s">
        <v>1242</v>
      </c>
      <c r="D390" s="320"/>
    </row>
    <row r="391" spans="1:4" ht="41.4" customHeight="1" thickBot="1">
      <c r="A391" s="197" t="s">
        <v>245</v>
      </c>
      <c r="B391" s="198" t="s">
        <v>210</v>
      </c>
      <c r="C391" s="237" t="s">
        <v>1242</v>
      </c>
      <c r="D391" s="320"/>
    </row>
    <row r="392" spans="1:4" ht="41.4" customHeight="1" thickBot="1">
      <c r="A392" s="197" t="s">
        <v>246</v>
      </c>
      <c r="B392" s="198" t="s">
        <v>211</v>
      </c>
      <c r="C392" s="237" t="s">
        <v>1242</v>
      </c>
      <c r="D392" s="320"/>
    </row>
    <row r="393" spans="1:4" ht="41.4" customHeight="1" thickBot="1">
      <c r="A393" s="197" t="s">
        <v>247</v>
      </c>
      <c r="B393" s="198" t="s">
        <v>212</v>
      </c>
      <c r="C393" s="237" t="s">
        <v>1242</v>
      </c>
      <c r="D393" s="320"/>
    </row>
    <row r="394" spans="1:4" ht="41.4" customHeight="1" thickBot="1">
      <c r="A394" s="197" t="s">
        <v>248</v>
      </c>
      <c r="B394" s="198" t="s">
        <v>213</v>
      </c>
      <c r="C394" s="237" t="s">
        <v>1242</v>
      </c>
      <c r="D394" s="320"/>
    </row>
    <row r="395" spans="1:4" ht="41.4" customHeight="1" thickBot="1">
      <c r="A395" s="197" t="s">
        <v>249</v>
      </c>
      <c r="B395" s="198" t="s">
        <v>214</v>
      </c>
      <c r="C395" s="237" t="s">
        <v>1242</v>
      </c>
      <c r="D395" s="320"/>
    </row>
    <row r="396" spans="1:4" ht="41.4" customHeight="1" thickBot="1">
      <c r="A396" s="197" t="s">
        <v>250</v>
      </c>
      <c r="B396" s="198" t="s">
        <v>215</v>
      </c>
      <c r="C396" s="237" t="s">
        <v>1242</v>
      </c>
      <c r="D396" s="320"/>
    </row>
    <row r="397" spans="1:4" ht="41.4" customHeight="1" thickBot="1">
      <c r="A397" s="197" t="s">
        <v>251</v>
      </c>
      <c r="B397" s="198" t="s">
        <v>216</v>
      </c>
      <c r="C397" s="237" t="s">
        <v>1242</v>
      </c>
      <c r="D397" s="320"/>
    </row>
    <row r="398" spans="1:4" ht="41.4" customHeight="1" thickBot="1">
      <c r="A398" s="197" t="s">
        <v>252</v>
      </c>
      <c r="B398" s="198" t="s">
        <v>217</v>
      </c>
      <c r="C398" s="237" t="s">
        <v>1242</v>
      </c>
      <c r="D398" s="320"/>
    </row>
    <row r="399" spans="1:4" ht="41.4" customHeight="1" thickBot="1">
      <c r="A399" s="197" t="s">
        <v>253</v>
      </c>
      <c r="B399" s="198" t="s">
        <v>218</v>
      </c>
      <c r="C399" s="237" t="s">
        <v>1242</v>
      </c>
      <c r="D399" s="320"/>
    </row>
    <row r="400" spans="1:4" ht="41.4" customHeight="1" thickBot="1">
      <c r="A400" s="197" t="s">
        <v>254</v>
      </c>
      <c r="B400" s="198" t="s">
        <v>219</v>
      </c>
      <c r="C400" s="237" t="s">
        <v>1242</v>
      </c>
      <c r="D400" s="320"/>
    </row>
    <row r="401" spans="1:4" ht="41.4" customHeight="1" thickBot="1">
      <c r="A401" s="197" t="s">
        <v>255</v>
      </c>
      <c r="B401" s="198" t="s">
        <v>220</v>
      </c>
      <c r="C401" s="237" t="s">
        <v>1242</v>
      </c>
      <c r="D401" s="320"/>
    </row>
    <row r="402" spans="1:4" ht="41.4" customHeight="1" thickBot="1">
      <c r="A402" s="197" t="s">
        <v>256</v>
      </c>
      <c r="B402" s="198" t="s">
        <v>221</v>
      </c>
      <c r="C402" s="237" t="s">
        <v>1242</v>
      </c>
      <c r="D402" s="320"/>
    </row>
    <row r="403" spans="1:4" ht="41.4" customHeight="1" thickBot="1">
      <c r="A403" s="197" t="s">
        <v>257</v>
      </c>
      <c r="B403" s="198" t="s">
        <v>222</v>
      </c>
      <c r="C403" s="237" t="s">
        <v>1242</v>
      </c>
      <c r="D403" s="320"/>
    </row>
    <row r="404" spans="1:4" ht="41.4" customHeight="1" thickBot="1">
      <c r="A404" s="197" t="s">
        <v>258</v>
      </c>
      <c r="B404" s="198" t="s">
        <v>223</v>
      </c>
      <c r="C404" s="237" t="s">
        <v>1242</v>
      </c>
      <c r="D404" s="320"/>
    </row>
    <row r="405" spans="1:4" ht="41.4" customHeight="1" thickBot="1">
      <c r="A405" s="197" t="s">
        <v>259</v>
      </c>
      <c r="B405" s="198" t="s">
        <v>224</v>
      </c>
      <c r="C405" s="237" t="s">
        <v>1242</v>
      </c>
      <c r="D405" s="320"/>
    </row>
    <row r="406" spans="1:4" ht="41.4" customHeight="1">
      <c r="A406" s="263">
        <v>1203</v>
      </c>
      <c r="B406" s="265" t="s">
        <v>132</v>
      </c>
      <c r="C406" s="193" t="s">
        <v>707</v>
      </c>
      <c r="D406" s="317"/>
    </row>
    <row r="407" spans="1:4" ht="41.4" customHeight="1">
      <c r="A407" s="258"/>
      <c r="B407" s="261"/>
      <c r="C407" s="193" t="s">
        <v>708</v>
      </c>
      <c r="D407" s="315"/>
    </row>
    <row r="408" spans="1:4" ht="30" customHeight="1">
      <c r="A408" s="258"/>
      <c r="B408" s="261"/>
      <c r="C408" s="193" t="s">
        <v>709</v>
      </c>
      <c r="D408" s="315"/>
    </row>
    <row r="409" spans="1:4" ht="30" customHeight="1">
      <c r="A409" s="258"/>
      <c r="B409" s="261"/>
      <c r="C409" s="193" t="s">
        <v>710</v>
      </c>
      <c r="D409" s="315"/>
    </row>
    <row r="410" spans="1:4" ht="30" customHeight="1">
      <c r="A410" s="258"/>
      <c r="B410" s="261"/>
      <c r="C410" s="193" t="s">
        <v>711</v>
      </c>
      <c r="D410" s="315"/>
    </row>
    <row r="411" spans="1:4" ht="30" customHeight="1">
      <c r="A411" s="258"/>
      <c r="B411" s="261"/>
      <c r="C411" s="201"/>
      <c r="D411" s="315"/>
    </row>
    <row r="412" spans="1:4" ht="41.4" customHeight="1" thickBot="1">
      <c r="A412" s="259"/>
      <c r="B412" s="262"/>
      <c r="C412" s="237" t="s">
        <v>1243</v>
      </c>
      <c r="D412" s="316"/>
    </row>
    <row r="413" spans="1:4" ht="41.4" customHeight="1">
      <c r="A413" s="263">
        <v>1204</v>
      </c>
      <c r="B413" s="265" t="s">
        <v>424</v>
      </c>
      <c r="C413" s="193" t="s">
        <v>712</v>
      </c>
      <c r="D413" s="317"/>
    </row>
    <row r="414" spans="1:4" ht="41.4" customHeight="1">
      <c r="A414" s="258"/>
      <c r="B414" s="261"/>
      <c r="C414" s="193" t="s">
        <v>708</v>
      </c>
      <c r="D414" s="315"/>
    </row>
    <row r="415" spans="1:4" ht="33" customHeight="1">
      <c r="A415" s="258"/>
      <c r="B415" s="261"/>
      <c r="C415" s="193" t="s">
        <v>709</v>
      </c>
      <c r="D415" s="315"/>
    </row>
    <row r="416" spans="1:4" ht="33" customHeight="1">
      <c r="A416" s="258"/>
      <c r="B416" s="261"/>
      <c r="C416" s="193" t="s">
        <v>713</v>
      </c>
      <c r="D416" s="315"/>
    </row>
    <row r="417" spans="1:4" ht="33" customHeight="1">
      <c r="A417" s="258"/>
      <c r="B417" s="261"/>
      <c r="C417" s="193" t="s">
        <v>714</v>
      </c>
      <c r="D417" s="315"/>
    </row>
    <row r="418" spans="1:4" ht="33" customHeight="1">
      <c r="A418" s="258"/>
      <c r="B418" s="261"/>
      <c r="C418" s="206" t="s">
        <v>715</v>
      </c>
      <c r="D418" s="315"/>
    </row>
    <row r="419" spans="1:4" ht="33" customHeight="1">
      <c r="A419" s="258"/>
      <c r="B419" s="261"/>
      <c r="C419" s="201"/>
      <c r="D419" s="315"/>
    </row>
    <row r="420" spans="1:4" ht="41.4" customHeight="1" thickBot="1">
      <c r="A420" s="259"/>
      <c r="B420" s="262"/>
      <c r="C420" s="237" t="s">
        <v>1244</v>
      </c>
      <c r="D420" s="316"/>
    </row>
    <row r="421" spans="1:4" ht="41.4" customHeight="1">
      <c r="A421" s="263">
        <v>1205</v>
      </c>
      <c r="B421" s="265" t="s">
        <v>425</v>
      </c>
      <c r="C421" s="193" t="s">
        <v>716</v>
      </c>
      <c r="D421" s="317"/>
    </row>
    <row r="422" spans="1:4" ht="41.4" customHeight="1">
      <c r="A422" s="258"/>
      <c r="B422" s="261"/>
      <c r="C422" s="193" t="s">
        <v>708</v>
      </c>
      <c r="D422" s="315"/>
    </row>
    <row r="423" spans="1:4" ht="41.4" customHeight="1">
      <c r="A423" s="258"/>
      <c r="B423" s="261"/>
      <c r="C423" s="193" t="s">
        <v>709</v>
      </c>
      <c r="D423" s="315"/>
    </row>
    <row r="424" spans="1:4" ht="31.2" customHeight="1">
      <c r="A424" s="258"/>
      <c r="B424" s="261"/>
      <c r="C424" s="193" t="s">
        <v>713</v>
      </c>
      <c r="D424" s="315"/>
    </row>
    <row r="425" spans="1:4" ht="31.2" customHeight="1">
      <c r="A425" s="258"/>
      <c r="B425" s="261"/>
      <c r="C425" s="193" t="s">
        <v>717</v>
      </c>
      <c r="D425" s="315"/>
    </row>
    <row r="426" spans="1:4" ht="31.2" customHeight="1">
      <c r="A426" s="258"/>
      <c r="B426" s="261"/>
      <c r="C426" s="193"/>
      <c r="D426" s="315"/>
    </row>
    <row r="427" spans="1:4" ht="31.2" customHeight="1">
      <c r="A427" s="258"/>
      <c r="B427" s="261"/>
      <c r="C427" s="206" t="s">
        <v>718</v>
      </c>
      <c r="D427" s="315"/>
    </row>
    <row r="428" spans="1:4" ht="31.2" customHeight="1">
      <c r="A428" s="258"/>
      <c r="B428" s="261"/>
      <c r="C428" s="193"/>
      <c r="D428" s="315"/>
    </row>
    <row r="429" spans="1:4" ht="41.4" customHeight="1" thickBot="1">
      <c r="A429" s="259"/>
      <c r="B429" s="262"/>
      <c r="C429" s="237" t="s">
        <v>1244</v>
      </c>
      <c r="D429" s="316"/>
    </row>
    <row r="430" spans="1:4" ht="41.4" customHeight="1">
      <c r="A430" s="263">
        <v>1206</v>
      </c>
      <c r="B430" s="265" t="s">
        <v>133</v>
      </c>
      <c r="C430" s="193" t="s">
        <v>719</v>
      </c>
      <c r="D430" s="317"/>
    </row>
    <row r="431" spans="1:4" ht="27.6" customHeight="1">
      <c r="A431" s="258"/>
      <c r="B431" s="261"/>
      <c r="C431" s="195" t="s">
        <v>720</v>
      </c>
      <c r="D431" s="315"/>
    </row>
    <row r="432" spans="1:4" ht="27.6" customHeight="1">
      <c r="A432" s="258"/>
      <c r="B432" s="261"/>
      <c r="C432" s="195" t="s">
        <v>721</v>
      </c>
      <c r="D432" s="315"/>
    </row>
    <row r="433" spans="1:4" ht="103.2" customHeight="1">
      <c r="A433" s="258"/>
      <c r="B433" s="261"/>
      <c r="C433" s="195" t="s">
        <v>722</v>
      </c>
      <c r="D433" s="315"/>
    </row>
    <row r="434" spans="1:4" ht="46.8" customHeight="1">
      <c r="A434" s="258"/>
      <c r="B434" s="261"/>
      <c r="C434" s="207" t="s">
        <v>723</v>
      </c>
      <c r="D434" s="315"/>
    </row>
    <row r="435" spans="1:4" ht="31.8" customHeight="1">
      <c r="A435" s="258"/>
      <c r="B435" s="261"/>
      <c r="C435" s="208"/>
      <c r="D435" s="315"/>
    </row>
    <row r="436" spans="1:4" ht="31.8" customHeight="1">
      <c r="A436" s="258"/>
      <c r="B436" s="261"/>
      <c r="C436" s="201" t="s">
        <v>610</v>
      </c>
      <c r="D436" s="315"/>
    </row>
    <row r="437" spans="1:4" ht="31.8" customHeight="1">
      <c r="A437" s="258"/>
      <c r="B437" s="261"/>
      <c r="C437" s="201"/>
      <c r="D437" s="315"/>
    </row>
    <row r="438" spans="1:4" ht="41.4" customHeight="1" thickBot="1">
      <c r="A438" s="259"/>
      <c r="B438" s="262"/>
      <c r="C438" s="237" t="s">
        <v>1244</v>
      </c>
      <c r="D438" s="316"/>
    </row>
    <row r="439" spans="1:4" ht="41.4" customHeight="1">
      <c r="A439" s="263">
        <v>1207</v>
      </c>
      <c r="B439" s="265" t="s">
        <v>134</v>
      </c>
      <c r="C439" s="193" t="s">
        <v>724</v>
      </c>
      <c r="D439" s="317"/>
    </row>
    <row r="440" spans="1:4" ht="41.4" customHeight="1">
      <c r="A440" s="258"/>
      <c r="B440" s="261"/>
      <c r="C440" s="194" t="s">
        <v>725</v>
      </c>
      <c r="D440" s="315"/>
    </row>
    <row r="441" spans="1:4" ht="41.4" customHeight="1">
      <c r="A441" s="258"/>
      <c r="B441" s="261"/>
      <c r="C441" s="194" t="s">
        <v>726</v>
      </c>
      <c r="D441" s="315"/>
    </row>
    <row r="442" spans="1:4" ht="41.4" customHeight="1">
      <c r="A442" s="258"/>
      <c r="B442" s="261"/>
      <c r="C442" s="193" t="s">
        <v>727</v>
      </c>
      <c r="D442" s="315"/>
    </row>
    <row r="443" spans="1:4" ht="41.4" customHeight="1">
      <c r="A443" s="258"/>
      <c r="B443" s="261"/>
      <c r="C443" s="193" t="s">
        <v>728</v>
      </c>
      <c r="D443" s="315"/>
    </row>
    <row r="444" spans="1:4" ht="30" customHeight="1">
      <c r="A444" s="258"/>
      <c r="B444" s="261"/>
      <c r="C444" s="193"/>
      <c r="D444" s="315"/>
    </row>
    <row r="445" spans="1:4" ht="30" customHeight="1">
      <c r="A445" s="258"/>
      <c r="B445" s="261"/>
      <c r="C445" s="193" t="s">
        <v>610</v>
      </c>
      <c r="D445" s="315"/>
    </row>
    <row r="446" spans="1:4" ht="30" customHeight="1">
      <c r="A446" s="258"/>
      <c r="B446" s="261"/>
      <c r="C446" s="193"/>
      <c r="D446" s="315"/>
    </row>
    <row r="447" spans="1:4" ht="30" customHeight="1" thickBot="1">
      <c r="A447" s="259"/>
      <c r="B447" s="262"/>
      <c r="C447" s="237" t="s">
        <v>1245</v>
      </c>
      <c r="D447" s="316"/>
    </row>
    <row r="448" spans="1:4" ht="41.4" customHeight="1">
      <c r="A448" s="263">
        <v>1208</v>
      </c>
      <c r="B448" s="265" t="s">
        <v>555</v>
      </c>
      <c r="C448" s="193" t="s">
        <v>729</v>
      </c>
      <c r="D448" s="317"/>
    </row>
    <row r="449" spans="1:4" ht="41.4" customHeight="1">
      <c r="A449" s="258"/>
      <c r="B449" s="261"/>
      <c r="C449" s="193" t="s">
        <v>610</v>
      </c>
      <c r="D449" s="315"/>
    </row>
    <row r="450" spans="1:4" ht="35.4" customHeight="1">
      <c r="A450" s="258"/>
      <c r="B450" s="261"/>
      <c r="C450" s="193"/>
      <c r="D450" s="315"/>
    </row>
    <row r="451" spans="1:4" ht="41.4" customHeight="1" thickBot="1">
      <c r="A451" s="259"/>
      <c r="B451" s="262"/>
      <c r="C451" s="237" t="s">
        <v>1243</v>
      </c>
      <c r="D451" s="316"/>
    </row>
    <row r="452" spans="1:4" ht="41.4" customHeight="1">
      <c r="A452" s="263">
        <v>1209</v>
      </c>
      <c r="B452" s="265" t="s">
        <v>426</v>
      </c>
      <c r="C452" s="193" t="s">
        <v>730</v>
      </c>
      <c r="D452" s="317"/>
    </row>
    <row r="453" spans="1:4" ht="41.4" customHeight="1">
      <c r="A453" s="258"/>
      <c r="B453" s="261"/>
      <c r="C453" s="201"/>
      <c r="D453" s="315"/>
    </row>
    <row r="454" spans="1:4" ht="41.4" customHeight="1" thickBot="1">
      <c r="A454" s="259"/>
      <c r="B454" s="262"/>
      <c r="C454" s="237" t="s">
        <v>1245</v>
      </c>
      <c r="D454" s="316"/>
    </row>
  </sheetData>
  <sheetProtection algorithmName="SHA-512" hashValue="piQUP0V5AwlvGpa/GxYWq5QrQps/8ADIHzUAlAcZkaTGMiA8l0MGyfPlAKx7WkFHb40mQDdkW0mC7VG1xmt9Sw==" saltValue="ucezqWg5EB9JT+H3fPlz8w==" spinCount="100000" sheet="1" objects="1" scenarios="1" selectLockedCells="1"/>
  <mergeCells count="64">
    <mergeCell ref="A452:A454"/>
    <mergeCell ref="B452:B454"/>
    <mergeCell ref="D452:D454"/>
    <mergeCell ref="A439:A447"/>
    <mergeCell ref="B439:B447"/>
    <mergeCell ref="D439:D447"/>
    <mergeCell ref="A448:A451"/>
    <mergeCell ref="B448:B451"/>
    <mergeCell ref="D448:D451"/>
    <mergeCell ref="A421:A429"/>
    <mergeCell ref="B421:B429"/>
    <mergeCell ref="D421:D429"/>
    <mergeCell ref="A430:A438"/>
    <mergeCell ref="B430:B438"/>
    <mergeCell ref="D430:D438"/>
    <mergeCell ref="A406:A412"/>
    <mergeCell ref="B406:B412"/>
    <mergeCell ref="D406:D412"/>
    <mergeCell ref="A413:A420"/>
    <mergeCell ref="B413:B420"/>
    <mergeCell ref="D413:D420"/>
    <mergeCell ref="A320:D320"/>
    <mergeCell ref="A321:A341"/>
    <mergeCell ref="B321:B341"/>
    <mergeCell ref="D321:D341"/>
    <mergeCell ref="A365:A382"/>
    <mergeCell ref="B365:B382"/>
    <mergeCell ref="D365:D382"/>
    <mergeCell ref="A266:A271"/>
    <mergeCell ref="B266:B271"/>
    <mergeCell ref="D266:D271"/>
    <mergeCell ref="A295:A296"/>
    <mergeCell ref="B295:B296"/>
    <mergeCell ref="D295:D296"/>
    <mergeCell ref="A225:A250"/>
    <mergeCell ref="B225:B250"/>
    <mergeCell ref="D225:D250"/>
    <mergeCell ref="A251:A265"/>
    <mergeCell ref="B251:B265"/>
    <mergeCell ref="D251:D265"/>
    <mergeCell ref="A174:A191"/>
    <mergeCell ref="B174:B191"/>
    <mergeCell ref="D174:D191"/>
    <mergeCell ref="A215:A224"/>
    <mergeCell ref="B215:B224"/>
    <mergeCell ref="D215:D224"/>
    <mergeCell ref="A130:A133"/>
    <mergeCell ref="B130:B133"/>
    <mergeCell ref="D130:D133"/>
    <mergeCell ref="A134:A150"/>
    <mergeCell ref="B134:B150"/>
    <mergeCell ref="D134:D150"/>
    <mergeCell ref="A85:A102"/>
    <mergeCell ref="B85:B102"/>
    <mergeCell ref="D85:D102"/>
    <mergeCell ref="A126:A129"/>
    <mergeCell ref="B126:B129"/>
    <mergeCell ref="D126:D129"/>
    <mergeCell ref="A1:D1"/>
    <mergeCell ref="A3:D3"/>
    <mergeCell ref="A4:D4"/>
    <mergeCell ref="A5:A61"/>
    <mergeCell ref="B5:B61"/>
    <mergeCell ref="D5:D6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00BCA-07AB-4872-A1E5-5E5B7F4C81A0}">
  <dimension ref="A1:K395"/>
  <sheetViews>
    <sheetView showGridLines="0" zoomScale="85" zoomScaleNormal="85" workbookViewId="0">
      <selection activeCell="D5" sqref="D5:D15"/>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731</v>
      </c>
      <c r="B3" s="252"/>
      <c r="C3" s="252"/>
      <c r="D3" s="253"/>
    </row>
    <row r="4" spans="1:4" ht="15.6" thickTop="1" thickBot="1">
      <c r="A4" s="254" t="s">
        <v>732</v>
      </c>
      <c r="B4" s="255"/>
      <c r="C4" s="255"/>
      <c r="D4" s="256"/>
    </row>
    <row r="5" spans="1:4" ht="61.2" customHeight="1" thickTop="1">
      <c r="A5" s="257">
        <v>2101</v>
      </c>
      <c r="B5" s="260" t="s">
        <v>60</v>
      </c>
      <c r="C5" s="193" t="s">
        <v>733</v>
      </c>
      <c r="D5" s="314"/>
    </row>
    <row r="6" spans="1:4">
      <c r="A6" s="258"/>
      <c r="B6" s="261"/>
      <c r="C6" s="193" t="s">
        <v>734</v>
      </c>
      <c r="D6" s="315"/>
    </row>
    <row r="7" spans="1:4" ht="25.8" customHeight="1">
      <c r="A7" s="258"/>
      <c r="B7" s="261"/>
      <c r="C7" s="195" t="s">
        <v>735</v>
      </c>
      <c r="D7" s="315"/>
    </row>
    <row r="8" spans="1:4" ht="25.8" customHeight="1">
      <c r="A8" s="258"/>
      <c r="B8" s="261"/>
      <c r="C8" s="195" t="s">
        <v>736</v>
      </c>
      <c r="D8" s="315"/>
    </row>
    <row r="9" spans="1:4" ht="25.8" customHeight="1">
      <c r="A9" s="258"/>
      <c r="B9" s="261"/>
      <c r="C9" s="195" t="s">
        <v>737</v>
      </c>
      <c r="D9" s="315"/>
    </row>
    <row r="10" spans="1:4" ht="25.8" customHeight="1">
      <c r="A10" s="258"/>
      <c r="B10" s="261"/>
      <c r="C10" s="195" t="s">
        <v>738</v>
      </c>
      <c r="D10" s="315"/>
    </row>
    <row r="11" spans="1:4" ht="25.8" customHeight="1">
      <c r="A11" s="258"/>
      <c r="B11" s="261"/>
      <c r="C11" s="195" t="s">
        <v>739</v>
      </c>
      <c r="D11" s="315"/>
    </row>
    <row r="12" spans="1:4" ht="25.8" customHeight="1">
      <c r="A12" s="258"/>
      <c r="B12" s="261"/>
      <c r="C12" s="195" t="s">
        <v>740</v>
      </c>
      <c r="D12" s="315"/>
    </row>
    <row r="13" spans="1:4" ht="20.399999999999999" customHeight="1">
      <c r="A13" s="258"/>
      <c r="B13" s="261"/>
      <c r="C13" s="193" t="s">
        <v>741</v>
      </c>
      <c r="D13" s="315"/>
    </row>
    <row r="14" spans="1:4">
      <c r="A14" s="258"/>
      <c r="B14" s="261"/>
      <c r="C14" s="194"/>
      <c r="D14" s="315"/>
    </row>
    <row r="15" spans="1:4" ht="15" thickBot="1">
      <c r="A15" s="259"/>
      <c r="B15" s="262"/>
      <c r="C15" s="237" t="s">
        <v>1243</v>
      </c>
      <c r="D15" s="316"/>
    </row>
    <row r="16" spans="1:4" ht="66.599999999999994" customHeight="1">
      <c r="A16" s="263">
        <v>2102</v>
      </c>
      <c r="B16" s="265" t="s">
        <v>61</v>
      </c>
      <c r="C16" s="193" t="s">
        <v>742</v>
      </c>
      <c r="D16" s="317"/>
    </row>
    <row r="17" spans="1:4">
      <c r="A17" s="258"/>
      <c r="B17" s="261"/>
      <c r="C17" s="193" t="s">
        <v>734</v>
      </c>
      <c r="D17" s="315"/>
    </row>
    <row r="18" spans="1:4" ht="27.6" customHeight="1">
      <c r="A18" s="258"/>
      <c r="B18" s="261"/>
      <c r="C18" s="195" t="s">
        <v>735</v>
      </c>
      <c r="D18" s="315"/>
    </row>
    <row r="19" spans="1:4" ht="27.6" customHeight="1">
      <c r="A19" s="258"/>
      <c r="B19" s="261"/>
      <c r="C19" s="195" t="s">
        <v>736</v>
      </c>
      <c r="D19" s="315"/>
    </row>
    <row r="20" spans="1:4" ht="39" customHeight="1">
      <c r="A20" s="258"/>
      <c r="B20" s="261"/>
      <c r="C20" s="195" t="s">
        <v>737</v>
      </c>
      <c r="D20" s="315"/>
    </row>
    <row r="21" spans="1:4" ht="27.6" customHeight="1">
      <c r="A21" s="258"/>
      <c r="B21" s="261"/>
      <c r="C21" s="195" t="s">
        <v>738</v>
      </c>
      <c r="D21" s="315"/>
    </row>
    <row r="22" spans="1:4" ht="27.6" customHeight="1">
      <c r="A22" s="258"/>
      <c r="B22" s="261"/>
      <c r="C22" s="195" t="s">
        <v>739</v>
      </c>
      <c r="D22" s="315"/>
    </row>
    <row r="23" spans="1:4" ht="27.6" customHeight="1">
      <c r="A23" s="258"/>
      <c r="B23" s="261"/>
      <c r="C23" s="195" t="s">
        <v>740</v>
      </c>
      <c r="D23" s="315"/>
    </row>
    <row r="24" spans="1:4" ht="27.6" customHeight="1">
      <c r="A24" s="258"/>
      <c r="B24" s="261"/>
      <c r="C24" s="193" t="s">
        <v>741</v>
      </c>
      <c r="D24" s="315"/>
    </row>
    <row r="25" spans="1:4">
      <c r="A25" s="258"/>
      <c r="B25" s="261"/>
      <c r="C25" s="201"/>
      <c r="D25" s="315"/>
    </row>
    <row r="26" spans="1:4" ht="15" thickBot="1">
      <c r="A26" s="259"/>
      <c r="B26" s="262"/>
      <c r="C26" s="237" t="s">
        <v>1243</v>
      </c>
      <c r="D26" s="316"/>
    </row>
    <row r="27" spans="1:4" ht="72" customHeight="1">
      <c r="A27" s="263">
        <v>2103</v>
      </c>
      <c r="B27" s="265" t="s">
        <v>62</v>
      </c>
      <c r="C27" s="193" t="s">
        <v>743</v>
      </c>
      <c r="D27" s="317"/>
    </row>
    <row r="28" spans="1:4">
      <c r="A28" s="258"/>
      <c r="B28" s="261"/>
      <c r="C28" s="193" t="s">
        <v>734</v>
      </c>
      <c r="D28" s="315"/>
    </row>
    <row r="29" spans="1:4" ht="41.4" customHeight="1">
      <c r="A29" s="258"/>
      <c r="B29" s="261"/>
      <c r="C29" s="195" t="s">
        <v>735</v>
      </c>
      <c r="D29" s="315"/>
    </row>
    <row r="30" spans="1:4" ht="41.4" customHeight="1">
      <c r="A30" s="258"/>
      <c r="B30" s="261"/>
      <c r="C30" s="195" t="s">
        <v>736</v>
      </c>
      <c r="D30" s="315"/>
    </row>
    <row r="31" spans="1:4" ht="41.4" customHeight="1">
      <c r="A31" s="258"/>
      <c r="B31" s="261"/>
      <c r="C31" s="195" t="s">
        <v>737</v>
      </c>
      <c r="D31" s="315"/>
    </row>
    <row r="32" spans="1:4" ht="31.2" customHeight="1">
      <c r="A32" s="258"/>
      <c r="B32" s="261"/>
      <c r="C32" s="195" t="s">
        <v>738</v>
      </c>
      <c r="D32" s="315"/>
    </row>
    <row r="33" spans="1:4" ht="31.2" customHeight="1">
      <c r="A33" s="258"/>
      <c r="B33" s="261"/>
      <c r="C33" s="195" t="s">
        <v>739</v>
      </c>
      <c r="D33" s="315"/>
    </row>
    <row r="34" spans="1:4" ht="31.2" customHeight="1">
      <c r="A34" s="258"/>
      <c r="B34" s="261"/>
      <c r="C34" s="195" t="s">
        <v>740</v>
      </c>
      <c r="D34" s="315"/>
    </row>
    <row r="35" spans="1:4" ht="41.4" customHeight="1">
      <c r="A35" s="258"/>
      <c r="B35" s="261"/>
      <c r="C35" s="193" t="s">
        <v>741</v>
      </c>
      <c r="D35" s="315"/>
    </row>
    <row r="36" spans="1:4">
      <c r="A36" s="258"/>
      <c r="B36" s="261"/>
      <c r="C36" s="201"/>
      <c r="D36" s="315"/>
    </row>
    <row r="37" spans="1:4" ht="15" thickBot="1">
      <c r="A37" s="259"/>
      <c r="B37" s="262"/>
      <c r="C37" s="237" t="s">
        <v>1243</v>
      </c>
      <c r="D37" s="316"/>
    </row>
    <row r="38" spans="1:4" ht="49.8" customHeight="1">
      <c r="A38" s="263">
        <v>2104</v>
      </c>
      <c r="B38" s="265" t="s">
        <v>63</v>
      </c>
      <c r="C38" s="193" t="s">
        <v>744</v>
      </c>
      <c r="D38" s="317"/>
    </row>
    <row r="39" spans="1:4" ht="51.6" customHeight="1">
      <c r="A39" s="258"/>
      <c r="B39" s="261"/>
      <c r="C39" s="193" t="s">
        <v>745</v>
      </c>
      <c r="D39" s="315"/>
    </row>
    <row r="40" spans="1:4">
      <c r="A40" s="258"/>
      <c r="B40" s="261"/>
      <c r="C40" s="193" t="s">
        <v>734</v>
      </c>
      <c r="D40" s="315"/>
    </row>
    <row r="41" spans="1:4" ht="33.6" customHeight="1">
      <c r="A41" s="258"/>
      <c r="B41" s="261"/>
      <c r="C41" s="195" t="s">
        <v>735</v>
      </c>
      <c r="D41" s="315"/>
    </row>
    <row r="42" spans="1:4" ht="33.6" customHeight="1">
      <c r="A42" s="258"/>
      <c r="B42" s="261"/>
      <c r="C42" s="195" t="s">
        <v>736</v>
      </c>
      <c r="D42" s="315"/>
    </row>
    <row r="43" spans="1:4" ht="33.6" customHeight="1">
      <c r="A43" s="258"/>
      <c r="B43" s="261"/>
      <c r="C43" s="195" t="s">
        <v>737</v>
      </c>
      <c r="D43" s="315"/>
    </row>
    <row r="44" spans="1:4" ht="33.6" customHeight="1">
      <c r="A44" s="258"/>
      <c r="B44" s="261"/>
      <c r="C44" s="195" t="s">
        <v>738</v>
      </c>
      <c r="D44" s="315"/>
    </row>
    <row r="45" spans="1:4" ht="33.6" customHeight="1">
      <c r="A45" s="258"/>
      <c r="B45" s="261"/>
      <c r="C45" s="195" t="s">
        <v>739</v>
      </c>
      <c r="D45" s="315"/>
    </row>
    <row r="46" spans="1:4" ht="33.6" customHeight="1">
      <c r="A46" s="258"/>
      <c r="B46" s="261"/>
      <c r="C46" s="195" t="s">
        <v>740</v>
      </c>
      <c r="D46" s="315"/>
    </row>
    <row r="47" spans="1:4">
      <c r="A47" s="258"/>
      <c r="B47" s="261"/>
      <c r="C47" s="193" t="s">
        <v>741</v>
      </c>
      <c r="D47" s="315"/>
    </row>
    <row r="48" spans="1:4">
      <c r="A48" s="258"/>
      <c r="B48" s="261"/>
      <c r="C48" s="201"/>
      <c r="D48" s="315"/>
    </row>
    <row r="49" spans="1:4" ht="15" thickBot="1">
      <c r="A49" s="259"/>
      <c r="B49" s="262"/>
      <c r="C49" s="237" t="s">
        <v>1243</v>
      </c>
      <c r="D49" s="316"/>
    </row>
    <row r="50" spans="1:4" ht="62.4" customHeight="1">
      <c r="A50" s="263">
        <v>2105</v>
      </c>
      <c r="B50" s="265" t="s">
        <v>64</v>
      </c>
      <c r="C50" s="193" t="s">
        <v>746</v>
      </c>
      <c r="D50" s="317"/>
    </row>
    <row r="51" spans="1:4" ht="52.2" customHeight="1">
      <c r="A51" s="258"/>
      <c r="B51" s="261"/>
      <c r="C51" s="193" t="s">
        <v>747</v>
      </c>
      <c r="D51" s="315"/>
    </row>
    <row r="52" spans="1:4">
      <c r="A52" s="258"/>
      <c r="B52" s="261"/>
      <c r="C52" s="193" t="s">
        <v>734</v>
      </c>
      <c r="D52" s="315"/>
    </row>
    <row r="53" spans="1:4" ht="51.6" customHeight="1">
      <c r="A53" s="258"/>
      <c r="B53" s="261"/>
      <c r="C53" s="195" t="s">
        <v>735</v>
      </c>
      <c r="D53" s="315"/>
    </row>
    <row r="54" spans="1:4" ht="51.6" customHeight="1">
      <c r="A54" s="258"/>
      <c r="B54" s="261"/>
      <c r="C54" s="195" t="s">
        <v>736</v>
      </c>
      <c r="D54" s="315"/>
    </row>
    <row r="55" spans="1:4" ht="51.6" customHeight="1">
      <c r="A55" s="258"/>
      <c r="B55" s="261"/>
      <c r="C55" s="195" t="s">
        <v>737</v>
      </c>
      <c r="D55" s="315"/>
    </row>
    <row r="56" spans="1:4" ht="51.6" customHeight="1">
      <c r="A56" s="258"/>
      <c r="B56" s="261"/>
      <c r="C56" s="195" t="s">
        <v>738</v>
      </c>
      <c r="D56" s="315"/>
    </row>
    <row r="57" spans="1:4" ht="51.6" customHeight="1">
      <c r="A57" s="258"/>
      <c r="B57" s="261"/>
      <c r="C57" s="195" t="s">
        <v>739</v>
      </c>
      <c r="D57" s="315"/>
    </row>
    <row r="58" spans="1:4" ht="51.6" customHeight="1">
      <c r="A58" s="258"/>
      <c r="B58" s="261"/>
      <c r="C58" s="195" t="s">
        <v>740</v>
      </c>
      <c r="D58" s="315"/>
    </row>
    <row r="59" spans="1:4">
      <c r="A59" s="258"/>
      <c r="B59" s="261"/>
      <c r="C59" s="193" t="s">
        <v>741</v>
      </c>
      <c r="D59" s="315"/>
    </row>
    <row r="60" spans="1:4">
      <c r="A60" s="258"/>
      <c r="B60" s="261"/>
      <c r="C60" s="201"/>
      <c r="D60" s="315"/>
    </row>
    <row r="61" spans="1:4" ht="15" thickBot="1">
      <c r="A61" s="259"/>
      <c r="B61" s="262"/>
      <c r="C61" s="237" t="s">
        <v>1243</v>
      </c>
      <c r="D61" s="316"/>
    </row>
    <row r="62" spans="1:4" ht="67.8" customHeight="1">
      <c r="A62" s="263">
        <v>2106</v>
      </c>
      <c r="B62" s="265" t="s">
        <v>12</v>
      </c>
      <c r="C62" s="193" t="s">
        <v>748</v>
      </c>
      <c r="D62" s="317"/>
    </row>
    <row r="63" spans="1:4" ht="41.4" customHeight="1">
      <c r="A63" s="258"/>
      <c r="B63" s="261"/>
      <c r="C63" s="193" t="s">
        <v>749</v>
      </c>
      <c r="D63" s="315"/>
    </row>
    <row r="64" spans="1:4">
      <c r="A64" s="258"/>
      <c r="B64" s="261"/>
      <c r="C64" s="193" t="s">
        <v>734</v>
      </c>
      <c r="D64" s="315"/>
    </row>
    <row r="65" spans="1:4" ht="26.4" customHeight="1">
      <c r="A65" s="258"/>
      <c r="B65" s="261"/>
      <c r="C65" s="195" t="s">
        <v>735</v>
      </c>
      <c r="D65" s="315"/>
    </row>
    <row r="66" spans="1:4" ht="26.4" customHeight="1">
      <c r="A66" s="258"/>
      <c r="B66" s="261"/>
      <c r="C66" s="195" t="s">
        <v>736</v>
      </c>
      <c r="D66" s="315"/>
    </row>
    <row r="67" spans="1:4" ht="26.4" customHeight="1">
      <c r="A67" s="258"/>
      <c r="B67" s="261"/>
      <c r="C67" s="195" t="s">
        <v>737</v>
      </c>
      <c r="D67" s="315"/>
    </row>
    <row r="68" spans="1:4" ht="26.4" customHeight="1">
      <c r="A68" s="258"/>
      <c r="B68" s="261"/>
      <c r="C68" s="195" t="s">
        <v>738</v>
      </c>
      <c r="D68" s="315"/>
    </row>
    <row r="69" spans="1:4" ht="26.4" customHeight="1">
      <c r="A69" s="258"/>
      <c r="B69" s="261"/>
      <c r="C69" s="195" t="s">
        <v>739</v>
      </c>
      <c r="D69" s="315"/>
    </row>
    <row r="70" spans="1:4" ht="26.4" customHeight="1">
      <c r="A70" s="258"/>
      <c r="B70" s="261"/>
      <c r="C70" s="195" t="s">
        <v>740</v>
      </c>
      <c r="D70" s="315"/>
    </row>
    <row r="71" spans="1:4">
      <c r="A71" s="258"/>
      <c r="B71" s="261"/>
      <c r="C71" s="193" t="s">
        <v>741</v>
      </c>
      <c r="D71" s="315"/>
    </row>
    <row r="72" spans="1:4">
      <c r="A72" s="258"/>
      <c r="B72" s="261"/>
      <c r="C72" s="201"/>
      <c r="D72" s="315"/>
    </row>
    <row r="73" spans="1:4" ht="15" thickBot="1">
      <c r="A73" s="259"/>
      <c r="B73" s="262"/>
      <c r="C73" s="237" t="s">
        <v>1243</v>
      </c>
      <c r="D73" s="316"/>
    </row>
    <row r="74" spans="1:4" ht="68.400000000000006" customHeight="1">
      <c r="A74" s="263">
        <v>2107</v>
      </c>
      <c r="B74" s="265" t="s">
        <v>13</v>
      </c>
      <c r="C74" s="193" t="s">
        <v>750</v>
      </c>
      <c r="D74" s="317"/>
    </row>
    <row r="75" spans="1:4" ht="62.4" customHeight="1">
      <c r="A75" s="258"/>
      <c r="B75" s="261"/>
      <c r="C75" s="193" t="s">
        <v>749</v>
      </c>
      <c r="D75" s="315"/>
    </row>
    <row r="76" spans="1:4">
      <c r="A76" s="258"/>
      <c r="B76" s="261"/>
      <c r="C76" s="193" t="s">
        <v>734</v>
      </c>
      <c r="D76" s="315"/>
    </row>
    <row r="77" spans="1:4" ht="36" customHeight="1">
      <c r="A77" s="258"/>
      <c r="B77" s="261"/>
      <c r="C77" s="195" t="s">
        <v>735</v>
      </c>
      <c r="D77" s="315"/>
    </row>
    <row r="78" spans="1:4" ht="36" customHeight="1">
      <c r="A78" s="258"/>
      <c r="B78" s="261"/>
      <c r="C78" s="195" t="s">
        <v>736</v>
      </c>
      <c r="D78" s="315"/>
    </row>
    <row r="79" spans="1:4" ht="36" customHeight="1">
      <c r="A79" s="258"/>
      <c r="B79" s="261"/>
      <c r="C79" s="195" t="s">
        <v>737</v>
      </c>
      <c r="D79" s="315"/>
    </row>
    <row r="80" spans="1:4" ht="36" customHeight="1">
      <c r="A80" s="258"/>
      <c r="B80" s="261"/>
      <c r="C80" s="195" t="s">
        <v>738</v>
      </c>
      <c r="D80" s="315"/>
    </row>
    <row r="81" spans="1:4" ht="36" customHeight="1">
      <c r="A81" s="258"/>
      <c r="B81" s="261"/>
      <c r="C81" s="195" t="s">
        <v>739</v>
      </c>
      <c r="D81" s="315"/>
    </row>
    <row r="82" spans="1:4" ht="36" customHeight="1">
      <c r="A82" s="258"/>
      <c r="B82" s="261"/>
      <c r="C82" s="195" t="s">
        <v>740</v>
      </c>
      <c r="D82" s="315"/>
    </row>
    <row r="83" spans="1:4">
      <c r="A83" s="258"/>
      <c r="B83" s="261"/>
      <c r="C83" s="193" t="s">
        <v>741</v>
      </c>
      <c r="D83" s="315"/>
    </row>
    <row r="84" spans="1:4">
      <c r="A84" s="258"/>
      <c r="B84" s="261"/>
      <c r="C84" s="201"/>
      <c r="D84" s="315"/>
    </row>
    <row r="85" spans="1:4" ht="15" thickBot="1">
      <c r="A85" s="259"/>
      <c r="B85" s="262"/>
      <c r="C85" s="237" t="s">
        <v>1243</v>
      </c>
      <c r="D85" s="316"/>
    </row>
    <row r="86" spans="1:4" ht="69.599999999999994" customHeight="1">
      <c r="A86" s="263">
        <v>2108</v>
      </c>
      <c r="B86" s="265" t="s">
        <v>14</v>
      </c>
      <c r="C86" s="193" t="s">
        <v>751</v>
      </c>
      <c r="D86" s="317"/>
    </row>
    <row r="87" spans="1:4" ht="49.8" customHeight="1">
      <c r="A87" s="258"/>
      <c r="B87" s="261"/>
      <c r="C87" s="193" t="s">
        <v>749</v>
      </c>
      <c r="D87" s="315"/>
    </row>
    <row r="88" spans="1:4">
      <c r="A88" s="258"/>
      <c r="B88" s="261"/>
      <c r="C88" s="193" t="s">
        <v>734</v>
      </c>
      <c r="D88" s="315"/>
    </row>
    <row r="89" spans="1:4" ht="27.6" customHeight="1">
      <c r="A89" s="258"/>
      <c r="B89" s="261"/>
      <c r="C89" s="195" t="s">
        <v>735</v>
      </c>
      <c r="D89" s="315"/>
    </row>
    <row r="90" spans="1:4" ht="27.6" customHeight="1">
      <c r="A90" s="258"/>
      <c r="B90" s="261"/>
      <c r="C90" s="195" t="s">
        <v>736</v>
      </c>
      <c r="D90" s="315"/>
    </row>
    <row r="91" spans="1:4" ht="27.6" customHeight="1">
      <c r="A91" s="258"/>
      <c r="B91" s="261"/>
      <c r="C91" s="195" t="s">
        <v>737</v>
      </c>
      <c r="D91" s="315"/>
    </row>
    <row r="92" spans="1:4" ht="27.6" customHeight="1">
      <c r="A92" s="258"/>
      <c r="B92" s="261"/>
      <c r="C92" s="195" t="s">
        <v>738</v>
      </c>
      <c r="D92" s="315"/>
    </row>
    <row r="93" spans="1:4" ht="27.6" customHeight="1">
      <c r="A93" s="258"/>
      <c r="B93" s="261"/>
      <c r="C93" s="195" t="s">
        <v>739</v>
      </c>
      <c r="D93" s="315"/>
    </row>
    <row r="94" spans="1:4" ht="27.6" customHeight="1">
      <c r="A94" s="258"/>
      <c r="B94" s="261"/>
      <c r="C94" s="195" t="s">
        <v>740</v>
      </c>
      <c r="D94" s="315"/>
    </row>
    <row r="95" spans="1:4">
      <c r="A95" s="258"/>
      <c r="B95" s="261"/>
      <c r="C95" s="193" t="s">
        <v>741</v>
      </c>
      <c r="D95" s="315"/>
    </row>
    <row r="96" spans="1:4">
      <c r="A96" s="258"/>
      <c r="B96" s="261"/>
      <c r="C96" s="201"/>
      <c r="D96" s="315"/>
    </row>
    <row r="97" spans="1:4" ht="15" thickBot="1">
      <c r="A97" s="259"/>
      <c r="B97" s="262"/>
      <c r="C97" s="237" t="s">
        <v>1243</v>
      </c>
      <c r="D97" s="316"/>
    </row>
    <row r="98" spans="1:4" ht="82.2" customHeight="1">
      <c r="A98" s="263">
        <v>2109</v>
      </c>
      <c r="B98" s="265" t="s">
        <v>15</v>
      </c>
      <c r="C98" s="193" t="s">
        <v>752</v>
      </c>
      <c r="D98" s="317"/>
    </row>
    <row r="99" spans="1:4" ht="82.2" customHeight="1">
      <c r="A99" s="258"/>
      <c r="B99" s="261"/>
      <c r="C99" s="193" t="s">
        <v>749</v>
      </c>
      <c r="D99" s="315"/>
    </row>
    <row r="100" spans="1:4">
      <c r="A100" s="258"/>
      <c r="B100" s="261"/>
      <c r="C100" s="193" t="s">
        <v>734</v>
      </c>
      <c r="D100" s="315"/>
    </row>
    <row r="101" spans="1:4" ht="60" customHeight="1">
      <c r="A101" s="258"/>
      <c r="B101" s="261"/>
      <c r="C101" s="195" t="s">
        <v>735</v>
      </c>
      <c r="D101" s="315"/>
    </row>
    <row r="102" spans="1:4" ht="60" customHeight="1">
      <c r="A102" s="258"/>
      <c r="B102" s="261"/>
      <c r="C102" s="195" t="s">
        <v>736</v>
      </c>
      <c r="D102" s="315"/>
    </row>
    <row r="103" spans="1:4" ht="60" customHeight="1">
      <c r="A103" s="258"/>
      <c r="B103" s="261"/>
      <c r="C103" s="195" t="s">
        <v>737</v>
      </c>
      <c r="D103" s="315"/>
    </row>
    <row r="104" spans="1:4" ht="60" customHeight="1">
      <c r="A104" s="258"/>
      <c r="B104" s="261"/>
      <c r="C104" s="195" t="s">
        <v>738</v>
      </c>
      <c r="D104" s="315"/>
    </row>
    <row r="105" spans="1:4" ht="60" customHeight="1">
      <c r="A105" s="258"/>
      <c r="B105" s="261"/>
      <c r="C105" s="195" t="s">
        <v>739</v>
      </c>
      <c r="D105" s="315"/>
    </row>
    <row r="106" spans="1:4" ht="60" customHeight="1">
      <c r="A106" s="258"/>
      <c r="B106" s="261"/>
      <c r="C106" s="195" t="s">
        <v>740</v>
      </c>
      <c r="D106" s="315"/>
    </row>
    <row r="107" spans="1:4">
      <c r="A107" s="258"/>
      <c r="B107" s="261"/>
      <c r="C107" s="193" t="s">
        <v>741</v>
      </c>
      <c r="D107" s="315"/>
    </row>
    <row r="108" spans="1:4">
      <c r="A108" s="258"/>
      <c r="B108" s="261"/>
      <c r="C108" s="201"/>
      <c r="D108" s="315"/>
    </row>
    <row r="109" spans="1:4" ht="15" thickBot="1">
      <c r="A109" s="259"/>
      <c r="B109" s="262"/>
      <c r="C109" s="237" t="s">
        <v>1243</v>
      </c>
      <c r="D109" s="316"/>
    </row>
    <row r="110" spans="1:4" ht="61.8" customHeight="1">
      <c r="A110" s="263">
        <v>2110</v>
      </c>
      <c r="B110" s="265" t="s">
        <v>65</v>
      </c>
      <c r="C110" s="193" t="s">
        <v>753</v>
      </c>
      <c r="D110" s="317"/>
    </row>
    <row r="111" spans="1:4" ht="42" customHeight="1">
      <c r="A111" s="258"/>
      <c r="B111" s="261"/>
      <c r="C111" s="193" t="s">
        <v>754</v>
      </c>
      <c r="D111" s="315"/>
    </row>
    <row r="112" spans="1:4">
      <c r="A112" s="258"/>
      <c r="B112" s="261"/>
      <c r="C112" s="193" t="s">
        <v>734</v>
      </c>
      <c r="D112" s="315"/>
    </row>
    <row r="113" spans="1:4" ht="42" customHeight="1">
      <c r="A113" s="258"/>
      <c r="B113" s="261"/>
      <c r="C113" s="195" t="s">
        <v>735</v>
      </c>
      <c r="D113" s="315"/>
    </row>
    <row r="114" spans="1:4" ht="42" customHeight="1">
      <c r="A114" s="258"/>
      <c r="B114" s="261"/>
      <c r="C114" s="195" t="s">
        <v>736</v>
      </c>
      <c r="D114" s="315"/>
    </row>
    <row r="115" spans="1:4" ht="42" customHeight="1">
      <c r="A115" s="258"/>
      <c r="B115" s="261"/>
      <c r="C115" s="195" t="s">
        <v>737</v>
      </c>
      <c r="D115" s="315"/>
    </row>
    <row r="116" spans="1:4" ht="42" customHeight="1">
      <c r="A116" s="258"/>
      <c r="B116" s="261"/>
      <c r="C116" s="195" t="s">
        <v>738</v>
      </c>
      <c r="D116" s="315"/>
    </row>
    <row r="117" spans="1:4" ht="42" customHeight="1">
      <c r="A117" s="258"/>
      <c r="B117" s="261"/>
      <c r="C117" s="195" t="s">
        <v>739</v>
      </c>
      <c r="D117" s="315"/>
    </row>
    <row r="118" spans="1:4" ht="42" customHeight="1">
      <c r="A118" s="258"/>
      <c r="B118" s="261"/>
      <c r="C118" s="195" t="s">
        <v>740</v>
      </c>
      <c r="D118" s="315"/>
    </row>
    <row r="119" spans="1:4">
      <c r="A119" s="258"/>
      <c r="B119" s="261"/>
      <c r="C119" s="193" t="s">
        <v>741</v>
      </c>
      <c r="D119" s="315"/>
    </row>
    <row r="120" spans="1:4">
      <c r="A120" s="258"/>
      <c r="B120" s="261"/>
      <c r="C120" s="201"/>
      <c r="D120" s="315"/>
    </row>
    <row r="121" spans="1:4" ht="15" thickBot="1">
      <c r="A121" s="264"/>
      <c r="B121" s="266"/>
      <c r="C121" s="237" t="s">
        <v>1243</v>
      </c>
      <c r="D121" s="318"/>
    </row>
    <row r="122" spans="1:4" ht="74.400000000000006" customHeight="1" thickTop="1">
      <c r="A122" s="257">
        <v>2111</v>
      </c>
      <c r="B122" s="260" t="s">
        <v>476</v>
      </c>
      <c r="C122" s="193" t="s">
        <v>755</v>
      </c>
      <c r="D122" s="314"/>
    </row>
    <row r="123" spans="1:4">
      <c r="A123" s="258"/>
      <c r="B123" s="261"/>
      <c r="C123" s="193" t="s">
        <v>754</v>
      </c>
      <c r="D123" s="315"/>
    </row>
    <row r="124" spans="1:4">
      <c r="A124" s="258"/>
      <c r="B124" s="261"/>
      <c r="C124" s="193" t="s">
        <v>734</v>
      </c>
      <c r="D124" s="315"/>
    </row>
    <row r="125" spans="1:4" ht="30.6" customHeight="1">
      <c r="A125" s="258"/>
      <c r="B125" s="261"/>
      <c r="C125" s="195" t="s">
        <v>735</v>
      </c>
      <c r="D125" s="315"/>
    </row>
    <row r="126" spans="1:4" ht="30.6" customHeight="1">
      <c r="A126" s="258"/>
      <c r="B126" s="261"/>
      <c r="C126" s="195" t="s">
        <v>736</v>
      </c>
      <c r="D126" s="315"/>
    </row>
    <row r="127" spans="1:4" ht="30.6" customHeight="1">
      <c r="A127" s="258"/>
      <c r="B127" s="261"/>
      <c r="C127" s="195" t="s">
        <v>737</v>
      </c>
      <c r="D127" s="315"/>
    </row>
    <row r="128" spans="1:4" ht="30.6" customHeight="1">
      <c r="A128" s="258"/>
      <c r="B128" s="261"/>
      <c r="C128" s="195" t="s">
        <v>738</v>
      </c>
      <c r="D128" s="315"/>
    </row>
    <row r="129" spans="1:4" ht="30.6" customHeight="1">
      <c r="A129" s="258"/>
      <c r="B129" s="261"/>
      <c r="C129" s="195" t="s">
        <v>739</v>
      </c>
      <c r="D129" s="315"/>
    </row>
    <row r="130" spans="1:4" ht="30.6" customHeight="1">
      <c r="A130" s="258"/>
      <c r="B130" s="261"/>
      <c r="C130" s="195" t="s">
        <v>740</v>
      </c>
      <c r="D130" s="315"/>
    </row>
    <row r="131" spans="1:4">
      <c r="A131" s="258"/>
      <c r="B131" s="261"/>
      <c r="C131" s="193" t="s">
        <v>741</v>
      </c>
      <c r="D131" s="315"/>
    </row>
    <row r="132" spans="1:4">
      <c r="A132" s="258"/>
      <c r="B132" s="261"/>
      <c r="C132" s="201"/>
      <c r="D132" s="315"/>
    </row>
    <row r="133" spans="1:4" ht="15" thickBot="1">
      <c r="A133" s="259"/>
      <c r="B133" s="262"/>
      <c r="C133" s="237" t="s">
        <v>1243</v>
      </c>
      <c r="D133" s="316"/>
    </row>
    <row r="134" spans="1:4" ht="72.599999999999994" customHeight="1">
      <c r="A134" s="263">
        <v>2112</v>
      </c>
      <c r="B134" s="265" t="s">
        <v>488</v>
      </c>
      <c r="C134" s="193" t="s">
        <v>756</v>
      </c>
      <c r="D134" s="317"/>
    </row>
    <row r="135" spans="1:4">
      <c r="A135" s="258"/>
      <c r="B135" s="261"/>
      <c r="C135" s="193" t="s">
        <v>754</v>
      </c>
      <c r="D135" s="315"/>
    </row>
    <row r="136" spans="1:4">
      <c r="A136" s="258"/>
      <c r="B136" s="261"/>
      <c r="C136" s="193" t="s">
        <v>734</v>
      </c>
      <c r="D136" s="315"/>
    </row>
    <row r="137" spans="1:4" ht="42" customHeight="1">
      <c r="A137" s="258"/>
      <c r="B137" s="261"/>
      <c r="C137" s="195" t="s">
        <v>735</v>
      </c>
      <c r="D137" s="315"/>
    </row>
    <row r="138" spans="1:4" ht="42" customHeight="1">
      <c r="A138" s="258"/>
      <c r="B138" s="261"/>
      <c r="C138" s="195" t="s">
        <v>736</v>
      </c>
      <c r="D138" s="315"/>
    </row>
    <row r="139" spans="1:4" ht="42" customHeight="1">
      <c r="A139" s="258"/>
      <c r="B139" s="261"/>
      <c r="C139" s="195" t="s">
        <v>737</v>
      </c>
      <c r="D139" s="315"/>
    </row>
    <row r="140" spans="1:4" ht="42" customHeight="1">
      <c r="A140" s="258"/>
      <c r="B140" s="261"/>
      <c r="C140" s="195" t="s">
        <v>738</v>
      </c>
      <c r="D140" s="315"/>
    </row>
    <row r="141" spans="1:4" ht="42" customHeight="1">
      <c r="A141" s="258"/>
      <c r="B141" s="261"/>
      <c r="C141" s="195" t="s">
        <v>739</v>
      </c>
      <c r="D141" s="315"/>
    </row>
    <row r="142" spans="1:4" ht="42" customHeight="1">
      <c r="A142" s="258"/>
      <c r="B142" s="261"/>
      <c r="C142" s="195" t="s">
        <v>740</v>
      </c>
      <c r="D142" s="315"/>
    </row>
    <row r="143" spans="1:4">
      <c r="A143" s="258"/>
      <c r="B143" s="261"/>
      <c r="C143" s="193" t="s">
        <v>741</v>
      </c>
      <c r="D143" s="315"/>
    </row>
    <row r="144" spans="1:4">
      <c r="A144" s="258"/>
      <c r="B144" s="261"/>
      <c r="C144" s="201"/>
      <c r="D144" s="315"/>
    </row>
    <row r="145" spans="1:4" ht="15" thickBot="1">
      <c r="A145" s="259"/>
      <c r="B145" s="262"/>
      <c r="C145" s="237" t="s">
        <v>1243</v>
      </c>
      <c r="D145" s="316"/>
    </row>
    <row r="146" spans="1:4" ht="47.4" customHeight="1">
      <c r="A146" s="270">
        <v>2113</v>
      </c>
      <c r="B146" s="273" t="s">
        <v>1199</v>
      </c>
      <c r="C146" s="224" t="s">
        <v>1201</v>
      </c>
      <c r="D146" s="299"/>
    </row>
    <row r="147" spans="1:4" ht="25.2" customHeight="1">
      <c r="A147" s="271"/>
      <c r="B147" s="274"/>
      <c r="C147" s="201" t="s">
        <v>1200</v>
      </c>
      <c r="D147" s="302"/>
    </row>
    <row r="148" spans="1:4" ht="28.2" customHeight="1">
      <c r="A148" s="271"/>
      <c r="B148" s="274"/>
      <c r="C148" s="195" t="s">
        <v>735</v>
      </c>
      <c r="D148" s="302"/>
    </row>
    <row r="149" spans="1:4" ht="28.2" customHeight="1">
      <c r="A149" s="271"/>
      <c r="B149" s="274"/>
      <c r="C149" s="195" t="s">
        <v>736</v>
      </c>
      <c r="D149" s="302"/>
    </row>
    <row r="150" spans="1:4" ht="28.2" customHeight="1">
      <c r="A150" s="271"/>
      <c r="B150" s="274"/>
      <c r="C150" s="195" t="s">
        <v>737</v>
      </c>
      <c r="D150" s="302"/>
    </row>
    <row r="151" spans="1:4" ht="28.2" customHeight="1">
      <c r="A151" s="271"/>
      <c r="B151" s="274"/>
      <c r="C151" s="195" t="s">
        <v>738</v>
      </c>
      <c r="D151" s="302"/>
    </row>
    <row r="152" spans="1:4" ht="28.2" customHeight="1">
      <c r="A152" s="271"/>
      <c r="B152" s="274"/>
      <c r="C152" s="195" t="s">
        <v>739</v>
      </c>
      <c r="D152" s="302"/>
    </row>
    <row r="153" spans="1:4" ht="28.2" customHeight="1">
      <c r="A153" s="271"/>
      <c r="B153" s="274"/>
      <c r="C153" s="195" t="s">
        <v>740</v>
      </c>
      <c r="D153" s="302"/>
    </row>
    <row r="154" spans="1:4" ht="28.2" customHeight="1">
      <c r="A154" s="271"/>
      <c r="B154" s="274"/>
      <c r="C154" s="193" t="s">
        <v>741</v>
      </c>
      <c r="D154" s="302"/>
    </row>
    <row r="155" spans="1:4" ht="25.2" customHeight="1">
      <c r="A155" s="271"/>
      <c r="B155" s="274"/>
      <c r="C155" s="202"/>
      <c r="D155" s="302"/>
    </row>
    <row r="156" spans="1:4" ht="25.2" customHeight="1" thickBot="1">
      <c r="A156" s="272"/>
      <c r="B156" s="275"/>
      <c r="C156" s="237" t="s">
        <v>1245</v>
      </c>
      <c r="D156" s="300"/>
    </row>
    <row r="157" spans="1:4" ht="81.599999999999994" customHeight="1">
      <c r="A157" s="270">
        <v>2114</v>
      </c>
      <c r="B157" s="265" t="s">
        <v>1233</v>
      </c>
      <c r="C157" s="234" t="s">
        <v>1236</v>
      </c>
      <c r="D157" s="299"/>
    </row>
    <row r="158" spans="1:4">
      <c r="A158" s="271"/>
      <c r="B158" s="261"/>
      <c r="C158" s="201"/>
      <c r="D158" s="302"/>
    </row>
    <row r="159" spans="1:4">
      <c r="A159" s="271"/>
      <c r="B159" s="261"/>
      <c r="C159" s="202"/>
      <c r="D159" s="302"/>
    </row>
    <row r="160" spans="1:4" ht="30" customHeight="1" thickBot="1">
      <c r="A160" s="272"/>
      <c r="B160" s="262"/>
      <c r="C160" s="237" t="s">
        <v>1244</v>
      </c>
      <c r="D160" s="300"/>
    </row>
    <row r="161" spans="1:4" ht="81.599999999999994" customHeight="1">
      <c r="A161" s="258">
        <v>2115</v>
      </c>
      <c r="B161" s="261" t="s">
        <v>477</v>
      </c>
      <c r="C161" s="193" t="s">
        <v>757</v>
      </c>
      <c r="D161" s="315"/>
    </row>
    <row r="162" spans="1:4">
      <c r="A162" s="258"/>
      <c r="B162" s="261"/>
      <c r="C162" s="201" t="s">
        <v>758</v>
      </c>
      <c r="D162" s="315"/>
    </row>
    <row r="163" spans="1:4">
      <c r="A163" s="258"/>
      <c r="B163" s="261"/>
      <c r="C163" s="195" t="s">
        <v>759</v>
      </c>
      <c r="D163" s="315"/>
    </row>
    <row r="164" spans="1:4" ht="30" customHeight="1">
      <c r="A164" s="258"/>
      <c r="B164" s="261"/>
      <c r="C164" s="195" t="s">
        <v>760</v>
      </c>
      <c r="D164" s="315"/>
    </row>
    <row r="165" spans="1:4" ht="30" customHeight="1">
      <c r="A165" s="258"/>
      <c r="B165" s="261"/>
      <c r="C165" s="195" t="s">
        <v>761</v>
      </c>
      <c r="D165" s="315"/>
    </row>
    <row r="166" spans="1:4" ht="30" customHeight="1">
      <c r="A166" s="258"/>
      <c r="B166" s="261"/>
      <c r="C166" s="195" t="s">
        <v>762</v>
      </c>
      <c r="D166" s="315"/>
    </row>
    <row r="167" spans="1:4" ht="30" customHeight="1">
      <c r="A167" s="258"/>
      <c r="B167" s="261"/>
      <c r="C167" s="195" t="s">
        <v>763</v>
      </c>
      <c r="D167" s="315"/>
    </row>
    <row r="168" spans="1:4" ht="30" customHeight="1">
      <c r="A168" s="258"/>
      <c r="B168" s="261"/>
      <c r="C168" s="195" t="s">
        <v>764</v>
      </c>
      <c r="D168" s="315"/>
    </row>
    <row r="169" spans="1:4" ht="30" customHeight="1">
      <c r="A169" s="258"/>
      <c r="B169" s="261"/>
      <c r="C169" s="195" t="s">
        <v>765</v>
      </c>
      <c r="D169" s="315"/>
    </row>
    <row r="170" spans="1:4">
      <c r="A170" s="258"/>
      <c r="B170" s="261"/>
      <c r="C170" s="201"/>
      <c r="D170" s="315"/>
    </row>
    <row r="171" spans="1:4" ht="15" thickBot="1">
      <c r="A171" s="259"/>
      <c r="B171" s="262"/>
      <c r="C171" s="237" t="s">
        <v>1243</v>
      </c>
      <c r="D171" s="316"/>
    </row>
    <row r="172" spans="1:4" ht="15" thickBot="1">
      <c r="A172" s="267" t="s">
        <v>766</v>
      </c>
      <c r="B172" s="268"/>
      <c r="C172" s="268"/>
      <c r="D172" s="269"/>
    </row>
    <row r="173" spans="1:4" ht="42.6" customHeight="1" thickTop="1">
      <c r="A173" s="257">
        <v>2201</v>
      </c>
      <c r="B173" s="260" t="s">
        <v>66</v>
      </c>
      <c r="C173" s="193" t="s">
        <v>767</v>
      </c>
      <c r="D173" s="314"/>
    </row>
    <row r="174" spans="1:4">
      <c r="A174" s="258"/>
      <c r="B174" s="261"/>
      <c r="C174" s="193" t="s">
        <v>676</v>
      </c>
      <c r="D174" s="315"/>
    </row>
    <row r="175" spans="1:4" ht="42.6" customHeight="1">
      <c r="A175" s="258"/>
      <c r="B175" s="261"/>
      <c r="C175" s="195" t="s">
        <v>768</v>
      </c>
      <c r="D175" s="315"/>
    </row>
    <row r="176" spans="1:4" ht="42.6" customHeight="1">
      <c r="A176" s="258"/>
      <c r="B176" s="261"/>
      <c r="C176" s="195" t="s">
        <v>769</v>
      </c>
      <c r="D176" s="315"/>
    </row>
    <row r="177" spans="1:4" ht="42.6" customHeight="1">
      <c r="A177" s="258"/>
      <c r="B177" s="261"/>
      <c r="C177" s="195" t="s">
        <v>770</v>
      </c>
      <c r="D177" s="315"/>
    </row>
    <row r="178" spans="1:4" ht="42.6" customHeight="1">
      <c r="A178" s="258"/>
      <c r="B178" s="261"/>
      <c r="C178" s="195" t="s">
        <v>771</v>
      </c>
      <c r="D178" s="315"/>
    </row>
    <row r="179" spans="1:4">
      <c r="A179" s="258"/>
      <c r="B179" s="261"/>
      <c r="C179" s="195" t="s">
        <v>772</v>
      </c>
      <c r="D179" s="315"/>
    </row>
    <row r="180" spans="1:4">
      <c r="A180" s="258"/>
      <c r="B180" s="261"/>
      <c r="C180" s="201"/>
      <c r="D180" s="315"/>
    </row>
    <row r="181" spans="1:4" ht="15" thickBot="1">
      <c r="A181" s="259"/>
      <c r="B181" s="262"/>
      <c r="C181" s="237" t="s">
        <v>1243</v>
      </c>
      <c r="D181" s="316"/>
    </row>
    <row r="182" spans="1:4" ht="27.6" customHeight="1">
      <c r="A182" s="263">
        <v>2202</v>
      </c>
      <c r="B182" s="265" t="s">
        <v>427</v>
      </c>
      <c r="C182" s="193" t="s">
        <v>773</v>
      </c>
      <c r="D182" s="317"/>
    </row>
    <row r="183" spans="1:4" ht="27.6" customHeight="1">
      <c r="A183" s="258"/>
      <c r="B183" s="261"/>
      <c r="C183" s="193" t="s">
        <v>676</v>
      </c>
      <c r="D183" s="315"/>
    </row>
    <row r="184" spans="1:4" ht="46.2" customHeight="1">
      <c r="A184" s="258"/>
      <c r="B184" s="261"/>
      <c r="C184" s="195" t="s">
        <v>768</v>
      </c>
      <c r="D184" s="315"/>
    </row>
    <row r="185" spans="1:4" ht="27.6" customHeight="1">
      <c r="A185" s="258"/>
      <c r="B185" s="261"/>
      <c r="C185" s="195" t="s">
        <v>774</v>
      </c>
      <c r="D185" s="315"/>
    </row>
    <row r="186" spans="1:4" ht="27.6" customHeight="1">
      <c r="A186" s="258"/>
      <c r="B186" s="261"/>
      <c r="C186" s="195" t="s">
        <v>775</v>
      </c>
      <c r="D186" s="315"/>
    </row>
    <row r="187" spans="1:4" ht="27.6" customHeight="1">
      <c r="A187" s="258"/>
      <c r="B187" s="261"/>
      <c r="C187" s="195" t="s">
        <v>776</v>
      </c>
      <c r="D187" s="315"/>
    </row>
    <row r="188" spans="1:4">
      <c r="A188" s="258"/>
      <c r="B188" s="261"/>
      <c r="C188" s="195" t="s">
        <v>772</v>
      </c>
      <c r="D188" s="315"/>
    </row>
    <row r="189" spans="1:4">
      <c r="A189" s="258"/>
      <c r="B189" s="261"/>
      <c r="C189" s="201"/>
      <c r="D189" s="315"/>
    </row>
    <row r="190" spans="1:4" ht="15" thickBot="1">
      <c r="A190" s="264"/>
      <c r="B190" s="266"/>
      <c r="C190" s="237" t="s">
        <v>1243</v>
      </c>
      <c r="D190" s="318"/>
    </row>
    <row r="191" spans="1:4" ht="34.200000000000003" customHeight="1" thickTop="1">
      <c r="A191" s="257">
        <v>2203</v>
      </c>
      <c r="B191" s="260" t="s">
        <v>475</v>
      </c>
      <c r="C191" s="193" t="s">
        <v>777</v>
      </c>
      <c r="D191" s="314"/>
    </row>
    <row r="192" spans="1:4">
      <c r="A192" s="258"/>
      <c r="B192" s="261"/>
      <c r="C192" s="193" t="s">
        <v>676</v>
      </c>
      <c r="D192" s="315"/>
    </row>
    <row r="193" spans="1:4" ht="54.6" customHeight="1">
      <c r="A193" s="258"/>
      <c r="B193" s="261"/>
      <c r="C193" s="195" t="s">
        <v>768</v>
      </c>
      <c r="D193" s="315"/>
    </row>
    <row r="194" spans="1:4" ht="34.200000000000003" customHeight="1">
      <c r="A194" s="258"/>
      <c r="B194" s="261"/>
      <c r="C194" s="195" t="s">
        <v>778</v>
      </c>
      <c r="D194" s="315"/>
    </row>
    <row r="195" spans="1:4" ht="34.200000000000003" customHeight="1">
      <c r="A195" s="258"/>
      <c r="B195" s="261"/>
      <c r="C195" s="195" t="s">
        <v>779</v>
      </c>
      <c r="D195" s="315"/>
    </row>
    <row r="196" spans="1:4" ht="34.200000000000003" customHeight="1">
      <c r="A196" s="258"/>
      <c r="B196" s="261"/>
      <c r="C196" s="195" t="s">
        <v>776</v>
      </c>
      <c r="D196" s="315"/>
    </row>
    <row r="197" spans="1:4">
      <c r="A197" s="258"/>
      <c r="B197" s="261"/>
      <c r="C197" s="195" t="s">
        <v>772</v>
      </c>
      <c r="D197" s="315"/>
    </row>
    <row r="198" spans="1:4">
      <c r="A198" s="258"/>
      <c r="B198" s="261"/>
      <c r="C198" s="201"/>
      <c r="D198" s="315"/>
    </row>
    <row r="199" spans="1:4" ht="15" thickBot="1">
      <c r="A199" s="264"/>
      <c r="B199" s="266"/>
      <c r="C199" s="237" t="s">
        <v>1243</v>
      </c>
      <c r="D199" s="318"/>
    </row>
    <row r="200" spans="1:4" ht="56.4" customHeight="1" thickTop="1">
      <c r="A200" s="257">
        <v>2204</v>
      </c>
      <c r="B200" s="260" t="s">
        <v>428</v>
      </c>
      <c r="C200" s="193" t="s">
        <v>780</v>
      </c>
      <c r="D200" s="314"/>
    </row>
    <row r="201" spans="1:4">
      <c r="A201" s="258"/>
      <c r="B201" s="261"/>
      <c r="C201" s="193" t="s">
        <v>676</v>
      </c>
      <c r="D201" s="315"/>
    </row>
    <row r="202" spans="1:4" ht="55.8" customHeight="1">
      <c r="A202" s="258"/>
      <c r="B202" s="261"/>
      <c r="C202" s="195" t="s">
        <v>781</v>
      </c>
      <c r="D202" s="315"/>
    </row>
    <row r="203" spans="1:4" ht="55.8" customHeight="1">
      <c r="A203" s="258"/>
      <c r="B203" s="261"/>
      <c r="C203" s="195" t="s">
        <v>782</v>
      </c>
      <c r="D203" s="315"/>
    </row>
    <row r="204" spans="1:4" ht="55.8" customHeight="1">
      <c r="A204" s="258"/>
      <c r="B204" s="261"/>
      <c r="C204" s="195" t="s">
        <v>783</v>
      </c>
      <c r="D204" s="315"/>
    </row>
    <row r="205" spans="1:4" ht="55.8" customHeight="1">
      <c r="A205" s="258"/>
      <c r="B205" s="261"/>
      <c r="C205" s="195" t="s">
        <v>784</v>
      </c>
      <c r="D205" s="315"/>
    </row>
    <row r="206" spans="1:4">
      <c r="A206" s="258"/>
      <c r="B206" s="261"/>
      <c r="C206" s="195" t="s">
        <v>772</v>
      </c>
      <c r="D206" s="315"/>
    </row>
    <row r="207" spans="1:4">
      <c r="A207" s="258"/>
      <c r="B207" s="261"/>
      <c r="C207" s="201"/>
      <c r="D207" s="315"/>
    </row>
    <row r="208" spans="1:4" ht="15" thickBot="1">
      <c r="A208" s="259"/>
      <c r="B208" s="262"/>
      <c r="C208" s="237" t="s">
        <v>1243</v>
      </c>
      <c r="D208" s="316"/>
    </row>
    <row r="209" spans="1:4" ht="40.200000000000003" customHeight="1">
      <c r="A209" s="263">
        <v>2205</v>
      </c>
      <c r="B209" s="265" t="s">
        <v>67</v>
      </c>
      <c r="C209" s="193" t="s">
        <v>785</v>
      </c>
      <c r="D209" s="317"/>
    </row>
    <row r="210" spans="1:4">
      <c r="A210" s="258"/>
      <c r="B210" s="261"/>
      <c r="C210" s="193" t="s">
        <v>676</v>
      </c>
      <c r="D210" s="315"/>
    </row>
    <row r="211" spans="1:4" ht="40.200000000000003" customHeight="1">
      <c r="A211" s="258"/>
      <c r="B211" s="261"/>
      <c r="C211" s="195" t="s">
        <v>781</v>
      </c>
      <c r="D211" s="315"/>
    </row>
    <row r="212" spans="1:4" ht="40.200000000000003" customHeight="1">
      <c r="A212" s="258"/>
      <c r="B212" s="261"/>
      <c r="C212" s="195" t="s">
        <v>786</v>
      </c>
      <c r="D212" s="315"/>
    </row>
    <row r="213" spans="1:4" ht="40.200000000000003" customHeight="1">
      <c r="A213" s="258"/>
      <c r="B213" s="261"/>
      <c r="C213" s="195" t="s">
        <v>787</v>
      </c>
      <c r="D213" s="315"/>
    </row>
    <row r="214" spans="1:4" ht="40.200000000000003" customHeight="1">
      <c r="A214" s="258"/>
      <c r="B214" s="261"/>
      <c r="C214" s="195" t="s">
        <v>784</v>
      </c>
      <c r="D214" s="315"/>
    </row>
    <row r="215" spans="1:4">
      <c r="A215" s="258"/>
      <c r="B215" s="261"/>
      <c r="C215" s="195" t="s">
        <v>772</v>
      </c>
      <c r="D215" s="315"/>
    </row>
    <row r="216" spans="1:4">
      <c r="A216" s="258"/>
      <c r="B216" s="261"/>
      <c r="C216" s="201"/>
      <c r="D216" s="315"/>
    </row>
    <row r="217" spans="1:4" ht="15" thickBot="1">
      <c r="A217" s="259"/>
      <c r="B217" s="262"/>
      <c r="C217" s="237" t="s">
        <v>1243</v>
      </c>
      <c r="D217" s="316"/>
    </row>
    <row r="218" spans="1:4" ht="85.8" customHeight="1">
      <c r="A218" s="263">
        <v>2206</v>
      </c>
      <c r="B218" s="265" t="s">
        <v>68</v>
      </c>
      <c r="C218" s="193" t="s">
        <v>788</v>
      </c>
      <c r="D218" s="317"/>
    </row>
    <row r="219" spans="1:4">
      <c r="A219" s="258"/>
      <c r="B219" s="261"/>
      <c r="C219" s="193" t="s">
        <v>676</v>
      </c>
      <c r="D219" s="315"/>
    </row>
    <row r="220" spans="1:4" ht="70.2" customHeight="1">
      <c r="A220" s="258"/>
      <c r="B220" s="261"/>
      <c r="C220" s="195" t="s">
        <v>781</v>
      </c>
      <c r="D220" s="315"/>
    </row>
    <row r="221" spans="1:4" ht="44.4" customHeight="1">
      <c r="A221" s="258"/>
      <c r="B221" s="261"/>
      <c r="C221" s="195" t="s">
        <v>789</v>
      </c>
      <c r="D221" s="315"/>
    </row>
    <row r="222" spans="1:4" ht="44.4" customHeight="1">
      <c r="A222" s="258"/>
      <c r="B222" s="261"/>
      <c r="C222" s="195" t="s">
        <v>790</v>
      </c>
      <c r="D222" s="315"/>
    </row>
    <row r="223" spans="1:4" ht="44.4" customHeight="1">
      <c r="A223" s="258"/>
      <c r="B223" s="261"/>
      <c r="C223" s="195" t="s">
        <v>784</v>
      </c>
      <c r="D223" s="315"/>
    </row>
    <row r="224" spans="1:4">
      <c r="A224" s="258"/>
      <c r="B224" s="261"/>
      <c r="C224" s="195" t="s">
        <v>772</v>
      </c>
      <c r="D224" s="315"/>
    </row>
    <row r="225" spans="1:4">
      <c r="A225" s="258"/>
      <c r="B225" s="261"/>
      <c r="C225" s="201"/>
      <c r="D225" s="315"/>
    </row>
    <row r="226" spans="1:4" ht="15" thickBot="1">
      <c r="A226" s="259"/>
      <c r="B226" s="262"/>
      <c r="C226" s="237" t="s">
        <v>1243</v>
      </c>
      <c r="D226" s="316"/>
    </row>
    <row r="227" spans="1:4" ht="72" customHeight="1">
      <c r="A227" s="263">
        <v>2207</v>
      </c>
      <c r="B227" s="265" t="s">
        <v>69</v>
      </c>
      <c r="C227" s="193" t="s">
        <v>791</v>
      </c>
      <c r="D227" s="317"/>
    </row>
    <row r="228" spans="1:4">
      <c r="A228" s="258"/>
      <c r="B228" s="261"/>
      <c r="C228" s="193" t="s">
        <v>676</v>
      </c>
      <c r="D228" s="315"/>
    </row>
    <row r="229" spans="1:4" ht="50.4" customHeight="1">
      <c r="A229" s="258"/>
      <c r="B229" s="261"/>
      <c r="C229" s="195" t="s">
        <v>781</v>
      </c>
      <c r="D229" s="315"/>
    </row>
    <row r="230" spans="1:4" ht="32.4" customHeight="1">
      <c r="A230" s="258"/>
      <c r="B230" s="261"/>
      <c r="C230" s="195" t="s">
        <v>792</v>
      </c>
      <c r="D230" s="315"/>
    </row>
    <row r="231" spans="1:4" ht="32.4" customHeight="1">
      <c r="A231" s="258"/>
      <c r="B231" s="261"/>
      <c r="C231" s="195" t="s">
        <v>793</v>
      </c>
      <c r="D231" s="315"/>
    </row>
    <row r="232" spans="1:4">
      <c r="A232" s="258"/>
      <c r="B232" s="261"/>
      <c r="C232" s="195" t="s">
        <v>784</v>
      </c>
      <c r="D232" s="315"/>
    </row>
    <row r="233" spans="1:4">
      <c r="A233" s="258"/>
      <c r="B233" s="261"/>
      <c r="C233" s="195" t="s">
        <v>772</v>
      </c>
      <c r="D233" s="315"/>
    </row>
    <row r="234" spans="1:4">
      <c r="A234" s="258"/>
      <c r="B234" s="261"/>
      <c r="C234" s="201"/>
      <c r="D234" s="315"/>
    </row>
    <row r="235" spans="1:4" ht="15" thickBot="1">
      <c r="A235" s="259"/>
      <c r="B235" s="262"/>
      <c r="C235" s="237" t="s">
        <v>1243</v>
      </c>
      <c r="D235" s="316"/>
    </row>
    <row r="236" spans="1:4" ht="40.200000000000003" customHeight="1">
      <c r="A236" s="263">
        <v>2208</v>
      </c>
      <c r="B236" s="265" t="s">
        <v>507</v>
      </c>
      <c r="C236" s="193" t="s">
        <v>794</v>
      </c>
      <c r="D236" s="317"/>
    </row>
    <row r="237" spans="1:4">
      <c r="A237" s="258"/>
      <c r="B237" s="261"/>
      <c r="C237" s="193" t="s">
        <v>676</v>
      </c>
      <c r="D237" s="315"/>
    </row>
    <row r="238" spans="1:4" ht="40.200000000000003" customHeight="1">
      <c r="A238" s="258"/>
      <c r="B238" s="261"/>
      <c r="C238" s="195" t="s">
        <v>795</v>
      </c>
      <c r="D238" s="315"/>
    </row>
    <row r="239" spans="1:4" ht="40.200000000000003" customHeight="1">
      <c r="A239" s="258"/>
      <c r="B239" s="261"/>
      <c r="C239" s="195" t="s">
        <v>796</v>
      </c>
      <c r="D239" s="315"/>
    </row>
    <row r="240" spans="1:4">
      <c r="A240" s="258"/>
      <c r="B240" s="261"/>
      <c r="C240" s="201"/>
      <c r="D240" s="315"/>
    </row>
    <row r="241" spans="1:4">
      <c r="A241" s="258"/>
      <c r="B241" s="261"/>
      <c r="C241" s="201"/>
      <c r="D241" s="315"/>
    </row>
    <row r="242" spans="1:4" ht="15" thickBot="1">
      <c r="A242" s="259"/>
      <c r="B242" s="262"/>
      <c r="C242" s="237" t="s">
        <v>1243</v>
      </c>
      <c r="D242" s="316"/>
    </row>
    <row r="243" spans="1:4" ht="66.599999999999994" customHeight="1">
      <c r="A243" s="263">
        <v>2209</v>
      </c>
      <c r="B243" s="265" t="s">
        <v>797</v>
      </c>
      <c r="C243" s="193" t="s">
        <v>798</v>
      </c>
      <c r="D243" s="317"/>
    </row>
    <row r="244" spans="1:4">
      <c r="A244" s="258"/>
      <c r="B244" s="261"/>
      <c r="C244" s="193" t="s">
        <v>676</v>
      </c>
      <c r="D244" s="315"/>
    </row>
    <row r="245" spans="1:4" ht="66.599999999999994" customHeight="1">
      <c r="A245" s="258"/>
      <c r="B245" s="261"/>
      <c r="C245" s="195" t="s">
        <v>781</v>
      </c>
      <c r="D245" s="315"/>
    </row>
    <row r="246" spans="1:4" ht="53.4" customHeight="1">
      <c r="A246" s="258"/>
      <c r="B246" s="261"/>
      <c r="C246" s="195" t="s">
        <v>799</v>
      </c>
      <c r="D246" s="315"/>
    </row>
    <row r="247" spans="1:4" ht="53.4" customHeight="1">
      <c r="A247" s="258"/>
      <c r="B247" s="261"/>
      <c r="C247" s="195" t="s">
        <v>800</v>
      </c>
      <c r="D247" s="315"/>
    </row>
    <row r="248" spans="1:4" ht="53.4" customHeight="1">
      <c r="A248" s="258"/>
      <c r="B248" s="261"/>
      <c r="C248" s="195" t="s">
        <v>801</v>
      </c>
      <c r="D248" s="315"/>
    </row>
    <row r="249" spans="1:4">
      <c r="A249" s="258"/>
      <c r="B249" s="261"/>
      <c r="C249" s="195" t="s">
        <v>772</v>
      </c>
      <c r="D249" s="315"/>
    </row>
    <row r="250" spans="1:4">
      <c r="A250" s="258"/>
      <c r="B250" s="261"/>
      <c r="C250" s="201"/>
      <c r="D250" s="315"/>
    </row>
    <row r="251" spans="1:4" ht="15" thickBot="1">
      <c r="A251" s="259"/>
      <c r="B251" s="262"/>
      <c r="C251" s="237" t="s">
        <v>1243</v>
      </c>
      <c r="D251" s="316"/>
    </row>
    <row r="252" spans="1:4" ht="57.6" customHeight="1">
      <c r="A252" s="263">
        <v>2210</v>
      </c>
      <c r="B252" s="265" t="s">
        <v>153</v>
      </c>
      <c r="C252" s="193" t="s">
        <v>802</v>
      </c>
      <c r="D252" s="317"/>
    </row>
    <row r="253" spans="1:4">
      <c r="A253" s="258"/>
      <c r="B253" s="261"/>
      <c r="C253" s="193" t="s">
        <v>676</v>
      </c>
      <c r="D253" s="315"/>
    </row>
    <row r="254" spans="1:4" ht="39.6" customHeight="1">
      <c r="A254" s="258"/>
      <c r="B254" s="261"/>
      <c r="C254" s="195" t="s">
        <v>803</v>
      </c>
      <c r="D254" s="315"/>
    </row>
    <row r="255" spans="1:4" ht="43.8" customHeight="1">
      <c r="A255" s="258"/>
      <c r="B255" s="261"/>
      <c r="C255" s="195" t="s">
        <v>804</v>
      </c>
      <c r="D255" s="315"/>
    </row>
    <row r="256" spans="1:4" ht="43.8" customHeight="1">
      <c r="A256" s="258"/>
      <c r="B256" s="261"/>
      <c r="C256" s="195" t="s">
        <v>805</v>
      </c>
      <c r="D256" s="315"/>
    </row>
    <row r="257" spans="1:4">
      <c r="A257" s="258"/>
      <c r="B257" s="261"/>
      <c r="C257" s="195" t="s">
        <v>806</v>
      </c>
      <c r="D257" s="315"/>
    </row>
    <row r="258" spans="1:4">
      <c r="A258" s="258"/>
      <c r="B258" s="261"/>
      <c r="C258" s="195" t="s">
        <v>772</v>
      </c>
      <c r="D258" s="315"/>
    </row>
    <row r="259" spans="1:4">
      <c r="A259" s="258"/>
      <c r="B259" s="261"/>
      <c r="C259" s="201"/>
      <c r="D259" s="315"/>
    </row>
    <row r="260" spans="1:4" ht="15" thickBot="1">
      <c r="A260" s="259"/>
      <c r="B260" s="262"/>
      <c r="C260" s="237" t="s">
        <v>1243</v>
      </c>
      <c r="D260" s="316"/>
    </row>
    <row r="261" spans="1:4" ht="58.2" customHeight="1">
      <c r="A261" s="263">
        <v>2211</v>
      </c>
      <c r="B261" s="265" t="s">
        <v>508</v>
      </c>
      <c r="C261" s="193" t="s">
        <v>807</v>
      </c>
      <c r="D261" s="317"/>
    </row>
    <row r="262" spans="1:4">
      <c r="A262" s="258"/>
      <c r="B262" s="261"/>
      <c r="C262" s="193" t="s">
        <v>676</v>
      </c>
      <c r="D262" s="315"/>
    </row>
    <row r="263" spans="1:4" ht="37.799999999999997" customHeight="1">
      <c r="A263" s="258"/>
      <c r="B263" s="261"/>
      <c r="C263" s="195" t="s">
        <v>795</v>
      </c>
      <c r="D263" s="315"/>
    </row>
    <row r="264" spans="1:4" ht="37.799999999999997" customHeight="1">
      <c r="A264" s="258"/>
      <c r="B264" s="261"/>
      <c r="C264" s="195" t="s">
        <v>796</v>
      </c>
      <c r="D264" s="315"/>
    </row>
    <row r="265" spans="1:4">
      <c r="A265" s="258"/>
      <c r="B265" s="261"/>
      <c r="C265" s="201"/>
      <c r="D265" s="315"/>
    </row>
    <row r="266" spans="1:4">
      <c r="A266" s="258"/>
      <c r="B266" s="261"/>
      <c r="C266" s="201"/>
      <c r="D266" s="315"/>
    </row>
    <row r="267" spans="1:4" ht="15" thickBot="1">
      <c r="A267" s="259"/>
      <c r="B267" s="262"/>
      <c r="C267" s="237" t="s">
        <v>1243</v>
      </c>
      <c r="D267" s="316"/>
    </row>
    <row r="268" spans="1:4" ht="69.599999999999994" customHeight="1">
      <c r="A268" s="263">
        <v>2212</v>
      </c>
      <c r="B268" s="265" t="s">
        <v>154</v>
      </c>
      <c r="C268" s="193" t="s">
        <v>808</v>
      </c>
      <c r="D268" s="317"/>
    </row>
    <row r="269" spans="1:4">
      <c r="A269" s="258"/>
      <c r="B269" s="261"/>
      <c r="C269" s="193" t="s">
        <v>676</v>
      </c>
      <c r="D269" s="315"/>
    </row>
    <row r="270" spans="1:4" ht="49.8" customHeight="1">
      <c r="A270" s="258"/>
      <c r="B270" s="261"/>
      <c r="C270" s="195" t="s">
        <v>803</v>
      </c>
      <c r="D270" s="315"/>
    </row>
    <row r="271" spans="1:4" ht="43.8" customHeight="1">
      <c r="A271" s="258"/>
      <c r="B271" s="261"/>
      <c r="C271" s="195" t="s">
        <v>809</v>
      </c>
      <c r="D271" s="315"/>
    </row>
    <row r="272" spans="1:4" ht="43.8" customHeight="1">
      <c r="A272" s="258"/>
      <c r="B272" s="261"/>
      <c r="C272" s="195" t="s">
        <v>810</v>
      </c>
      <c r="D272" s="315"/>
    </row>
    <row r="273" spans="1:4" ht="43.8" customHeight="1">
      <c r="A273" s="258"/>
      <c r="B273" s="261"/>
      <c r="C273" s="195" t="s">
        <v>811</v>
      </c>
      <c r="D273" s="315"/>
    </row>
    <row r="274" spans="1:4">
      <c r="A274" s="258"/>
      <c r="B274" s="261"/>
      <c r="C274" s="195" t="s">
        <v>812</v>
      </c>
      <c r="D274" s="315"/>
    </row>
    <row r="275" spans="1:4">
      <c r="A275" s="258"/>
      <c r="B275" s="261"/>
      <c r="C275" s="195" t="s">
        <v>772</v>
      </c>
      <c r="D275" s="315"/>
    </row>
    <row r="276" spans="1:4">
      <c r="A276" s="258"/>
      <c r="B276" s="261"/>
      <c r="C276" s="201"/>
      <c r="D276" s="315"/>
    </row>
    <row r="277" spans="1:4" ht="15" thickBot="1">
      <c r="A277" s="259"/>
      <c r="B277" s="262"/>
      <c r="C277" s="237" t="s">
        <v>1243</v>
      </c>
      <c r="D277" s="316"/>
    </row>
    <row r="278" spans="1:4" ht="59.4" customHeight="1">
      <c r="A278" s="263">
        <v>2213</v>
      </c>
      <c r="B278" s="265" t="s">
        <v>127</v>
      </c>
      <c r="C278" s="193" t="s">
        <v>813</v>
      </c>
      <c r="D278" s="317"/>
    </row>
    <row r="279" spans="1:4">
      <c r="A279" s="258"/>
      <c r="B279" s="261"/>
      <c r="C279" s="193" t="s">
        <v>676</v>
      </c>
      <c r="D279" s="315"/>
    </row>
    <row r="280" spans="1:4" ht="47.4" customHeight="1">
      <c r="A280" s="258"/>
      <c r="B280" s="261"/>
      <c r="C280" s="195" t="s">
        <v>814</v>
      </c>
      <c r="D280" s="315"/>
    </row>
    <row r="281" spans="1:4" ht="27.6" customHeight="1">
      <c r="A281" s="258"/>
      <c r="B281" s="261"/>
      <c r="C281" s="195" t="s">
        <v>815</v>
      </c>
      <c r="D281" s="315"/>
    </row>
    <row r="282" spans="1:4">
      <c r="A282" s="258"/>
      <c r="B282" s="261"/>
      <c r="C282" s="195" t="s">
        <v>806</v>
      </c>
      <c r="D282" s="315"/>
    </row>
    <row r="283" spans="1:4">
      <c r="A283" s="258"/>
      <c r="B283" s="261"/>
      <c r="C283" s="195" t="s">
        <v>772</v>
      </c>
      <c r="D283" s="315"/>
    </row>
    <row r="284" spans="1:4">
      <c r="A284" s="258"/>
      <c r="B284" s="261"/>
      <c r="C284" s="201"/>
      <c r="D284" s="315"/>
    </row>
    <row r="285" spans="1:4" ht="15" thickBot="1">
      <c r="A285" s="259"/>
      <c r="B285" s="262"/>
      <c r="C285" s="237" t="s">
        <v>1246</v>
      </c>
      <c r="D285" s="316"/>
    </row>
    <row r="286" spans="1:4" ht="38.4" customHeight="1">
      <c r="A286" s="263">
        <v>2214</v>
      </c>
      <c r="B286" s="265" t="s">
        <v>509</v>
      </c>
      <c r="C286" s="193" t="s">
        <v>816</v>
      </c>
      <c r="D286" s="317"/>
    </row>
    <row r="287" spans="1:4">
      <c r="A287" s="258"/>
      <c r="B287" s="261"/>
      <c r="C287" s="193" t="s">
        <v>676</v>
      </c>
      <c r="D287" s="315"/>
    </row>
    <row r="288" spans="1:4" ht="38.4" customHeight="1">
      <c r="A288" s="258"/>
      <c r="B288" s="261"/>
      <c r="C288" s="195" t="s">
        <v>795</v>
      </c>
      <c r="D288" s="315"/>
    </row>
    <row r="289" spans="1:4" ht="38.4" customHeight="1">
      <c r="A289" s="258"/>
      <c r="B289" s="261"/>
      <c r="C289" s="195" t="s">
        <v>796</v>
      </c>
      <c r="D289" s="315"/>
    </row>
    <row r="290" spans="1:4">
      <c r="A290" s="258"/>
      <c r="B290" s="261"/>
      <c r="C290" s="201"/>
      <c r="D290" s="315"/>
    </row>
    <row r="291" spans="1:4">
      <c r="A291" s="258"/>
      <c r="B291" s="261"/>
      <c r="C291" s="201"/>
      <c r="D291" s="315"/>
    </row>
    <row r="292" spans="1:4" ht="15" thickBot="1">
      <c r="A292" s="259"/>
      <c r="B292" s="262"/>
      <c r="C292" s="237" t="s">
        <v>1246</v>
      </c>
      <c r="D292" s="316"/>
    </row>
    <row r="293" spans="1:4" ht="58.2" customHeight="1">
      <c r="A293" s="263">
        <v>2215</v>
      </c>
      <c r="B293" s="265" t="s">
        <v>70</v>
      </c>
      <c r="C293" s="193" t="s">
        <v>817</v>
      </c>
      <c r="D293" s="317"/>
    </row>
    <row r="294" spans="1:4">
      <c r="A294" s="258"/>
      <c r="B294" s="261"/>
      <c r="C294" s="193" t="s">
        <v>676</v>
      </c>
      <c r="D294" s="315"/>
    </row>
    <row r="295" spans="1:4" ht="41.4" customHeight="1">
      <c r="A295" s="258"/>
      <c r="B295" s="261"/>
      <c r="C295" s="195" t="s">
        <v>803</v>
      </c>
      <c r="D295" s="315"/>
    </row>
    <row r="296" spans="1:4" ht="41.4" customHeight="1">
      <c r="A296" s="258"/>
      <c r="B296" s="261"/>
      <c r="C296" s="195" t="s">
        <v>818</v>
      </c>
      <c r="D296" s="315"/>
    </row>
    <row r="297" spans="1:4" ht="41.4" customHeight="1">
      <c r="A297" s="258"/>
      <c r="B297" s="261"/>
      <c r="C297" s="195" t="s">
        <v>819</v>
      </c>
      <c r="D297" s="315"/>
    </row>
    <row r="298" spans="1:4">
      <c r="A298" s="258"/>
      <c r="B298" s="261"/>
      <c r="C298" s="195" t="s">
        <v>806</v>
      </c>
      <c r="D298" s="315"/>
    </row>
    <row r="299" spans="1:4">
      <c r="A299" s="258"/>
      <c r="B299" s="261"/>
      <c r="C299" s="195" t="s">
        <v>772</v>
      </c>
      <c r="D299" s="315"/>
    </row>
    <row r="300" spans="1:4">
      <c r="A300" s="258"/>
      <c r="B300" s="261"/>
      <c r="C300" s="201"/>
      <c r="D300" s="315"/>
    </row>
    <row r="301" spans="1:4" ht="15" thickBot="1">
      <c r="A301" s="259"/>
      <c r="B301" s="262"/>
      <c r="C301" s="237" t="s">
        <v>1243</v>
      </c>
      <c r="D301" s="316"/>
    </row>
    <row r="302" spans="1:4" ht="36" customHeight="1">
      <c r="A302" s="263">
        <v>2216</v>
      </c>
      <c r="B302" s="265" t="s">
        <v>71</v>
      </c>
      <c r="C302" s="193" t="s">
        <v>820</v>
      </c>
      <c r="D302" s="317"/>
    </row>
    <row r="303" spans="1:4">
      <c r="A303" s="258"/>
      <c r="B303" s="261"/>
      <c r="C303" s="193" t="s">
        <v>676</v>
      </c>
      <c r="D303" s="315"/>
    </row>
    <row r="304" spans="1:4" ht="36" customHeight="1">
      <c r="A304" s="258"/>
      <c r="B304" s="261"/>
      <c r="C304" s="195" t="s">
        <v>803</v>
      </c>
      <c r="D304" s="315"/>
    </row>
    <row r="305" spans="1:4" ht="36" customHeight="1">
      <c r="A305" s="258"/>
      <c r="B305" s="261"/>
      <c r="C305" s="195" t="s">
        <v>821</v>
      </c>
      <c r="D305" s="315"/>
    </row>
    <row r="306" spans="1:4" ht="36" customHeight="1">
      <c r="A306" s="258"/>
      <c r="B306" s="261"/>
      <c r="C306" s="195" t="s">
        <v>819</v>
      </c>
      <c r="D306" s="315"/>
    </row>
    <row r="307" spans="1:4">
      <c r="A307" s="258"/>
      <c r="B307" s="261"/>
      <c r="C307" s="195" t="s">
        <v>806</v>
      </c>
      <c r="D307" s="315"/>
    </row>
    <row r="308" spans="1:4">
      <c r="A308" s="258"/>
      <c r="B308" s="261"/>
      <c r="C308" s="195" t="s">
        <v>772</v>
      </c>
      <c r="D308" s="315"/>
    </row>
    <row r="309" spans="1:4">
      <c r="A309" s="258"/>
      <c r="B309" s="261"/>
      <c r="C309" s="201"/>
      <c r="D309" s="315"/>
    </row>
    <row r="310" spans="1:4" ht="15" thickBot="1">
      <c r="A310" s="259"/>
      <c r="B310" s="262"/>
      <c r="C310" s="237" t="s">
        <v>1243</v>
      </c>
      <c r="D310" s="316"/>
    </row>
    <row r="311" spans="1:4" ht="66" customHeight="1">
      <c r="A311" s="263">
        <v>2217</v>
      </c>
      <c r="B311" s="265" t="s">
        <v>41</v>
      </c>
      <c r="C311" s="193" t="s">
        <v>822</v>
      </c>
      <c r="D311" s="317"/>
    </row>
    <row r="312" spans="1:4">
      <c r="A312" s="258"/>
      <c r="B312" s="261"/>
      <c r="C312" s="193" t="s">
        <v>676</v>
      </c>
      <c r="D312" s="315"/>
    </row>
    <row r="313" spans="1:4" ht="66" customHeight="1">
      <c r="A313" s="258"/>
      <c r="B313" s="261"/>
      <c r="C313" s="195" t="s">
        <v>781</v>
      </c>
      <c r="D313" s="315"/>
    </row>
    <row r="314" spans="1:4" ht="37.799999999999997" customHeight="1">
      <c r="A314" s="258"/>
      <c r="B314" s="261"/>
      <c r="C314" s="195" t="s">
        <v>823</v>
      </c>
      <c r="D314" s="315"/>
    </row>
    <row r="315" spans="1:4" ht="37.799999999999997" customHeight="1">
      <c r="A315" s="258"/>
      <c r="B315" s="261"/>
      <c r="C315" s="195" t="s">
        <v>824</v>
      </c>
      <c r="D315" s="315"/>
    </row>
    <row r="316" spans="1:4" ht="37.799999999999997" customHeight="1">
      <c r="A316" s="258"/>
      <c r="B316" s="261"/>
      <c r="C316" s="195" t="s">
        <v>801</v>
      </c>
      <c r="D316" s="315"/>
    </row>
    <row r="317" spans="1:4" ht="37.799999999999997" customHeight="1">
      <c r="A317" s="258"/>
      <c r="B317" s="261"/>
      <c r="C317" s="195" t="s">
        <v>772</v>
      </c>
      <c r="D317" s="315"/>
    </row>
    <row r="318" spans="1:4">
      <c r="A318" s="258"/>
      <c r="B318" s="261"/>
      <c r="C318" s="201"/>
      <c r="D318" s="315"/>
    </row>
    <row r="319" spans="1:4">
      <c r="A319" s="258"/>
      <c r="B319" s="261"/>
      <c r="C319" s="201"/>
      <c r="D319" s="315"/>
    </row>
    <row r="320" spans="1:4" ht="15" thickBot="1">
      <c r="A320" s="259"/>
      <c r="B320" s="262"/>
      <c r="C320" s="237" t="s">
        <v>1243</v>
      </c>
      <c r="D320" s="316"/>
    </row>
    <row r="321" spans="1:4" ht="28.2" customHeight="1">
      <c r="A321" s="263">
        <v>2218</v>
      </c>
      <c r="B321" s="265" t="s">
        <v>47</v>
      </c>
      <c r="C321" s="193" t="s">
        <v>825</v>
      </c>
      <c r="D321" s="317"/>
    </row>
    <row r="322" spans="1:4">
      <c r="A322" s="258"/>
      <c r="B322" s="261"/>
      <c r="C322" s="193" t="s">
        <v>676</v>
      </c>
      <c r="D322" s="315"/>
    </row>
    <row r="323" spans="1:4" ht="48" customHeight="1">
      <c r="A323" s="258"/>
      <c r="B323" s="261"/>
      <c r="C323" s="195" t="s">
        <v>781</v>
      </c>
      <c r="D323" s="315"/>
    </row>
    <row r="324" spans="1:4" ht="28.2" customHeight="1">
      <c r="A324" s="258"/>
      <c r="B324" s="261"/>
      <c r="C324" s="195" t="s">
        <v>826</v>
      </c>
      <c r="D324" s="315"/>
    </row>
    <row r="325" spans="1:4" ht="28.2" customHeight="1">
      <c r="A325" s="258"/>
      <c r="B325" s="261"/>
      <c r="C325" s="195" t="s">
        <v>827</v>
      </c>
      <c r="D325" s="315"/>
    </row>
    <row r="326" spans="1:4" ht="28.2" customHeight="1">
      <c r="A326" s="258"/>
      <c r="B326" s="261"/>
      <c r="C326" s="195" t="s">
        <v>801</v>
      </c>
      <c r="D326" s="315"/>
    </row>
    <row r="327" spans="1:4" ht="28.2" customHeight="1">
      <c r="A327" s="258"/>
      <c r="B327" s="261"/>
      <c r="C327" s="195" t="s">
        <v>772</v>
      </c>
      <c r="D327" s="315"/>
    </row>
    <row r="328" spans="1:4">
      <c r="A328" s="258"/>
      <c r="B328" s="261"/>
      <c r="C328" s="201"/>
      <c r="D328" s="315"/>
    </row>
    <row r="329" spans="1:4" ht="15" thickBot="1">
      <c r="A329" s="259"/>
      <c r="B329" s="262"/>
      <c r="C329" s="237" t="s">
        <v>1243</v>
      </c>
      <c r="D329" s="316"/>
    </row>
    <row r="330" spans="1:4" ht="41.4" customHeight="1">
      <c r="A330" s="263">
        <v>2219</v>
      </c>
      <c r="B330" s="265" t="s">
        <v>128</v>
      </c>
      <c r="C330" s="193" t="s">
        <v>828</v>
      </c>
      <c r="D330" s="317"/>
    </row>
    <row r="331" spans="1:4">
      <c r="A331" s="258"/>
      <c r="B331" s="261"/>
      <c r="C331" s="193" t="s">
        <v>676</v>
      </c>
      <c r="D331" s="315"/>
    </row>
    <row r="332" spans="1:4" ht="41.4" customHeight="1">
      <c r="A332" s="258"/>
      <c r="B332" s="261"/>
      <c r="C332" s="195" t="s">
        <v>781</v>
      </c>
      <c r="D332" s="315"/>
    </row>
    <row r="333" spans="1:4" ht="41.4" customHeight="1">
      <c r="A333" s="258"/>
      <c r="B333" s="261"/>
      <c r="C333" s="195" t="s">
        <v>829</v>
      </c>
      <c r="D333" s="315"/>
    </row>
    <row r="334" spans="1:4" ht="41.4" customHeight="1">
      <c r="A334" s="258"/>
      <c r="B334" s="261"/>
      <c r="C334" s="195" t="s">
        <v>830</v>
      </c>
      <c r="D334" s="315"/>
    </row>
    <row r="335" spans="1:4" ht="41.4" customHeight="1">
      <c r="A335" s="258"/>
      <c r="B335" s="261"/>
      <c r="C335" s="195" t="s">
        <v>801</v>
      </c>
      <c r="D335" s="315"/>
    </row>
    <row r="336" spans="1:4" ht="41.4" customHeight="1">
      <c r="A336" s="258"/>
      <c r="B336" s="261"/>
      <c r="C336" s="195" t="s">
        <v>772</v>
      </c>
      <c r="D336" s="315"/>
    </row>
    <row r="337" spans="1:4">
      <c r="A337" s="258"/>
      <c r="B337" s="261"/>
      <c r="C337" s="201"/>
      <c r="D337" s="315"/>
    </row>
    <row r="338" spans="1:4" ht="15" thickBot="1">
      <c r="A338" s="259"/>
      <c r="B338" s="262"/>
      <c r="C338" s="237" t="s">
        <v>1243</v>
      </c>
      <c r="D338" s="316"/>
    </row>
    <row r="339" spans="1:4" ht="64.2" customHeight="1">
      <c r="A339" s="263">
        <v>2220</v>
      </c>
      <c r="B339" s="265" t="s">
        <v>129</v>
      </c>
      <c r="C339" s="193" t="s">
        <v>831</v>
      </c>
      <c r="D339" s="317"/>
    </row>
    <row r="340" spans="1:4">
      <c r="A340" s="258"/>
      <c r="B340" s="261"/>
      <c r="C340" s="193" t="s">
        <v>676</v>
      </c>
      <c r="D340" s="315"/>
    </row>
    <row r="341" spans="1:4" ht="52.8" customHeight="1">
      <c r="A341" s="258"/>
      <c r="B341" s="261"/>
      <c r="C341" s="195" t="s">
        <v>781</v>
      </c>
      <c r="D341" s="315"/>
    </row>
    <row r="342" spans="1:4" ht="35.4" customHeight="1">
      <c r="A342" s="258"/>
      <c r="B342" s="261"/>
      <c r="C342" s="195" t="s">
        <v>832</v>
      </c>
      <c r="D342" s="315"/>
    </row>
    <row r="343" spans="1:4" ht="35.4" customHeight="1">
      <c r="A343" s="258"/>
      <c r="B343" s="261"/>
      <c r="C343" s="195" t="s">
        <v>830</v>
      </c>
      <c r="D343" s="315"/>
    </row>
    <row r="344" spans="1:4" ht="35.4" customHeight="1">
      <c r="A344" s="258"/>
      <c r="B344" s="261"/>
      <c r="C344" s="195" t="s">
        <v>801</v>
      </c>
      <c r="D344" s="315"/>
    </row>
    <row r="345" spans="1:4" ht="35.4" customHeight="1">
      <c r="A345" s="258"/>
      <c r="B345" s="261"/>
      <c r="C345" s="195" t="s">
        <v>772</v>
      </c>
      <c r="D345" s="315"/>
    </row>
    <row r="346" spans="1:4">
      <c r="A346" s="258"/>
      <c r="B346" s="261"/>
      <c r="C346" s="201"/>
      <c r="D346" s="315"/>
    </row>
    <row r="347" spans="1:4" ht="15" thickBot="1">
      <c r="A347" s="259"/>
      <c r="B347" s="262"/>
      <c r="C347" s="237" t="s">
        <v>1243</v>
      </c>
      <c r="D347" s="316"/>
    </row>
    <row r="348" spans="1:4" ht="48" customHeight="1">
      <c r="A348" s="263">
        <v>2221</v>
      </c>
      <c r="B348" s="265" t="s">
        <v>833</v>
      </c>
      <c r="C348" s="193" t="s">
        <v>834</v>
      </c>
      <c r="D348" s="317"/>
    </row>
    <row r="349" spans="1:4">
      <c r="A349" s="258"/>
      <c r="B349" s="261"/>
      <c r="C349" s="193" t="s">
        <v>676</v>
      </c>
      <c r="D349" s="315"/>
    </row>
    <row r="350" spans="1:4" ht="48" customHeight="1">
      <c r="A350" s="258"/>
      <c r="B350" s="261"/>
      <c r="C350" s="195" t="s">
        <v>795</v>
      </c>
      <c r="D350" s="315"/>
    </row>
    <row r="351" spans="1:4" ht="48" customHeight="1">
      <c r="A351" s="258"/>
      <c r="B351" s="261"/>
      <c r="C351" s="195" t="s">
        <v>796</v>
      </c>
      <c r="D351" s="315"/>
    </row>
    <row r="352" spans="1:4">
      <c r="A352" s="258"/>
      <c r="B352" s="261"/>
      <c r="C352" s="201"/>
      <c r="D352" s="315"/>
    </row>
    <row r="353" spans="1:4">
      <c r="A353" s="258"/>
      <c r="B353" s="261"/>
      <c r="C353" s="201"/>
      <c r="D353" s="315"/>
    </row>
    <row r="354" spans="1:4" ht="15" thickBot="1">
      <c r="A354" s="259"/>
      <c r="B354" s="262"/>
      <c r="C354" s="237" t="s">
        <v>1243</v>
      </c>
      <c r="D354" s="316"/>
    </row>
    <row r="355" spans="1:4" ht="30.6" customHeight="1">
      <c r="A355" s="263">
        <v>2222</v>
      </c>
      <c r="B355" s="265" t="s">
        <v>52</v>
      </c>
      <c r="C355" s="193" t="s">
        <v>835</v>
      </c>
      <c r="D355" s="317"/>
    </row>
    <row r="356" spans="1:4">
      <c r="A356" s="258"/>
      <c r="B356" s="261"/>
      <c r="C356" s="193" t="s">
        <v>676</v>
      </c>
      <c r="D356" s="315"/>
    </row>
    <row r="357" spans="1:4" ht="30.6" customHeight="1">
      <c r="A357" s="258"/>
      <c r="B357" s="261"/>
      <c r="C357" s="195" t="s">
        <v>803</v>
      </c>
      <c r="D357" s="315"/>
    </row>
    <row r="358" spans="1:4" ht="30.6" customHeight="1">
      <c r="A358" s="258"/>
      <c r="B358" s="261"/>
      <c r="C358" s="195" t="s">
        <v>836</v>
      </c>
      <c r="D358" s="315"/>
    </row>
    <row r="359" spans="1:4" ht="30.6" customHeight="1">
      <c r="A359" s="258"/>
      <c r="B359" s="261"/>
      <c r="C359" s="195" t="s">
        <v>837</v>
      </c>
      <c r="D359" s="315"/>
    </row>
    <row r="360" spans="1:4" ht="30.6" customHeight="1">
      <c r="A360" s="258"/>
      <c r="B360" s="261"/>
      <c r="C360" s="195" t="s">
        <v>806</v>
      </c>
      <c r="D360" s="315"/>
    </row>
    <row r="361" spans="1:4" ht="30.6" customHeight="1">
      <c r="A361" s="258"/>
      <c r="B361" s="261"/>
      <c r="C361" s="195" t="s">
        <v>772</v>
      </c>
      <c r="D361" s="315"/>
    </row>
    <row r="362" spans="1:4">
      <c r="A362" s="258"/>
      <c r="B362" s="261"/>
      <c r="C362" s="201"/>
      <c r="D362" s="315"/>
    </row>
    <row r="363" spans="1:4" ht="15" thickBot="1">
      <c r="A363" s="259"/>
      <c r="B363" s="262"/>
      <c r="C363" s="237" t="s">
        <v>1243</v>
      </c>
      <c r="D363" s="316"/>
    </row>
    <row r="364" spans="1:4" ht="42" customHeight="1">
      <c r="A364" s="263">
        <v>2223</v>
      </c>
      <c r="B364" s="265" t="s">
        <v>53</v>
      </c>
      <c r="C364" s="193" t="s">
        <v>838</v>
      </c>
      <c r="D364" s="317"/>
    </row>
    <row r="365" spans="1:4">
      <c r="A365" s="258"/>
      <c r="B365" s="261"/>
      <c r="C365" s="193" t="s">
        <v>676</v>
      </c>
      <c r="D365" s="315"/>
    </row>
    <row r="366" spans="1:4" ht="42" customHeight="1">
      <c r="A366" s="258"/>
      <c r="B366" s="261"/>
      <c r="C366" s="195" t="s">
        <v>803</v>
      </c>
      <c r="D366" s="315"/>
    </row>
    <row r="367" spans="1:4" ht="42" customHeight="1">
      <c r="A367" s="258"/>
      <c r="B367" s="261"/>
      <c r="C367" s="195" t="s">
        <v>839</v>
      </c>
      <c r="D367" s="315"/>
    </row>
    <row r="368" spans="1:4" ht="42" customHeight="1">
      <c r="A368" s="258"/>
      <c r="B368" s="261"/>
      <c r="C368" s="195" t="s">
        <v>840</v>
      </c>
      <c r="D368" s="315"/>
    </row>
    <row r="369" spans="1:11" ht="42" customHeight="1">
      <c r="A369" s="258"/>
      <c r="B369" s="261"/>
      <c r="C369" s="195" t="s">
        <v>806</v>
      </c>
      <c r="D369" s="315"/>
    </row>
    <row r="370" spans="1:11" ht="42" customHeight="1">
      <c r="A370" s="258"/>
      <c r="B370" s="261"/>
      <c r="C370" s="195" t="s">
        <v>772</v>
      </c>
      <c r="D370" s="315"/>
    </row>
    <row r="371" spans="1:11">
      <c r="A371" s="258"/>
      <c r="B371" s="261"/>
      <c r="C371" s="201"/>
      <c r="D371" s="315"/>
    </row>
    <row r="372" spans="1:11" ht="15" thickBot="1">
      <c r="A372" s="259"/>
      <c r="B372" s="262"/>
      <c r="C372" s="237" t="s">
        <v>1243</v>
      </c>
      <c r="D372" s="316"/>
    </row>
    <row r="373" spans="1:11" ht="32.4" customHeight="1">
      <c r="A373" s="263">
        <v>2224</v>
      </c>
      <c r="B373" s="265" t="s">
        <v>16</v>
      </c>
      <c r="C373" s="193" t="s">
        <v>841</v>
      </c>
      <c r="D373" s="317"/>
    </row>
    <row r="374" spans="1:11">
      <c r="A374" s="258"/>
      <c r="B374" s="261"/>
      <c r="C374" s="193" t="s">
        <v>676</v>
      </c>
      <c r="D374" s="315"/>
    </row>
    <row r="375" spans="1:11" ht="32.4" customHeight="1">
      <c r="A375" s="258"/>
      <c r="B375" s="261"/>
      <c r="C375" s="195" t="s">
        <v>803</v>
      </c>
      <c r="D375" s="315"/>
    </row>
    <row r="376" spans="1:11" ht="32.4" customHeight="1">
      <c r="A376" s="258"/>
      <c r="B376" s="261"/>
      <c r="C376" s="195" t="s">
        <v>842</v>
      </c>
      <c r="D376" s="315"/>
    </row>
    <row r="377" spans="1:11" ht="32.4" customHeight="1">
      <c r="A377" s="258"/>
      <c r="B377" s="261"/>
      <c r="C377" s="195" t="s">
        <v>843</v>
      </c>
      <c r="D377" s="315"/>
    </row>
    <row r="378" spans="1:11" ht="32.4" customHeight="1">
      <c r="A378" s="258"/>
      <c r="B378" s="261"/>
      <c r="C378" s="195" t="s">
        <v>806</v>
      </c>
      <c r="D378" s="315"/>
    </row>
    <row r="379" spans="1:11" ht="32.4" customHeight="1">
      <c r="A379" s="258"/>
      <c r="B379" s="261"/>
      <c r="C379" s="195" t="s">
        <v>772</v>
      </c>
      <c r="D379" s="315"/>
    </row>
    <row r="380" spans="1:11">
      <c r="A380" s="258"/>
      <c r="B380" s="261"/>
      <c r="C380" s="201"/>
      <c r="D380" s="315"/>
    </row>
    <row r="381" spans="1:11">
      <c r="A381" s="258"/>
      <c r="B381" s="261"/>
      <c r="C381" s="201"/>
      <c r="D381" s="315"/>
    </row>
    <row r="382" spans="1:11" ht="15" thickBot="1">
      <c r="A382" s="259"/>
      <c r="B382" s="262"/>
      <c r="C382" s="237" t="s">
        <v>1243</v>
      </c>
      <c r="D382" s="316"/>
    </row>
    <row r="383" spans="1:11" ht="61.8" customHeight="1">
      <c r="A383" s="263">
        <v>2225</v>
      </c>
      <c r="B383" s="265" t="s">
        <v>1217</v>
      </c>
      <c r="C383" s="193" t="s">
        <v>1220</v>
      </c>
      <c r="D383" s="317"/>
    </row>
    <row r="384" spans="1:11" ht="140.4" customHeight="1">
      <c r="A384" s="258"/>
      <c r="B384" s="261"/>
      <c r="C384" s="193" t="s">
        <v>1219</v>
      </c>
      <c r="D384" s="315"/>
      <c r="K384" s="232"/>
    </row>
    <row r="385" spans="1:4" ht="37.799999999999997" customHeight="1" thickBot="1">
      <c r="A385" s="259"/>
      <c r="B385" s="262"/>
      <c r="C385" s="237" t="s">
        <v>1247</v>
      </c>
      <c r="D385" s="316"/>
    </row>
    <row r="386" spans="1:4" ht="69.599999999999994" customHeight="1">
      <c r="A386" s="263">
        <v>2226</v>
      </c>
      <c r="B386" s="265" t="s">
        <v>1218</v>
      </c>
      <c r="C386" s="193" t="s">
        <v>1221</v>
      </c>
      <c r="D386" s="317"/>
    </row>
    <row r="387" spans="1:4" ht="165.6" customHeight="1">
      <c r="A387" s="258"/>
      <c r="B387" s="261"/>
      <c r="C387" s="193" t="s">
        <v>1219</v>
      </c>
      <c r="D387" s="315"/>
    </row>
    <row r="388" spans="1:4" ht="37.799999999999997" customHeight="1" thickBot="1">
      <c r="A388" s="258"/>
      <c r="B388" s="261"/>
      <c r="C388" s="237" t="s">
        <v>1247</v>
      </c>
      <c r="D388" s="315"/>
    </row>
    <row r="389" spans="1:4" ht="37.799999999999997" customHeight="1">
      <c r="A389" s="263">
        <v>2227</v>
      </c>
      <c r="B389" s="265" t="s">
        <v>844</v>
      </c>
      <c r="C389" s="193" t="s">
        <v>845</v>
      </c>
      <c r="D389" s="317"/>
    </row>
    <row r="390" spans="1:4" ht="37.799999999999997" customHeight="1">
      <c r="A390" s="258"/>
      <c r="B390" s="261"/>
      <c r="C390" s="193" t="s">
        <v>676</v>
      </c>
      <c r="D390" s="315"/>
    </row>
    <row r="391" spans="1:4" ht="37.799999999999997" customHeight="1">
      <c r="A391" s="258"/>
      <c r="B391" s="261"/>
      <c r="C391" s="195" t="s">
        <v>795</v>
      </c>
      <c r="D391" s="315"/>
    </row>
    <row r="392" spans="1:4" ht="37.799999999999997" customHeight="1">
      <c r="A392" s="258"/>
      <c r="B392" s="261"/>
      <c r="C392" s="195" t="s">
        <v>796</v>
      </c>
      <c r="D392" s="315"/>
    </row>
    <row r="393" spans="1:4" ht="37.799999999999997" customHeight="1">
      <c r="A393" s="258"/>
      <c r="B393" s="261"/>
      <c r="C393" s="201"/>
      <c r="D393" s="315"/>
    </row>
    <row r="394" spans="1:4" ht="37.799999999999997" customHeight="1">
      <c r="A394" s="258"/>
      <c r="B394" s="261"/>
      <c r="C394" s="201"/>
      <c r="D394" s="315"/>
    </row>
    <row r="395" spans="1:4" ht="37.799999999999997" customHeight="1" thickBot="1">
      <c r="A395" s="259"/>
      <c r="B395" s="262"/>
      <c r="C395" s="237" t="s">
        <v>1243</v>
      </c>
      <c r="D395" s="316"/>
    </row>
  </sheetData>
  <sheetProtection algorithmName="SHA-512" hashValue="Cas1fKXljFuC8Ld81WhP2a6iCUpYRc7gudifQo6Ft7FIle8myZzCaWHtMGUJI+g1pG0KYuca1JHUZiKCu/6gMg==" saltValue="gemeOI07aRMCL10p2GBc9g==" spinCount="100000" sheet="1" objects="1" scenarios="1" selectLockedCells="1"/>
  <mergeCells count="130">
    <mergeCell ref="A389:A395"/>
    <mergeCell ref="B389:B395"/>
    <mergeCell ref="D389:D395"/>
    <mergeCell ref="A364:A372"/>
    <mergeCell ref="B364:B372"/>
    <mergeCell ref="D364:D372"/>
    <mergeCell ref="A373:A382"/>
    <mergeCell ref="B373:B382"/>
    <mergeCell ref="D373:D382"/>
    <mergeCell ref="A386:A388"/>
    <mergeCell ref="B386:B388"/>
    <mergeCell ref="D386:D388"/>
    <mergeCell ref="A383:A385"/>
    <mergeCell ref="B383:B385"/>
    <mergeCell ref="D383:D385"/>
    <mergeCell ref="A348:A354"/>
    <mergeCell ref="B348:B354"/>
    <mergeCell ref="D348:D354"/>
    <mergeCell ref="A355:A363"/>
    <mergeCell ref="B355:B363"/>
    <mergeCell ref="D355:D363"/>
    <mergeCell ref="A330:A338"/>
    <mergeCell ref="B330:B338"/>
    <mergeCell ref="D330:D338"/>
    <mergeCell ref="A339:A347"/>
    <mergeCell ref="B339:B347"/>
    <mergeCell ref="D339:D347"/>
    <mergeCell ref="A311:A320"/>
    <mergeCell ref="B311:B320"/>
    <mergeCell ref="D311:D320"/>
    <mergeCell ref="A321:A329"/>
    <mergeCell ref="B321:B329"/>
    <mergeCell ref="D321:D329"/>
    <mergeCell ref="A293:A301"/>
    <mergeCell ref="B293:B301"/>
    <mergeCell ref="D293:D301"/>
    <mergeCell ref="A302:A310"/>
    <mergeCell ref="B302:B310"/>
    <mergeCell ref="D302:D310"/>
    <mergeCell ref="A278:A285"/>
    <mergeCell ref="B278:B285"/>
    <mergeCell ref="D278:D285"/>
    <mergeCell ref="A286:A292"/>
    <mergeCell ref="B286:B292"/>
    <mergeCell ref="D286:D292"/>
    <mergeCell ref="A261:A267"/>
    <mergeCell ref="B261:B267"/>
    <mergeCell ref="D261:D267"/>
    <mergeCell ref="A268:A277"/>
    <mergeCell ref="B268:B277"/>
    <mergeCell ref="D268:D277"/>
    <mergeCell ref="A243:A251"/>
    <mergeCell ref="B243:B251"/>
    <mergeCell ref="D243:D251"/>
    <mergeCell ref="A252:A260"/>
    <mergeCell ref="B252:B260"/>
    <mergeCell ref="D252:D260"/>
    <mergeCell ref="A227:A235"/>
    <mergeCell ref="B227:B235"/>
    <mergeCell ref="D227:D235"/>
    <mergeCell ref="A236:A242"/>
    <mergeCell ref="B236:B242"/>
    <mergeCell ref="D236:D242"/>
    <mergeCell ref="A209:A217"/>
    <mergeCell ref="B209:B217"/>
    <mergeCell ref="D209:D217"/>
    <mergeCell ref="A218:A226"/>
    <mergeCell ref="B218:B226"/>
    <mergeCell ref="D218:D226"/>
    <mergeCell ref="A191:A199"/>
    <mergeCell ref="B191:B199"/>
    <mergeCell ref="D191:D199"/>
    <mergeCell ref="A200:A208"/>
    <mergeCell ref="B200:B208"/>
    <mergeCell ref="D200:D208"/>
    <mergeCell ref="A172:D172"/>
    <mergeCell ref="A173:A181"/>
    <mergeCell ref="B173:B181"/>
    <mergeCell ref="D173:D181"/>
    <mergeCell ref="A182:A190"/>
    <mergeCell ref="B182:B190"/>
    <mergeCell ref="D182:D190"/>
    <mergeCell ref="A134:A145"/>
    <mergeCell ref="B134:B145"/>
    <mergeCell ref="D134:D145"/>
    <mergeCell ref="A161:A171"/>
    <mergeCell ref="B161:B171"/>
    <mergeCell ref="D161:D171"/>
    <mergeCell ref="D146:D156"/>
    <mergeCell ref="B146:B156"/>
    <mergeCell ref="A146:A156"/>
    <mergeCell ref="A157:A160"/>
    <mergeCell ref="B157:B160"/>
    <mergeCell ref="D157:D160"/>
    <mergeCell ref="A110:A121"/>
    <mergeCell ref="B110:B121"/>
    <mergeCell ref="D110:D121"/>
    <mergeCell ref="A122:A133"/>
    <mergeCell ref="B122:B133"/>
    <mergeCell ref="D122:D133"/>
    <mergeCell ref="A86:A97"/>
    <mergeCell ref="B86:B97"/>
    <mergeCell ref="D86:D97"/>
    <mergeCell ref="A98:A109"/>
    <mergeCell ref="B98:B109"/>
    <mergeCell ref="D98:D109"/>
    <mergeCell ref="A62:A73"/>
    <mergeCell ref="B62:B73"/>
    <mergeCell ref="D62:D73"/>
    <mergeCell ref="A74:A85"/>
    <mergeCell ref="B74:B85"/>
    <mergeCell ref="D74:D85"/>
    <mergeCell ref="A38:A49"/>
    <mergeCell ref="B38:B49"/>
    <mergeCell ref="D38:D49"/>
    <mergeCell ref="A50:A61"/>
    <mergeCell ref="B50:B61"/>
    <mergeCell ref="D50:D61"/>
    <mergeCell ref="A16:A26"/>
    <mergeCell ref="B16:B26"/>
    <mergeCell ref="D16:D26"/>
    <mergeCell ref="A27:A37"/>
    <mergeCell ref="B27:B37"/>
    <mergeCell ref="D27:D37"/>
    <mergeCell ref="A1:D1"/>
    <mergeCell ref="A3:D3"/>
    <mergeCell ref="A4:D4"/>
    <mergeCell ref="A5:A15"/>
    <mergeCell ref="B5:B15"/>
    <mergeCell ref="D5:D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AE228-4E3B-470F-9951-3A07534C7BED}">
  <dimension ref="A1:J256"/>
  <sheetViews>
    <sheetView showGridLines="0" zoomScale="85" zoomScaleNormal="85" workbookViewId="0">
      <selection activeCell="D20" sqref="D20:D21"/>
    </sheetView>
  </sheetViews>
  <sheetFormatPr baseColWidth="10" defaultRowHeight="14.4"/>
  <cols>
    <col min="1" max="1" width="10.77734375" customWidth="1"/>
    <col min="2" max="2" width="15.77734375" customWidth="1"/>
    <col min="3" max="3" width="75.77734375" customWidth="1"/>
    <col min="4" max="4" width="15.77734375" customWidth="1"/>
  </cols>
  <sheetData>
    <row r="1" spans="1:10" ht="27.6" customHeight="1" thickTop="1" thickBot="1">
      <c r="A1" s="248" t="s">
        <v>1239</v>
      </c>
      <c r="B1" s="249"/>
      <c r="C1" s="249"/>
      <c r="D1" s="250"/>
    </row>
    <row r="2" spans="1:10" ht="28.8" thickTop="1" thickBot="1">
      <c r="A2" s="190" t="s">
        <v>560</v>
      </c>
      <c r="B2" s="191" t="s">
        <v>0</v>
      </c>
      <c r="C2" s="191" t="s">
        <v>1241</v>
      </c>
      <c r="D2" s="192" t="s">
        <v>561</v>
      </c>
    </row>
    <row r="3" spans="1:10" ht="15.6" thickTop="1" thickBot="1">
      <c r="A3" s="251" t="s">
        <v>846</v>
      </c>
      <c r="B3" s="252"/>
      <c r="C3" s="252"/>
      <c r="D3" s="253"/>
    </row>
    <row r="4" spans="1:10" ht="15.6" thickTop="1" thickBot="1">
      <c r="A4" s="254" t="s">
        <v>847</v>
      </c>
      <c r="B4" s="255"/>
      <c r="C4" s="255"/>
      <c r="D4" s="256"/>
    </row>
    <row r="5" spans="1:10" ht="95.4" customHeight="1" thickTop="1">
      <c r="A5" s="257">
        <v>3101</v>
      </c>
      <c r="B5" s="260" t="s">
        <v>72</v>
      </c>
      <c r="C5" s="201" t="s">
        <v>848</v>
      </c>
      <c r="D5" s="314"/>
      <c r="J5" s="209"/>
    </row>
    <row r="6" spans="1:10" ht="36.6" customHeight="1" thickBot="1">
      <c r="A6" s="259"/>
      <c r="B6" s="262"/>
      <c r="C6" s="237" t="s">
        <v>1248</v>
      </c>
      <c r="D6" s="316"/>
      <c r="J6" s="210"/>
    </row>
    <row r="7" spans="1:10" ht="95.4" customHeight="1">
      <c r="A7" s="263">
        <v>3102</v>
      </c>
      <c r="B7" s="265" t="s">
        <v>73</v>
      </c>
      <c r="C7" s="201" t="s">
        <v>849</v>
      </c>
      <c r="D7" s="317"/>
    </row>
    <row r="8" spans="1:10" ht="15" thickBot="1">
      <c r="A8" s="259"/>
      <c r="B8" s="262"/>
      <c r="C8" s="237" t="s">
        <v>1248</v>
      </c>
      <c r="D8" s="316"/>
    </row>
    <row r="9" spans="1:10" ht="57" customHeight="1">
      <c r="A9" s="263">
        <v>3103</v>
      </c>
      <c r="B9" s="265" t="s">
        <v>74</v>
      </c>
      <c r="C9" s="201" t="s">
        <v>850</v>
      </c>
      <c r="D9" s="317"/>
    </row>
    <row r="10" spans="1:10" ht="21" customHeight="1" thickBot="1">
      <c r="A10" s="259"/>
      <c r="B10" s="262"/>
      <c r="C10" s="237" t="s">
        <v>1248</v>
      </c>
      <c r="D10" s="316"/>
    </row>
    <row r="11" spans="1:10" ht="47.4" customHeight="1">
      <c r="A11" s="263">
        <v>3104</v>
      </c>
      <c r="B11" s="265" t="s">
        <v>75</v>
      </c>
      <c r="C11" s="201" t="s">
        <v>851</v>
      </c>
      <c r="D11" s="317"/>
    </row>
    <row r="12" spans="1:10" ht="30.6" customHeight="1" thickBot="1">
      <c r="A12" s="259"/>
      <c r="B12" s="262"/>
      <c r="C12" s="237" t="s">
        <v>1248</v>
      </c>
      <c r="D12" s="316"/>
    </row>
    <row r="13" spans="1:10" ht="45" customHeight="1">
      <c r="A13" s="263">
        <v>3105</v>
      </c>
      <c r="B13" s="265" t="s">
        <v>126</v>
      </c>
      <c r="C13" s="201" t="s">
        <v>852</v>
      </c>
      <c r="D13" s="317"/>
    </row>
    <row r="14" spans="1:10">
      <c r="A14" s="258"/>
      <c r="B14" s="261"/>
      <c r="C14" s="201"/>
      <c r="D14" s="315"/>
    </row>
    <row r="15" spans="1:10" ht="51.6" customHeight="1" thickBot="1">
      <c r="A15" s="259"/>
      <c r="B15" s="262"/>
      <c r="C15" s="237" t="s">
        <v>1248</v>
      </c>
      <c r="D15" s="316"/>
    </row>
    <row r="16" spans="1:10" ht="83.4" customHeight="1">
      <c r="A16" s="263">
        <v>3106</v>
      </c>
      <c r="B16" s="265" t="s">
        <v>76</v>
      </c>
      <c r="C16" s="201" t="s">
        <v>853</v>
      </c>
      <c r="D16" s="317"/>
    </row>
    <row r="17" spans="1:4" ht="28.2" customHeight="1" thickBot="1">
      <c r="A17" s="259"/>
      <c r="B17" s="262"/>
      <c r="C17" s="237" t="s">
        <v>1248</v>
      </c>
      <c r="D17" s="316"/>
    </row>
    <row r="18" spans="1:4" ht="83.4" customHeight="1">
      <c r="A18" s="263">
        <v>3107</v>
      </c>
      <c r="B18" s="265" t="s">
        <v>77</v>
      </c>
      <c r="C18" s="201" t="s">
        <v>854</v>
      </c>
      <c r="D18" s="317"/>
    </row>
    <row r="19" spans="1:4" ht="28.8" customHeight="1" thickBot="1">
      <c r="A19" s="259"/>
      <c r="B19" s="262"/>
      <c r="C19" s="237" t="s">
        <v>1248</v>
      </c>
      <c r="D19" s="316"/>
    </row>
    <row r="20" spans="1:4" ht="95.4" customHeight="1">
      <c r="A20" s="263">
        <v>3108</v>
      </c>
      <c r="B20" s="265" t="s">
        <v>78</v>
      </c>
      <c r="C20" s="201" t="s">
        <v>855</v>
      </c>
      <c r="D20" s="317"/>
    </row>
    <row r="21" spans="1:4" ht="42" customHeight="1" thickBot="1">
      <c r="A21" s="259"/>
      <c r="B21" s="262"/>
      <c r="C21" s="237" t="s">
        <v>1248</v>
      </c>
      <c r="D21" s="316"/>
    </row>
    <row r="22" spans="1:4" ht="95.4" customHeight="1">
      <c r="A22" s="263">
        <v>3109</v>
      </c>
      <c r="B22" s="265" t="s">
        <v>79</v>
      </c>
      <c r="C22" s="201" t="s">
        <v>856</v>
      </c>
      <c r="D22" s="317"/>
    </row>
    <row r="23" spans="1:4" ht="22.2" customHeight="1" thickBot="1">
      <c r="A23" s="259"/>
      <c r="B23" s="262"/>
      <c r="C23" s="237" t="s">
        <v>1248</v>
      </c>
      <c r="D23" s="316"/>
    </row>
    <row r="24" spans="1:4" ht="102.6" customHeight="1">
      <c r="A24" s="263">
        <v>3110</v>
      </c>
      <c r="B24" s="265" t="s">
        <v>80</v>
      </c>
      <c r="C24" s="201" t="s">
        <v>857</v>
      </c>
      <c r="D24" s="317"/>
    </row>
    <row r="25" spans="1:4">
      <c r="A25" s="258"/>
      <c r="B25" s="261"/>
      <c r="C25" s="201"/>
      <c r="D25" s="315"/>
    </row>
    <row r="26" spans="1:4">
      <c r="A26" s="258"/>
      <c r="B26" s="261"/>
      <c r="C26" s="201"/>
      <c r="D26" s="315"/>
    </row>
    <row r="27" spans="1:4" ht="47.4" customHeight="1" thickBot="1">
      <c r="A27" s="259"/>
      <c r="B27" s="262"/>
      <c r="C27" s="237" t="s">
        <v>1248</v>
      </c>
      <c r="D27" s="316"/>
    </row>
    <row r="28" spans="1:4" ht="35.4" customHeight="1">
      <c r="A28" s="263">
        <v>3111</v>
      </c>
      <c r="B28" s="265" t="s">
        <v>496</v>
      </c>
      <c r="C28" s="201" t="s">
        <v>858</v>
      </c>
      <c r="D28" s="317"/>
    </row>
    <row r="29" spans="1:4" ht="42" customHeight="1" thickBot="1">
      <c r="A29" s="259"/>
      <c r="B29" s="262"/>
      <c r="C29" s="237" t="s">
        <v>1248</v>
      </c>
      <c r="D29" s="316"/>
    </row>
    <row r="30" spans="1:4" ht="31.2" customHeight="1">
      <c r="A30" s="263">
        <v>3112</v>
      </c>
      <c r="B30" s="265" t="s">
        <v>506</v>
      </c>
      <c r="C30" s="201" t="s">
        <v>859</v>
      </c>
      <c r="D30" s="317"/>
    </row>
    <row r="31" spans="1:4" ht="31.2" customHeight="1">
      <c r="A31" s="258"/>
      <c r="B31" s="261"/>
      <c r="C31" s="201" t="s">
        <v>860</v>
      </c>
      <c r="D31" s="315"/>
    </row>
    <row r="32" spans="1:4" ht="31.2" customHeight="1">
      <c r="A32" s="258"/>
      <c r="B32" s="261"/>
      <c r="C32" s="195" t="s">
        <v>861</v>
      </c>
      <c r="D32" s="315"/>
    </row>
    <row r="33" spans="1:4" ht="31.2" customHeight="1">
      <c r="A33" s="258"/>
      <c r="B33" s="261"/>
      <c r="C33" s="195" t="s">
        <v>862</v>
      </c>
      <c r="D33" s="315"/>
    </row>
    <row r="34" spans="1:4" ht="31.2" customHeight="1">
      <c r="A34" s="258"/>
      <c r="B34" s="261"/>
      <c r="C34" s="195" t="s">
        <v>863</v>
      </c>
      <c r="D34" s="315"/>
    </row>
    <row r="35" spans="1:4" ht="31.2" customHeight="1">
      <c r="A35" s="258"/>
      <c r="B35" s="261"/>
      <c r="C35" s="195" t="s">
        <v>864</v>
      </c>
      <c r="D35" s="315"/>
    </row>
    <row r="36" spans="1:4" ht="31.2" customHeight="1">
      <c r="A36" s="258"/>
      <c r="B36" s="261"/>
      <c r="C36" s="195" t="s">
        <v>865</v>
      </c>
      <c r="D36" s="315"/>
    </row>
    <row r="37" spans="1:4" ht="31.2" customHeight="1">
      <c r="A37" s="258"/>
      <c r="B37" s="261"/>
      <c r="C37" s="195" t="s">
        <v>866</v>
      </c>
      <c r="D37" s="315"/>
    </row>
    <row r="38" spans="1:4" ht="31.2" customHeight="1">
      <c r="A38" s="258"/>
      <c r="B38" s="261"/>
      <c r="C38" s="195" t="s">
        <v>867</v>
      </c>
      <c r="D38" s="315"/>
    </row>
    <row r="39" spans="1:4" ht="31.2" customHeight="1">
      <c r="A39" s="258"/>
      <c r="B39" s="261"/>
      <c r="C39" s="195" t="s">
        <v>868</v>
      </c>
      <c r="D39" s="315"/>
    </row>
    <row r="40" spans="1:4" ht="31.2" customHeight="1">
      <c r="A40" s="258"/>
      <c r="B40" s="261"/>
      <c r="C40" s="195" t="s">
        <v>869</v>
      </c>
      <c r="D40" s="315"/>
    </row>
    <row r="41" spans="1:4" ht="31.2" customHeight="1">
      <c r="A41" s="258"/>
      <c r="B41" s="261"/>
      <c r="C41" s="195" t="s">
        <v>870</v>
      </c>
      <c r="D41" s="315"/>
    </row>
    <row r="42" spans="1:4" ht="31.2" customHeight="1">
      <c r="A42" s="258"/>
      <c r="B42" s="261"/>
      <c r="C42" s="195" t="s">
        <v>871</v>
      </c>
      <c r="D42" s="315"/>
    </row>
    <row r="43" spans="1:4" ht="58.2" customHeight="1" thickBot="1">
      <c r="A43" s="259"/>
      <c r="B43" s="262"/>
      <c r="C43" s="211" t="s">
        <v>872</v>
      </c>
      <c r="D43" s="316"/>
    </row>
    <row r="44" spans="1:4" ht="31.2" customHeight="1">
      <c r="A44" s="263" t="s">
        <v>497</v>
      </c>
      <c r="B44" s="265" t="s">
        <v>499</v>
      </c>
      <c r="C44" s="206" t="s">
        <v>715</v>
      </c>
      <c r="D44" s="317"/>
    </row>
    <row r="45" spans="1:4" ht="31.2" customHeight="1">
      <c r="A45" s="258"/>
      <c r="B45" s="261"/>
      <c r="C45" s="201"/>
      <c r="D45" s="315"/>
    </row>
    <row r="46" spans="1:4" ht="31.2" customHeight="1" thickBot="1">
      <c r="A46" s="259"/>
      <c r="B46" s="262"/>
      <c r="C46" s="237" t="s">
        <v>1248</v>
      </c>
      <c r="D46" s="316"/>
    </row>
    <row r="47" spans="1:4" ht="31.2" customHeight="1">
      <c r="A47" s="263" t="s">
        <v>498</v>
      </c>
      <c r="B47" s="265" t="s">
        <v>500</v>
      </c>
      <c r="C47" s="206" t="s">
        <v>718</v>
      </c>
      <c r="D47" s="317"/>
    </row>
    <row r="48" spans="1:4" ht="31.2" customHeight="1">
      <c r="A48" s="258"/>
      <c r="B48" s="261"/>
      <c r="C48" s="201"/>
      <c r="D48" s="315"/>
    </row>
    <row r="49" spans="1:4" ht="31.2" customHeight="1" thickBot="1">
      <c r="A49" s="259"/>
      <c r="B49" s="262"/>
      <c r="C49" s="237" t="s">
        <v>1248</v>
      </c>
      <c r="D49" s="316"/>
    </row>
    <row r="50" spans="1:4" ht="31.2" customHeight="1">
      <c r="A50" s="263">
        <v>3113</v>
      </c>
      <c r="B50" s="265" t="s">
        <v>81</v>
      </c>
      <c r="C50" s="201"/>
      <c r="D50" s="317"/>
    </row>
    <row r="51" spans="1:4" ht="31.2" customHeight="1">
      <c r="A51" s="258"/>
      <c r="B51" s="261"/>
      <c r="C51" s="201"/>
      <c r="D51" s="315"/>
    </row>
    <row r="52" spans="1:4" ht="31.2" customHeight="1">
      <c r="A52" s="258"/>
      <c r="B52" s="261"/>
      <c r="C52" s="201"/>
      <c r="D52" s="315"/>
    </row>
    <row r="53" spans="1:4" ht="39" customHeight="1" thickBot="1">
      <c r="A53" s="259"/>
      <c r="B53" s="262"/>
      <c r="C53" s="237" t="s">
        <v>1248</v>
      </c>
      <c r="D53" s="316"/>
    </row>
    <row r="54" spans="1:4" ht="31.2" customHeight="1" thickBot="1">
      <c r="A54" s="267" t="s">
        <v>873</v>
      </c>
      <c r="B54" s="268"/>
      <c r="C54" s="268"/>
      <c r="D54" s="269"/>
    </row>
    <row r="55" spans="1:4" ht="46.2" customHeight="1" thickTop="1">
      <c r="A55" s="257">
        <v>3201</v>
      </c>
      <c r="B55" s="260" t="s">
        <v>168</v>
      </c>
      <c r="C55" s="193" t="s">
        <v>874</v>
      </c>
      <c r="D55" s="314"/>
    </row>
    <row r="56" spans="1:4" ht="18.600000000000001" customHeight="1">
      <c r="A56" s="258"/>
      <c r="B56" s="261"/>
      <c r="C56" s="193"/>
      <c r="D56" s="315"/>
    </row>
    <row r="57" spans="1:4" ht="31.2" customHeight="1">
      <c r="A57" s="258"/>
      <c r="B57" s="261"/>
      <c r="C57" s="193" t="s">
        <v>610</v>
      </c>
      <c r="D57" s="315"/>
    </row>
    <row r="58" spans="1:4" ht="31.2" customHeight="1">
      <c r="A58" s="258"/>
      <c r="B58" s="261"/>
      <c r="C58" s="193"/>
      <c r="D58" s="315"/>
    </row>
    <row r="59" spans="1:4" ht="31.2" customHeight="1" thickBot="1">
      <c r="A59" s="259"/>
      <c r="B59" s="262"/>
      <c r="C59" s="237" t="s">
        <v>1248</v>
      </c>
      <c r="D59" s="316"/>
    </row>
    <row r="60" spans="1:4" ht="45.6" customHeight="1">
      <c r="A60" s="263">
        <v>3202</v>
      </c>
      <c r="B60" s="265" t="s">
        <v>84</v>
      </c>
      <c r="C60" s="193" t="s">
        <v>875</v>
      </c>
      <c r="D60" s="317"/>
    </row>
    <row r="61" spans="1:4" ht="15" customHeight="1">
      <c r="A61" s="258"/>
      <c r="B61" s="261"/>
      <c r="C61" s="201"/>
      <c r="D61" s="315"/>
    </row>
    <row r="62" spans="1:4" ht="31.2" customHeight="1">
      <c r="A62" s="258"/>
      <c r="B62" s="261"/>
      <c r="C62" s="193" t="s">
        <v>876</v>
      </c>
      <c r="D62" s="315"/>
    </row>
    <row r="63" spans="1:4" ht="23.4" customHeight="1">
      <c r="A63" s="258"/>
      <c r="B63" s="261"/>
      <c r="C63" s="201"/>
      <c r="D63" s="315"/>
    </row>
    <row r="64" spans="1:4" ht="31.2" customHeight="1" thickBot="1">
      <c r="A64" s="259"/>
      <c r="B64" s="262"/>
      <c r="C64" s="237" t="s">
        <v>1249</v>
      </c>
      <c r="D64" s="316"/>
    </row>
    <row r="65" spans="1:4" ht="31.2" customHeight="1">
      <c r="A65" s="263">
        <v>3203</v>
      </c>
      <c r="B65" s="265" t="s">
        <v>85</v>
      </c>
      <c r="C65" s="193" t="s">
        <v>877</v>
      </c>
      <c r="D65" s="317"/>
    </row>
    <row r="66" spans="1:4" ht="31.2" customHeight="1">
      <c r="A66" s="258"/>
      <c r="B66" s="261"/>
      <c r="C66" s="193" t="s">
        <v>878</v>
      </c>
      <c r="D66" s="315"/>
    </row>
    <row r="67" spans="1:4" ht="31.2" customHeight="1">
      <c r="A67" s="258"/>
      <c r="B67" s="261"/>
      <c r="C67" s="195" t="s">
        <v>879</v>
      </c>
      <c r="D67" s="315"/>
    </row>
    <row r="68" spans="1:4" ht="31.2" customHeight="1">
      <c r="A68" s="258"/>
      <c r="B68" s="261"/>
      <c r="C68" s="195" t="s">
        <v>880</v>
      </c>
      <c r="D68" s="315"/>
    </row>
    <row r="69" spans="1:4" ht="31.2" customHeight="1">
      <c r="A69" s="258"/>
      <c r="B69" s="261"/>
      <c r="C69" s="195" t="s">
        <v>881</v>
      </c>
      <c r="D69" s="315"/>
    </row>
    <row r="70" spans="1:4" ht="31.2" customHeight="1">
      <c r="A70" s="258"/>
      <c r="B70" s="261"/>
      <c r="C70" s="195" t="s">
        <v>882</v>
      </c>
      <c r="D70" s="315"/>
    </row>
    <row r="71" spans="1:4" ht="40.799999999999997" customHeight="1">
      <c r="A71" s="258"/>
      <c r="B71" s="261"/>
      <c r="C71" s="195" t="s">
        <v>883</v>
      </c>
      <c r="D71" s="315"/>
    </row>
    <row r="72" spans="1:4" ht="31.2" customHeight="1">
      <c r="A72" s="258"/>
      <c r="B72" s="261"/>
      <c r="C72" s="193" t="s">
        <v>884</v>
      </c>
      <c r="D72" s="315"/>
    </row>
    <row r="73" spans="1:4" ht="31.2" customHeight="1">
      <c r="A73" s="258"/>
      <c r="B73" s="261"/>
      <c r="C73" s="193" t="s">
        <v>885</v>
      </c>
      <c r="D73" s="315"/>
    </row>
    <row r="74" spans="1:4" ht="24.6" customHeight="1">
      <c r="A74" s="258"/>
      <c r="B74" s="261"/>
      <c r="C74" s="195" t="s">
        <v>886</v>
      </c>
      <c r="D74" s="315"/>
    </row>
    <row r="75" spans="1:4" ht="24.6" customHeight="1">
      <c r="A75" s="258"/>
      <c r="B75" s="261"/>
      <c r="C75" s="195" t="s">
        <v>887</v>
      </c>
      <c r="D75" s="315"/>
    </row>
    <row r="76" spans="1:4" ht="24.6" customHeight="1">
      <c r="A76" s="258"/>
      <c r="B76" s="261"/>
      <c r="C76" s="193" t="s">
        <v>888</v>
      </c>
      <c r="D76" s="315"/>
    </row>
    <row r="77" spans="1:4" ht="29.4" customHeight="1">
      <c r="A77" s="258"/>
      <c r="B77" s="261"/>
      <c r="C77" s="193" t="s">
        <v>889</v>
      </c>
      <c r="D77" s="315"/>
    </row>
    <row r="78" spans="1:4" ht="29.4" customHeight="1">
      <c r="A78" s="258"/>
      <c r="B78" s="261"/>
      <c r="C78" s="193" t="s">
        <v>890</v>
      </c>
      <c r="D78" s="315"/>
    </row>
    <row r="79" spans="1:4" ht="24.6" customHeight="1">
      <c r="A79" s="258"/>
      <c r="B79" s="261"/>
      <c r="C79" s="193" t="s">
        <v>885</v>
      </c>
      <c r="D79" s="315"/>
    </row>
    <row r="80" spans="1:4" ht="24.6" customHeight="1">
      <c r="A80" s="258"/>
      <c r="B80" s="261"/>
      <c r="C80" s="195" t="s">
        <v>891</v>
      </c>
      <c r="D80" s="315"/>
    </row>
    <row r="81" spans="1:4" ht="31.2" customHeight="1">
      <c r="A81" s="258"/>
      <c r="B81" s="261"/>
      <c r="C81" s="195" t="s">
        <v>892</v>
      </c>
      <c r="D81" s="315"/>
    </row>
    <row r="82" spans="1:4" ht="63" customHeight="1">
      <c r="A82" s="258"/>
      <c r="B82" s="261"/>
      <c r="C82" s="193" t="s">
        <v>893</v>
      </c>
      <c r="D82" s="315"/>
    </row>
    <row r="83" spans="1:4" ht="31.2" customHeight="1">
      <c r="A83" s="258"/>
      <c r="B83" s="261"/>
      <c r="C83" s="193"/>
      <c r="D83" s="315"/>
    </row>
    <row r="84" spans="1:4" ht="31.2" customHeight="1" thickBot="1">
      <c r="A84" s="259"/>
      <c r="B84" s="262"/>
      <c r="C84" s="237" t="s">
        <v>1246</v>
      </c>
      <c r="D84" s="316"/>
    </row>
    <row r="85" spans="1:4" ht="60" customHeight="1">
      <c r="A85" s="263">
        <v>3204</v>
      </c>
      <c r="B85" s="265" t="s">
        <v>86</v>
      </c>
      <c r="C85" s="193" t="s">
        <v>894</v>
      </c>
      <c r="D85" s="317"/>
    </row>
    <row r="86" spans="1:4" ht="20.399999999999999" customHeight="1">
      <c r="A86" s="258"/>
      <c r="B86" s="261"/>
      <c r="C86" s="201"/>
      <c r="D86" s="315"/>
    </row>
    <row r="87" spans="1:4" ht="31.2" customHeight="1" thickBot="1">
      <c r="A87" s="259"/>
      <c r="B87" s="262"/>
      <c r="C87" s="237" t="s">
        <v>1246</v>
      </c>
      <c r="D87" s="316"/>
    </row>
    <row r="88" spans="1:4" ht="31.2" customHeight="1">
      <c r="A88" s="263">
        <v>3205</v>
      </c>
      <c r="B88" s="265" t="s">
        <v>895</v>
      </c>
      <c r="C88" s="193" t="s">
        <v>896</v>
      </c>
      <c r="D88" s="317"/>
    </row>
    <row r="89" spans="1:4" ht="37.799999999999997" customHeight="1">
      <c r="A89" s="258"/>
      <c r="B89" s="261"/>
      <c r="C89" s="193" t="s">
        <v>897</v>
      </c>
      <c r="D89" s="315"/>
    </row>
    <row r="90" spans="1:4" ht="35.4" customHeight="1">
      <c r="A90" s="258"/>
      <c r="B90" s="261"/>
      <c r="C90" s="193" t="s">
        <v>898</v>
      </c>
      <c r="D90" s="315"/>
    </row>
    <row r="91" spans="1:4" ht="41.4" customHeight="1">
      <c r="A91" s="258"/>
      <c r="B91" s="261"/>
      <c r="C91" s="193" t="s">
        <v>899</v>
      </c>
      <c r="D91" s="315"/>
    </row>
    <row r="92" spans="1:4" ht="41.4" customHeight="1">
      <c r="A92" s="258"/>
      <c r="B92" s="261"/>
      <c r="C92" s="193" t="s">
        <v>900</v>
      </c>
      <c r="D92" s="315"/>
    </row>
    <row r="93" spans="1:4" ht="20.399999999999999" customHeight="1">
      <c r="A93" s="258"/>
      <c r="B93" s="261"/>
      <c r="C93" s="193" t="s">
        <v>901</v>
      </c>
      <c r="D93" s="315"/>
    </row>
    <row r="94" spans="1:4" ht="20.399999999999999" customHeight="1">
      <c r="A94" s="258"/>
      <c r="B94" s="261"/>
      <c r="C94" s="195" t="s">
        <v>902</v>
      </c>
      <c r="D94" s="315"/>
    </row>
    <row r="95" spans="1:4" ht="20.399999999999999" customHeight="1">
      <c r="A95" s="258"/>
      <c r="B95" s="261"/>
      <c r="C95" s="195" t="s">
        <v>903</v>
      </c>
      <c r="D95" s="315"/>
    </row>
    <row r="96" spans="1:4" ht="20.399999999999999" customHeight="1">
      <c r="A96" s="258"/>
      <c r="B96" s="261"/>
      <c r="C96" s="195" t="s">
        <v>904</v>
      </c>
      <c r="D96" s="315"/>
    </row>
    <row r="97" spans="1:4" ht="36" customHeight="1">
      <c r="A97" s="258"/>
      <c r="B97" s="261"/>
      <c r="C97" s="193" t="s">
        <v>905</v>
      </c>
      <c r="D97" s="315"/>
    </row>
    <row r="98" spans="1:4" ht="43.2" customHeight="1">
      <c r="A98" s="258"/>
      <c r="B98" s="261"/>
      <c r="C98" s="193" t="s">
        <v>906</v>
      </c>
      <c r="D98" s="315"/>
    </row>
    <row r="99" spans="1:4" ht="31.2" customHeight="1">
      <c r="A99" s="258"/>
      <c r="B99" s="261"/>
      <c r="C99" s="193" t="s">
        <v>907</v>
      </c>
      <c r="D99" s="315"/>
    </row>
    <row r="100" spans="1:4" ht="31.2" customHeight="1">
      <c r="A100" s="258"/>
      <c r="B100" s="261"/>
      <c r="C100" s="193" t="s">
        <v>908</v>
      </c>
      <c r="D100" s="315"/>
    </row>
    <row r="101" spans="1:4" ht="19.2" customHeight="1">
      <c r="A101" s="258"/>
      <c r="B101" s="261"/>
      <c r="C101" s="195" t="s">
        <v>909</v>
      </c>
      <c r="D101" s="315"/>
    </row>
    <row r="102" spans="1:4" ht="19.2" customHeight="1">
      <c r="A102" s="258"/>
      <c r="B102" s="261"/>
      <c r="C102" s="195" t="s">
        <v>910</v>
      </c>
      <c r="D102" s="315"/>
    </row>
    <row r="103" spans="1:4" ht="19.2" customHeight="1">
      <c r="A103" s="258"/>
      <c r="B103" s="261"/>
      <c r="C103" s="195" t="s">
        <v>911</v>
      </c>
      <c r="D103" s="315"/>
    </row>
    <row r="104" spans="1:4" ht="19.2" customHeight="1">
      <c r="A104" s="258"/>
      <c r="B104" s="261"/>
      <c r="C104" s="195" t="s">
        <v>912</v>
      </c>
      <c r="D104" s="315"/>
    </row>
    <row r="105" spans="1:4" ht="19.2" customHeight="1">
      <c r="A105" s="258"/>
      <c r="B105" s="261"/>
      <c r="C105" s="195" t="s">
        <v>913</v>
      </c>
      <c r="D105" s="315"/>
    </row>
    <row r="106" spans="1:4" ht="19.2" customHeight="1">
      <c r="A106" s="258"/>
      <c r="B106" s="261"/>
      <c r="C106" s="195" t="s">
        <v>914</v>
      </c>
      <c r="D106" s="315"/>
    </row>
    <row r="107" spans="1:4" ht="27" customHeight="1">
      <c r="A107" s="258"/>
      <c r="B107" s="261"/>
      <c r="C107" s="193" t="s">
        <v>915</v>
      </c>
      <c r="D107" s="315"/>
    </row>
    <row r="108" spans="1:4" ht="11.4" customHeight="1">
      <c r="A108" s="258"/>
      <c r="B108" s="261"/>
      <c r="C108" s="193"/>
      <c r="D108" s="315"/>
    </row>
    <row r="109" spans="1:4" ht="31.2" customHeight="1">
      <c r="A109" s="258"/>
      <c r="B109" s="261"/>
      <c r="C109" s="206" t="s">
        <v>916</v>
      </c>
      <c r="D109" s="315"/>
    </row>
    <row r="110" spans="1:4" ht="70.8" customHeight="1">
      <c r="A110" s="258"/>
      <c r="B110" s="261"/>
      <c r="C110" s="193" t="s">
        <v>917</v>
      </c>
      <c r="D110" s="315"/>
    </row>
    <row r="111" spans="1:4" ht="73.2" customHeight="1">
      <c r="A111" s="258"/>
      <c r="B111" s="261"/>
      <c r="C111" s="193" t="s">
        <v>918</v>
      </c>
      <c r="D111" s="315"/>
    </row>
    <row r="112" spans="1:4" ht="22.8" customHeight="1">
      <c r="A112" s="258"/>
      <c r="B112" s="261"/>
      <c r="C112" s="193"/>
      <c r="D112" s="315"/>
    </row>
    <row r="113" spans="1:4" ht="31.2" customHeight="1" thickBot="1">
      <c r="A113" s="259"/>
      <c r="B113" s="262"/>
      <c r="C113" s="237" t="s">
        <v>1247</v>
      </c>
      <c r="D113" s="316"/>
    </row>
    <row r="114" spans="1:4" ht="31.2" customHeight="1">
      <c r="A114" s="263">
        <v>3206</v>
      </c>
      <c r="B114" s="265" t="s">
        <v>420</v>
      </c>
      <c r="C114" s="193" t="s">
        <v>919</v>
      </c>
      <c r="D114" s="317"/>
    </row>
    <row r="115" spans="1:4" ht="31.2" customHeight="1">
      <c r="A115" s="258"/>
      <c r="B115" s="261"/>
      <c r="C115" s="193" t="s">
        <v>920</v>
      </c>
      <c r="D115" s="315"/>
    </row>
    <row r="116" spans="1:4" ht="31.2" customHeight="1">
      <c r="A116" s="258"/>
      <c r="B116" s="261"/>
      <c r="C116" s="193" t="s">
        <v>921</v>
      </c>
      <c r="D116" s="315"/>
    </row>
    <row r="117" spans="1:4" ht="31.2" customHeight="1">
      <c r="A117" s="258"/>
      <c r="B117" s="261"/>
      <c r="C117" s="193" t="s">
        <v>922</v>
      </c>
      <c r="D117" s="315"/>
    </row>
    <row r="118" spans="1:4" ht="25.8" customHeight="1">
      <c r="A118" s="258"/>
      <c r="B118" s="261"/>
      <c r="C118" s="201"/>
      <c r="D118" s="315"/>
    </row>
    <row r="119" spans="1:4" ht="31.2" customHeight="1" thickBot="1">
      <c r="A119" s="259"/>
      <c r="B119" s="262"/>
      <c r="C119" s="237" t="s">
        <v>1244</v>
      </c>
      <c r="D119" s="316"/>
    </row>
    <row r="120" spans="1:4" ht="31.2" customHeight="1" thickBot="1">
      <c r="A120" s="267" t="s">
        <v>923</v>
      </c>
      <c r="B120" s="268"/>
      <c r="C120" s="268"/>
      <c r="D120" s="269"/>
    </row>
    <row r="121" spans="1:4" ht="46.8" customHeight="1" thickTop="1">
      <c r="A121" s="257">
        <v>3301</v>
      </c>
      <c r="B121" s="260" t="s">
        <v>89</v>
      </c>
      <c r="C121" s="193" t="s">
        <v>924</v>
      </c>
      <c r="D121" s="314"/>
    </row>
    <row r="122" spans="1:4" ht="46.8" customHeight="1">
      <c r="A122" s="258"/>
      <c r="B122" s="261"/>
      <c r="C122" s="193" t="s">
        <v>925</v>
      </c>
      <c r="D122" s="315"/>
    </row>
    <row r="123" spans="1:4" ht="31.2" customHeight="1">
      <c r="A123" s="258"/>
      <c r="B123" s="261"/>
      <c r="C123" s="193" t="s">
        <v>926</v>
      </c>
      <c r="D123" s="315"/>
    </row>
    <row r="124" spans="1:4" ht="20.399999999999999" customHeight="1">
      <c r="A124" s="258"/>
      <c r="B124" s="261"/>
      <c r="C124" s="195" t="s">
        <v>927</v>
      </c>
      <c r="D124" s="315"/>
    </row>
    <row r="125" spans="1:4" ht="20.399999999999999" customHeight="1">
      <c r="A125" s="258"/>
      <c r="B125" s="261"/>
      <c r="C125" s="195" t="s">
        <v>928</v>
      </c>
      <c r="D125" s="315"/>
    </row>
    <row r="126" spans="1:4" ht="20.399999999999999" customHeight="1">
      <c r="A126" s="258"/>
      <c r="B126" s="261"/>
      <c r="C126" s="195" t="s">
        <v>929</v>
      </c>
      <c r="D126" s="315"/>
    </row>
    <row r="127" spans="1:4" ht="31.2" customHeight="1">
      <c r="A127" s="258"/>
      <c r="B127" s="261"/>
      <c r="C127" s="195" t="s">
        <v>930</v>
      </c>
      <c r="D127" s="315"/>
    </row>
    <row r="128" spans="1:4" ht="20.399999999999999" customHeight="1">
      <c r="A128" s="258"/>
      <c r="B128" s="261"/>
      <c r="C128" s="195" t="s">
        <v>931</v>
      </c>
      <c r="D128" s="315"/>
    </row>
    <row r="129" spans="1:4" ht="20.399999999999999" customHeight="1">
      <c r="A129" s="258"/>
      <c r="B129" s="261"/>
      <c r="C129" s="195" t="s">
        <v>932</v>
      </c>
      <c r="D129" s="315"/>
    </row>
    <row r="130" spans="1:4" ht="20.399999999999999" customHeight="1">
      <c r="A130" s="258"/>
      <c r="B130" s="261"/>
      <c r="C130" s="195" t="s">
        <v>933</v>
      </c>
      <c r="D130" s="315"/>
    </row>
    <row r="131" spans="1:4" ht="20.399999999999999" customHeight="1">
      <c r="A131" s="258"/>
      <c r="B131" s="261"/>
      <c r="C131" s="195" t="s">
        <v>934</v>
      </c>
      <c r="D131" s="315"/>
    </row>
    <row r="132" spans="1:4" ht="20.399999999999999" customHeight="1">
      <c r="A132" s="258"/>
      <c r="B132" s="261"/>
      <c r="C132" s="193" t="s">
        <v>935</v>
      </c>
      <c r="D132" s="315"/>
    </row>
    <row r="133" spans="1:4" ht="20.399999999999999" customHeight="1">
      <c r="A133" s="258"/>
      <c r="B133" s="261"/>
      <c r="C133" s="195" t="s">
        <v>936</v>
      </c>
      <c r="D133" s="315"/>
    </row>
    <row r="134" spans="1:4" ht="20.399999999999999" customHeight="1">
      <c r="A134" s="258"/>
      <c r="B134" s="261"/>
      <c r="C134" s="195" t="s">
        <v>937</v>
      </c>
      <c r="D134" s="315"/>
    </row>
    <row r="135" spans="1:4" ht="20.399999999999999" customHeight="1">
      <c r="A135" s="258"/>
      <c r="B135" s="261"/>
      <c r="C135" s="195" t="s">
        <v>938</v>
      </c>
      <c r="D135" s="315"/>
    </row>
    <row r="136" spans="1:4" ht="20.399999999999999" customHeight="1">
      <c r="A136" s="258"/>
      <c r="B136" s="261"/>
      <c r="C136" s="205"/>
      <c r="D136" s="315"/>
    </row>
    <row r="137" spans="1:4" ht="31.2" customHeight="1" thickBot="1">
      <c r="A137" s="259"/>
      <c r="B137" s="262"/>
      <c r="C137" s="237" t="s">
        <v>1250</v>
      </c>
      <c r="D137" s="316"/>
    </row>
    <row r="138" spans="1:4" ht="45" customHeight="1">
      <c r="A138" s="263">
        <v>3302</v>
      </c>
      <c r="B138" s="265" t="s">
        <v>554</v>
      </c>
      <c r="C138" s="193" t="s">
        <v>939</v>
      </c>
      <c r="D138" s="317"/>
    </row>
    <row r="139" spans="1:4" ht="22.8" customHeight="1">
      <c r="A139" s="258"/>
      <c r="B139" s="261"/>
      <c r="C139" s="193" t="s">
        <v>940</v>
      </c>
      <c r="D139" s="315"/>
    </row>
    <row r="140" spans="1:4" ht="22.8" customHeight="1">
      <c r="A140" s="258"/>
      <c r="B140" s="261"/>
      <c r="C140" s="195" t="s">
        <v>941</v>
      </c>
      <c r="D140" s="315"/>
    </row>
    <row r="141" spans="1:4" ht="22.8" customHeight="1">
      <c r="A141" s="258"/>
      <c r="B141" s="261"/>
      <c r="C141" s="195" t="s">
        <v>942</v>
      </c>
      <c r="D141" s="315"/>
    </row>
    <row r="142" spans="1:4" ht="22.8" customHeight="1">
      <c r="A142" s="258"/>
      <c r="B142" s="261"/>
      <c r="C142" s="195" t="s">
        <v>943</v>
      </c>
      <c r="D142" s="315"/>
    </row>
    <row r="143" spans="1:4" ht="22.8" customHeight="1">
      <c r="A143" s="258"/>
      <c r="B143" s="261"/>
      <c r="C143" s="193" t="s">
        <v>944</v>
      </c>
      <c r="D143" s="315"/>
    </row>
    <row r="144" spans="1:4" ht="22.8" customHeight="1">
      <c r="A144" s="258"/>
      <c r="B144" s="261"/>
      <c r="C144" s="201"/>
      <c r="D144" s="315"/>
    </row>
    <row r="145" spans="1:4" ht="31.2" customHeight="1" thickBot="1">
      <c r="A145" s="259"/>
      <c r="B145" s="262"/>
      <c r="C145" s="237" t="s">
        <v>1243</v>
      </c>
      <c r="D145" s="316"/>
    </row>
    <row r="146" spans="1:4" ht="31.2" customHeight="1">
      <c r="A146" s="263">
        <v>3303</v>
      </c>
      <c r="B146" s="265" t="s">
        <v>90</v>
      </c>
      <c r="C146" s="193" t="s">
        <v>945</v>
      </c>
      <c r="D146" s="317"/>
    </row>
    <row r="147" spans="1:4" ht="20.399999999999999" customHeight="1">
      <c r="A147" s="258"/>
      <c r="B147" s="261"/>
      <c r="C147" s="193" t="s">
        <v>946</v>
      </c>
      <c r="D147" s="315"/>
    </row>
    <row r="148" spans="1:4" ht="20.399999999999999" customHeight="1">
      <c r="A148" s="258"/>
      <c r="B148" s="261"/>
      <c r="C148" s="195" t="s">
        <v>736</v>
      </c>
      <c r="D148" s="315"/>
    </row>
    <row r="149" spans="1:4" ht="20.399999999999999" customHeight="1">
      <c r="A149" s="258"/>
      <c r="B149" s="261"/>
      <c r="C149" s="195" t="s">
        <v>947</v>
      </c>
      <c r="D149" s="315"/>
    </row>
    <row r="150" spans="1:4" ht="20.399999999999999" customHeight="1">
      <c r="A150" s="258"/>
      <c r="B150" s="261"/>
      <c r="C150" s="195" t="s">
        <v>948</v>
      </c>
      <c r="D150" s="315"/>
    </row>
    <row r="151" spans="1:4" ht="20.399999999999999" customHeight="1">
      <c r="A151" s="258"/>
      <c r="B151" s="261"/>
      <c r="C151" s="195" t="s">
        <v>949</v>
      </c>
      <c r="D151" s="315"/>
    </row>
    <row r="152" spans="1:4" ht="20.399999999999999" customHeight="1">
      <c r="A152" s="258"/>
      <c r="B152" s="261"/>
      <c r="C152" s="195" t="s">
        <v>950</v>
      </c>
      <c r="D152" s="315"/>
    </row>
    <row r="153" spans="1:4" ht="30" customHeight="1">
      <c r="A153" s="258"/>
      <c r="B153" s="261"/>
      <c r="C153" s="193" t="s">
        <v>951</v>
      </c>
      <c r="D153" s="315"/>
    </row>
    <row r="154" spans="1:4" ht="20.399999999999999" customHeight="1">
      <c r="A154" s="258"/>
      <c r="B154" s="261"/>
      <c r="C154" s="201"/>
      <c r="D154" s="315"/>
    </row>
    <row r="155" spans="1:4" ht="31.2" customHeight="1" thickBot="1">
      <c r="A155" s="264"/>
      <c r="B155" s="266"/>
      <c r="C155" s="238" t="s">
        <v>1245</v>
      </c>
      <c r="D155" s="318"/>
    </row>
    <row r="156" spans="1:4" ht="31.2" customHeight="1" thickTop="1">
      <c r="A156" s="257">
        <v>3304</v>
      </c>
      <c r="B156" s="260" t="s">
        <v>481</v>
      </c>
      <c r="C156" s="193" t="s">
        <v>952</v>
      </c>
      <c r="D156" s="314"/>
    </row>
    <row r="157" spans="1:4" ht="25.8" customHeight="1">
      <c r="A157" s="258"/>
      <c r="B157" s="261"/>
      <c r="C157" s="193" t="s">
        <v>576</v>
      </c>
      <c r="D157" s="315"/>
    </row>
    <row r="158" spans="1:4" ht="25.8" customHeight="1">
      <c r="A158" s="258"/>
      <c r="B158" s="261"/>
      <c r="C158" s="195" t="s">
        <v>953</v>
      </c>
      <c r="D158" s="315"/>
    </row>
    <row r="159" spans="1:4" ht="25.8" customHeight="1">
      <c r="A159" s="258"/>
      <c r="B159" s="261"/>
      <c r="C159" s="195" t="s">
        <v>954</v>
      </c>
      <c r="D159" s="315"/>
    </row>
    <row r="160" spans="1:4" ht="25.8" customHeight="1">
      <c r="A160" s="258"/>
      <c r="B160" s="261"/>
      <c r="C160" s="195" t="s">
        <v>955</v>
      </c>
      <c r="D160" s="315"/>
    </row>
    <row r="161" spans="1:4" ht="25.8" customHeight="1">
      <c r="A161" s="258"/>
      <c r="B161" s="261"/>
      <c r="C161" s="195" t="s">
        <v>956</v>
      </c>
      <c r="D161" s="315"/>
    </row>
    <row r="162" spans="1:4" ht="25.8" customHeight="1">
      <c r="A162" s="258"/>
      <c r="B162" s="261"/>
      <c r="C162" s="201"/>
      <c r="D162" s="315"/>
    </row>
    <row r="163" spans="1:4" ht="31.2" customHeight="1" thickBot="1">
      <c r="A163" s="259"/>
      <c r="B163" s="262"/>
      <c r="C163" s="237" t="s">
        <v>1244</v>
      </c>
      <c r="D163" s="316"/>
    </row>
    <row r="164" spans="1:4" ht="31.2" customHeight="1" thickTop="1">
      <c r="A164" s="257">
        <v>3305</v>
      </c>
      <c r="B164" s="260" t="s">
        <v>1234</v>
      </c>
      <c r="C164" s="193" t="s">
        <v>1235</v>
      </c>
      <c r="D164" s="314"/>
    </row>
    <row r="165" spans="1:4" ht="25.8" customHeight="1">
      <c r="A165" s="258"/>
      <c r="B165" s="261"/>
      <c r="C165" s="201"/>
      <c r="D165" s="315"/>
    </row>
    <row r="166" spans="1:4" ht="31.2" customHeight="1" thickBot="1">
      <c r="A166" s="259"/>
      <c r="B166" s="262"/>
      <c r="C166" s="238" t="s">
        <v>1245</v>
      </c>
      <c r="D166" s="316"/>
    </row>
    <row r="167" spans="1:4" ht="31.2" customHeight="1">
      <c r="A167" s="263">
        <v>3306</v>
      </c>
      <c r="B167" s="265" t="s">
        <v>91</v>
      </c>
      <c r="C167" s="201" t="s">
        <v>957</v>
      </c>
      <c r="D167" s="317"/>
    </row>
    <row r="168" spans="1:4" ht="27.6" customHeight="1">
      <c r="A168" s="258"/>
      <c r="B168" s="261"/>
      <c r="C168" s="201" t="s">
        <v>958</v>
      </c>
      <c r="D168" s="315"/>
    </row>
    <row r="169" spans="1:4" ht="27.6" customHeight="1">
      <c r="A169" s="258"/>
      <c r="B169" s="261"/>
      <c r="C169" s="195" t="s">
        <v>959</v>
      </c>
      <c r="D169" s="315"/>
    </row>
    <row r="170" spans="1:4" ht="27.6" customHeight="1">
      <c r="A170" s="258"/>
      <c r="B170" s="261"/>
      <c r="C170" s="195" t="s">
        <v>960</v>
      </c>
      <c r="D170" s="315"/>
    </row>
    <row r="171" spans="1:4" ht="42.6" customHeight="1">
      <c r="A171" s="258"/>
      <c r="B171" s="261"/>
      <c r="C171" s="195" t="s">
        <v>961</v>
      </c>
      <c r="D171" s="315"/>
    </row>
    <row r="172" spans="1:4" ht="27.6" customHeight="1">
      <c r="A172" s="258"/>
      <c r="B172" s="261"/>
      <c r="C172" s="195" t="s">
        <v>962</v>
      </c>
      <c r="D172" s="315"/>
    </row>
    <row r="173" spans="1:4" ht="27.6" customHeight="1">
      <c r="A173" s="258"/>
      <c r="B173" s="261"/>
      <c r="C173" s="195" t="s">
        <v>963</v>
      </c>
      <c r="D173" s="315"/>
    </row>
    <row r="174" spans="1:4" ht="27.6" customHeight="1">
      <c r="A174" s="258"/>
      <c r="B174" s="261"/>
      <c r="C174" s="195" t="s">
        <v>964</v>
      </c>
      <c r="D174" s="315"/>
    </row>
    <row r="175" spans="1:4" ht="27.6" customHeight="1">
      <c r="A175" s="258"/>
      <c r="B175" s="261"/>
      <c r="C175" s="201"/>
      <c r="D175" s="315"/>
    </row>
    <row r="176" spans="1:4" ht="31.2" customHeight="1" thickBot="1">
      <c r="A176" s="259"/>
      <c r="B176" s="262"/>
      <c r="C176" s="237" t="s">
        <v>1251</v>
      </c>
      <c r="D176" s="316"/>
    </row>
    <row r="177" spans="1:4" ht="37.799999999999997" customHeight="1">
      <c r="A177" s="263">
        <v>3307</v>
      </c>
      <c r="B177" s="265" t="s">
        <v>92</v>
      </c>
      <c r="C177" s="193" t="s">
        <v>965</v>
      </c>
      <c r="D177" s="317"/>
    </row>
    <row r="178" spans="1:4" ht="28.2" customHeight="1">
      <c r="A178" s="258"/>
      <c r="B178" s="261"/>
      <c r="C178" s="201" t="s">
        <v>966</v>
      </c>
      <c r="D178" s="315"/>
    </row>
    <row r="179" spans="1:4" ht="27" customHeight="1">
      <c r="A179" s="258"/>
      <c r="B179" s="261"/>
      <c r="C179" s="201" t="s">
        <v>967</v>
      </c>
      <c r="D179" s="315"/>
    </row>
    <row r="180" spans="1:4" ht="27" customHeight="1">
      <c r="A180" s="258"/>
      <c r="B180" s="261"/>
      <c r="C180" s="195" t="s">
        <v>968</v>
      </c>
      <c r="D180" s="315"/>
    </row>
    <row r="181" spans="1:4" ht="27" customHeight="1">
      <c r="A181" s="258"/>
      <c r="B181" s="261"/>
      <c r="C181" s="195" t="s">
        <v>969</v>
      </c>
      <c r="D181" s="315"/>
    </row>
    <row r="182" spans="1:4" ht="27" customHeight="1">
      <c r="A182" s="258"/>
      <c r="B182" s="261"/>
      <c r="C182" s="195" t="s">
        <v>970</v>
      </c>
      <c r="D182" s="315"/>
    </row>
    <row r="183" spans="1:4" ht="27" customHeight="1">
      <c r="A183" s="258"/>
      <c r="B183" s="261"/>
      <c r="C183" s="195" t="s">
        <v>971</v>
      </c>
      <c r="D183" s="315"/>
    </row>
    <row r="184" spans="1:4" ht="15" customHeight="1">
      <c r="A184" s="258"/>
      <c r="B184" s="261"/>
      <c r="C184" s="201"/>
      <c r="D184" s="315"/>
    </row>
    <row r="185" spans="1:4" ht="31.2" customHeight="1" thickBot="1">
      <c r="A185" s="259"/>
      <c r="B185" s="262"/>
      <c r="C185" s="237" t="s">
        <v>1245</v>
      </c>
      <c r="D185" s="316"/>
    </row>
    <row r="186" spans="1:4" ht="43.2" customHeight="1">
      <c r="A186" s="263">
        <v>3308</v>
      </c>
      <c r="B186" s="265" t="s">
        <v>93</v>
      </c>
      <c r="C186" s="193" t="s">
        <v>972</v>
      </c>
      <c r="D186" s="317"/>
    </row>
    <row r="187" spans="1:4" ht="24" customHeight="1">
      <c r="A187" s="258"/>
      <c r="B187" s="261"/>
      <c r="C187" s="201" t="s">
        <v>966</v>
      </c>
      <c r="D187" s="315"/>
    </row>
    <row r="188" spans="1:4" ht="23.4" customHeight="1">
      <c r="A188" s="258"/>
      <c r="B188" s="261"/>
      <c r="C188" s="201" t="s">
        <v>967</v>
      </c>
      <c r="D188" s="315"/>
    </row>
    <row r="189" spans="1:4" ht="23.4" customHeight="1">
      <c r="A189" s="258"/>
      <c r="B189" s="261"/>
      <c r="C189" s="195" t="s">
        <v>968</v>
      </c>
      <c r="D189" s="315"/>
    </row>
    <row r="190" spans="1:4" ht="23.4" customHeight="1">
      <c r="A190" s="258"/>
      <c r="B190" s="261"/>
      <c r="C190" s="195" t="s">
        <v>969</v>
      </c>
      <c r="D190" s="315"/>
    </row>
    <row r="191" spans="1:4" ht="23.4" customHeight="1">
      <c r="A191" s="258"/>
      <c r="B191" s="261"/>
      <c r="C191" s="195" t="s">
        <v>971</v>
      </c>
      <c r="D191" s="315"/>
    </row>
    <row r="192" spans="1:4" ht="22.8" customHeight="1">
      <c r="A192" s="258"/>
      <c r="B192" s="261"/>
      <c r="C192" s="201"/>
      <c r="D192" s="315"/>
    </row>
    <row r="193" spans="1:4" ht="22.8" customHeight="1">
      <c r="A193" s="258"/>
      <c r="B193" s="261"/>
      <c r="C193" s="201"/>
      <c r="D193" s="315"/>
    </row>
    <row r="194" spans="1:4" ht="31.2" customHeight="1" thickBot="1">
      <c r="A194" s="259"/>
      <c r="B194" s="262"/>
      <c r="C194" s="237" t="s">
        <v>1252</v>
      </c>
      <c r="D194" s="316"/>
    </row>
    <row r="195" spans="1:4" ht="31.2" customHeight="1">
      <c r="A195" s="263">
        <v>3309</v>
      </c>
      <c r="B195" s="265" t="s">
        <v>94</v>
      </c>
      <c r="C195" s="193" t="s">
        <v>973</v>
      </c>
      <c r="D195" s="321"/>
    </row>
    <row r="196" spans="1:4" ht="31.2" customHeight="1">
      <c r="A196" s="258"/>
      <c r="B196" s="261"/>
      <c r="C196" s="194"/>
      <c r="D196" s="322"/>
    </row>
    <row r="197" spans="1:4" ht="31.2" customHeight="1" thickBot="1">
      <c r="A197" s="259"/>
      <c r="B197" s="262"/>
      <c r="C197" s="237" t="s">
        <v>1253</v>
      </c>
      <c r="D197" s="323"/>
    </row>
    <row r="198" spans="1:4" ht="31.2" customHeight="1" thickBot="1">
      <c r="A198" s="267" t="s">
        <v>974</v>
      </c>
      <c r="B198" s="268"/>
      <c r="C198" s="268"/>
      <c r="D198" s="269"/>
    </row>
    <row r="199" spans="1:4" ht="45.6" customHeight="1" thickTop="1">
      <c r="A199" s="257">
        <v>3401</v>
      </c>
      <c r="B199" s="260" t="s">
        <v>95</v>
      </c>
      <c r="C199" s="193" t="s">
        <v>975</v>
      </c>
      <c r="D199" s="314"/>
    </row>
    <row r="200" spans="1:4" ht="31.2" customHeight="1">
      <c r="A200" s="258"/>
      <c r="B200" s="261"/>
      <c r="C200" s="201" t="s">
        <v>976</v>
      </c>
      <c r="D200" s="315"/>
    </row>
    <row r="201" spans="1:4" ht="28.8" customHeight="1">
      <c r="A201" s="258"/>
      <c r="B201" s="261"/>
      <c r="C201" s="201"/>
      <c r="D201" s="315"/>
    </row>
    <row r="202" spans="1:4" ht="31.2" customHeight="1" thickBot="1">
      <c r="A202" s="259"/>
      <c r="B202" s="262"/>
      <c r="C202" s="237" t="s">
        <v>1243</v>
      </c>
      <c r="D202" s="316"/>
    </row>
    <row r="203" spans="1:4" ht="40.799999999999997" customHeight="1">
      <c r="A203" s="263">
        <v>3402</v>
      </c>
      <c r="B203" s="265" t="s">
        <v>96</v>
      </c>
      <c r="C203" s="193" t="s">
        <v>977</v>
      </c>
      <c r="D203" s="317"/>
    </row>
    <row r="204" spans="1:4" ht="31.2" customHeight="1">
      <c r="A204" s="258"/>
      <c r="B204" s="261"/>
      <c r="C204" s="201" t="s">
        <v>976</v>
      </c>
      <c r="D204" s="315"/>
    </row>
    <row r="205" spans="1:4" ht="26.4" customHeight="1">
      <c r="A205" s="258"/>
      <c r="B205" s="261"/>
      <c r="C205" s="201"/>
      <c r="D205" s="315"/>
    </row>
    <row r="206" spans="1:4" ht="31.2" customHeight="1" thickBot="1">
      <c r="A206" s="259"/>
      <c r="B206" s="262"/>
      <c r="C206" s="237" t="s">
        <v>1243</v>
      </c>
      <c r="D206" s="316"/>
    </row>
    <row r="207" spans="1:4" ht="31.2" customHeight="1">
      <c r="A207" s="263">
        <v>3403</v>
      </c>
      <c r="B207" s="265" t="s">
        <v>97</v>
      </c>
      <c r="C207" s="193" t="s">
        <v>978</v>
      </c>
      <c r="D207" s="317"/>
    </row>
    <row r="208" spans="1:4" ht="31.2" customHeight="1">
      <c r="A208" s="258"/>
      <c r="B208" s="261"/>
      <c r="C208" s="201" t="s">
        <v>976</v>
      </c>
      <c r="D208" s="315"/>
    </row>
    <row r="209" spans="1:4" ht="31.2" customHeight="1">
      <c r="A209" s="258"/>
      <c r="B209" s="261"/>
      <c r="C209" s="201"/>
      <c r="D209" s="315"/>
    </row>
    <row r="210" spans="1:4" ht="31.2" customHeight="1" thickBot="1">
      <c r="A210" s="259"/>
      <c r="B210" s="262"/>
      <c r="C210" s="237" t="s">
        <v>1243</v>
      </c>
      <c r="D210" s="316"/>
    </row>
    <row r="211" spans="1:4" ht="31.2" customHeight="1">
      <c r="A211" s="263">
        <v>3404</v>
      </c>
      <c r="B211" s="265" t="s">
        <v>431</v>
      </c>
      <c r="C211" s="193" t="s">
        <v>979</v>
      </c>
      <c r="D211" s="317"/>
    </row>
    <row r="212" spans="1:4" ht="31.2" customHeight="1">
      <c r="A212" s="258"/>
      <c r="B212" s="261"/>
      <c r="C212" s="201" t="s">
        <v>976</v>
      </c>
      <c r="D212" s="315"/>
    </row>
    <row r="213" spans="1:4" ht="31.2" customHeight="1">
      <c r="A213" s="258"/>
      <c r="B213" s="261"/>
      <c r="C213" s="201"/>
      <c r="D213" s="315"/>
    </row>
    <row r="214" spans="1:4" ht="31.2" customHeight="1" thickBot="1">
      <c r="A214" s="259"/>
      <c r="B214" s="262"/>
      <c r="C214" s="237" t="s">
        <v>1243</v>
      </c>
      <c r="D214" s="316"/>
    </row>
    <row r="215" spans="1:4" ht="31.2" customHeight="1">
      <c r="A215" s="263">
        <v>3405</v>
      </c>
      <c r="B215" s="265" t="s">
        <v>980</v>
      </c>
      <c r="C215" s="193" t="s">
        <v>981</v>
      </c>
      <c r="D215" s="317"/>
    </row>
    <row r="216" spans="1:4" ht="31.2" customHeight="1">
      <c r="A216" s="258"/>
      <c r="B216" s="261"/>
      <c r="C216" s="201" t="s">
        <v>976</v>
      </c>
      <c r="D216" s="315"/>
    </row>
    <row r="217" spans="1:4" ht="20.399999999999999" customHeight="1">
      <c r="A217" s="258"/>
      <c r="B217" s="261"/>
      <c r="C217" s="201"/>
      <c r="D217" s="315"/>
    </row>
    <row r="218" spans="1:4" ht="31.2" customHeight="1" thickBot="1">
      <c r="A218" s="259"/>
      <c r="B218" s="262"/>
      <c r="C218" s="237" t="s">
        <v>1243</v>
      </c>
      <c r="D218" s="316"/>
    </row>
    <row r="219" spans="1:4" ht="45.6" customHeight="1">
      <c r="A219" s="263">
        <v>3406</v>
      </c>
      <c r="B219" s="265" t="s">
        <v>98</v>
      </c>
      <c r="C219" s="193" t="s">
        <v>982</v>
      </c>
      <c r="D219" s="317"/>
    </row>
    <row r="220" spans="1:4" ht="22.8" customHeight="1">
      <c r="A220" s="258"/>
      <c r="B220" s="261"/>
      <c r="C220" s="201"/>
      <c r="D220" s="315"/>
    </row>
    <row r="221" spans="1:4" ht="31.2" customHeight="1" thickBot="1">
      <c r="A221" s="259"/>
      <c r="B221" s="262"/>
      <c r="C221" s="237" t="s">
        <v>1243</v>
      </c>
      <c r="D221" s="316"/>
    </row>
    <row r="222" spans="1:4" ht="40.799999999999997" customHeight="1">
      <c r="A222" s="263">
        <v>3407</v>
      </c>
      <c r="B222" s="265" t="s">
        <v>433</v>
      </c>
      <c r="C222" s="193" t="s">
        <v>983</v>
      </c>
      <c r="D222" s="317"/>
    </row>
    <row r="223" spans="1:4" ht="22.8" customHeight="1">
      <c r="A223" s="258"/>
      <c r="B223" s="261"/>
      <c r="C223" s="201"/>
      <c r="D223" s="315"/>
    </row>
    <row r="224" spans="1:4" ht="22.8" customHeight="1">
      <c r="A224" s="258"/>
      <c r="B224" s="261"/>
      <c r="C224" s="201"/>
      <c r="D224" s="315"/>
    </row>
    <row r="225" spans="1:4" ht="22.8" customHeight="1">
      <c r="A225" s="258"/>
      <c r="B225" s="261"/>
      <c r="C225" s="202"/>
      <c r="D225" s="315"/>
    </row>
    <row r="226" spans="1:4" ht="31.2" customHeight="1" thickBot="1">
      <c r="A226" s="259"/>
      <c r="B226" s="262"/>
      <c r="C226" s="237" t="s">
        <v>1243</v>
      </c>
      <c r="D226" s="316"/>
    </row>
    <row r="227" spans="1:4" ht="31.2" customHeight="1">
      <c r="A227" s="263">
        <v>3408</v>
      </c>
      <c r="B227" s="265" t="s">
        <v>99</v>
      </c>
      <c r="C227" s="193" t="s">
        <v>984</v>
      </c>
      <c r="D227" s="317"/>
    </row>
    <row r="228" spans="1:4" ht="31.2" customHeight="1">
      <c r="A228" s="258"/>
      <c r="B228" s="261"/>
      <c r="C228" s="201" t="s">
        <v>985</v>
      </c>
      <c r="D228" s="315"/>
    </row>
    <row r="229" spans="1:4" ht="31.2" customHeight="1">
      <c r="A229" s="258"/>
      <c r="B229" s="261"/>
      <c r="C229" s="201"/>
      <c r="D229" s="315"/>
    </row>
    <row r="230" spans="1:4" ht="31.2" customHeight="1" thickBot="1">
      <c r="A230" s="259"/>
      <c r="B230" s="262"/>
      <c r="C230" s="237" t="s">
        <v>1248</v>
      </c>
      <c r="D230" s="316"/>
    </row>
    <row r="231" spans="1:4" ht="31.2" customHeight="1">
      <c r="A231" s="263">
        <v>3409</v>
      </c>
      <c r="B231" s="265" t="s">
        <v>100</v>
      </c>
      <c r="C231" s="193" t="s">
        <v>986</v>
      </c>
      <c r="D231" s="317"/>
    </row>
    <row r="232" spans="1:4" ht="31.2" customHeight="1">
      <c r="A232" s="258"/>
      <c r="B232" s="261"/>
      <c r="C232" s="201" t="s">
        <v>985</v>
      </c>
      <c r="D232" s="315"/>
    </row>
    <row r="233" spans="1:4" ht="31.2" customHeight="1">
      <c r="A233" s="258"/>
      <c r="B233" s="261"/>
      <c r="C233" s="201"/>
      <c r="D233" s="315"/>
    </row>
    <row r="234" spans="1:4" ht="31.2" customHeight="1" thickBot="1">
      <c r="A234" s="259"/>
      <c r="B234" s="262"/>
      <c r="C234" s="237" t="s">
        <v>1248</v>
      </c>
      <c r="D234" s="316"/>
    </row>
    <row r="235" spans="1:4" ht="40.799999999999997" customHeight="1">
      <c r="A235" s="263">
        <v>3410</v>
      </c>
      <c r="B235" s="265" t="s">
        <v>438</v>
      </c>
      <c r="C235" s="193" t="s">
        <v>987</v>
      </c>
      <c r="D235" s="317"/>
    </row>
    <row r="236" spans="1:4" ht="31.2" customHeight="1">
      <c r="A236" s="258"/>
      <c r="B236" s="261"/>
      <c r="C236" s="193" t="s">
        <v>988</v>
      </c>
      <c r="D236" s="315"/>
    </row>
    <row r="237" spans="1:4" ht="20.399999999999999" customHeight="1">
      <c r="A237" s="258"/>
      <c r="B237" s="261"/>
      <c r="C237" s="201"/>
      <c r="D237" s="315"/>
    </row>
    <row r="238" spans="1:4" ht="31.2" customHeight="1" thickBot="1">
      <c r="A238" s="259"/>
      <c r="B238" s="262"/>
      <c r="C238" s="237" t="s">
        <v>1248</v>
      </c>
      <c r="D238" s="316"/>
    </row>
    <row r="239" spans="1:4" ht="31.2" customHeight="1">
      <c r="A239" s="263">
        <v>3411</v>
      </c>
      <c r="B239" s="265" t="s">
        <v>101</v>
      </c>
      <c r="C239" s="193" t="s">
        <v>989</v>
      </c>
      <c r="D239" s="317"/>
    </row>
    <row r="240" spans="1:4" ht="31.2" customHeight="1">
      <c r="A240" s="258"/>
      <c r="B240" s="261"/>
      <c r="C240" s="201" t="s">
        <v>985</v>
      </c>
      <c r="D240" s="315"/>
    </row>
    <row r="241" spans="1:4" ht="31.2" customHeight="1">
      <c r="A241" s="258"/>
      <c r="B241" s="261"/>
      <c r="C241" s="201"/>
      <c r="D241" s="315"/>
    </row>
    <row r="242" spans="1:4" ht="31.2" customHeight="1" thickBot="1">
      <c r="A242" s="259"/>
      <c r="B242" s="262"/>
      <c r="C242" s="237" t="s">
        <v>1243</v>
      </c>
      <c r="D242" s="316"/>
    </row>
    <row r="243" spans="1:4" ht="45.6" customHeight="1">
      <c r="A243" s="263">
        <v>3412</v>
      </c>
      <c r="B243" s="265" t="s">
        <v>434</v>
      </c>
      <c r="C243" s="193" t="s">
        <v>990</v>
      </c>
      <c r="D243" s="317"/>
    </row>
    <row r="244" spans="1:4" ht="31.2" customHeight="1" thickBot="1">
      <c r="A244" s="259"/>
      <c r="B244" s="262"/>
      <c r="C244" s="237" t="s">
        <v>1243</v>
      </c>
      <c r="D244" s="316"/>
    </row>
    <row r="245" spans="1:4" ht="48.6" customHeight="1">
      <c r="A245" s="263">
        <v>3413</v>
      </c>
      <c r="B245" s="265" t="s">
        <v>489</v>
      </c>
      <c r="C245" s="193" t="s">
        <v>991</v>
      </c>
      <c r="D245" s="317"/>
    </row>
    <row r="246" spans="1:4" ht="31.2" customHeight="1">
      <c r="A246" s="258"/>
      <c r="B246" s="261"/>
      <c r="C246" s="193"/>
      <c r="D246" s="315"/>
    </row>
    <row r="247" spans="1:4" ht="31.2" customHeight="1" thickBot="1">
      <c r="A247" s="259"/>
      <c r="B247" s="262"/>
      <c r="C247" s="237" t="s">
        <v>1243</v>
      </c>
      <c r="D247" s="316"/>
    </row>
    <row r="248" spans="1:4" ht="46.8" customHeight="1">
      <c r="A248" s="263">
        <v>3414</v>
      </c>
      <c r="B248" s="265" t="s">
        <v>502</v>
      </c>
      <c r="C248" s="193" t="s">
        <v>992</v>
      </c>
      <c r="D248" s="317"/>
    </row>
    <row r="249" spans="1:4" ht="31.2" customHeight="1">
      <c r="A249" s="258"/>
      <c r="B249" s="261"/>
      <c r="C249" s="193"/>
      <c r="D249" s="315"/>
    </row>
    <row r="250" spans="1:4" ht="31.2" customHeight="1" thickBot="1">
      <c r="A250" s="259"/>
      <c r="B250" s="262"/>
      <c r="C250" s="237" t="s">
        <v>1243</v>
      </c>
      <c r="D250" s="316"/>
    </row>
    <row r="251" spans="1:4" ht="40.799999999999997" customHeight="1">
      <c r="A251" s="263">
        <v>3415</v>
      </c>
      <c r="B251" s="265" t="s">
        <v>102</v>
      </c>
      <c r="C251" s="193" t="s">
        <v>993</v>
      </c>
      <c r="D251" s="317"/>
    </row>
    <row r="252" spans="1:4" ht="31.2" customHeight="1">
      <c r="A252" s="258"/>
      <c r="B252" s="261"/>
      <c r="C252" s="193"/>
      <c r="D252" s="315"/>
    </row>
    <row r="253" spans="1:4" ht="31.2" customHeight="1">
      <c r="A253" s="258"/>
      <c r="B253" s="261"/>
      <c r="C253" s="193"/>
      <c r="D253" s="315"/>
    </row>
    <row r="254" spans="1:4" ht="31.2" customHeight="1" thickBot="1">
      <c r="A254" s="259"/>
      <c r="B254" s="262"/>
      <c r="C254" s="237" t="s">
        <v>1243</v>
      </c>
      <c r="D254" s="316"/>
    </row>
    <row r="255" spans="1:4" ht="31.2" customHeight="1"/>
    <row r="256" spans="1:4">
      <c r="A256" s="212"/>
    </row>
  </sheetData>
  <sheetProtection algorithmName="SHA-512" hashValue="NgkN6xiZZ82BJxzY7uA2Y7iHTKd9Zp6HVkobEIeWtjdaa2n1OpSPYUUpX2rHtYZITnxi5sVUYFWi5JJwWPL+Ww==" saltValue="kbA/G6luIM/F9OJaOtbj+g==" spinCount="100000" sheet="1" objects="1" scenarios="1" selectLockedCells="1"/>
  <mergeCells count="141">
    <mergeCell ref="A164:A166"/>
    <mergeCell ref="B164:B166"/>
    <mergeCell ref="D164:D166"/>
    <mergeCell ref="A251:A254"/>
    <mergeCell ref="B251:B254"/>
    <mergeCell ref="D251:D254"/>
    <mergeCell ref="A245:A247"/>
    <mergeCell ref="B245:B247"/>
    <mergeCell ref="D245:D247"/>
    <mergeCell ref="A248:A250"/>
    <mergeCell ref="B248:B250"/>
    <mergeCell ref="D248:D250"/>
    <mergeCell ref="A239:A242"/>
    <mergeCell ref="B239:B242"/>
    <mergeCell ref="D239:D242"/>
    <mergeCell ref="A243:A244"/>
    <mergeCell ref="B243:B244"/>
    <mergeCell ref="D243:D244"/>
    <mergeCell ref="A231:A234"/>
    <mergeCell ref="B231:B234"/>
    <mergeCell ref="D231:D234"/>
    <mergeCell ref="A235:A238"/>
    <mergeCell ref="B235:B238"/>
    <mergeCell ref="D235:D238"/>
    <mergeCell ref="A222:A226"/>
    <mergeCell ref="B222:B226"/>
    <mergeCell ref="D222:D226"/>
    <mergeCell ref="A227:A230"/>
    <mergeCell ref="B227:B230"/>
    <mergeCell ref="D227:D230"/>
    <mergeCell ref="A215:A218"/>
    <mergeCell ref="B215:B218"/>
    <mergeCell ref="D215:D218"/>
    <mergeCell ref="A219:A221"/>
    <mergeCell ref="B219:B221"/>
    <mergeCell ref="D219:D221"/>
    <mergeCell ref="A207:A210"/>
    <mergeCell ref="B207:B210"/>
    <mergeCell ref="D207:D210"/>
    <mergeCell ref="A211:A214"/>
    <mergeCell ref="B211:B214"/>
    <mergeCell ref="D211:D214"/>
    <mergeCell ref="A198:D198"/>
    <mergeCell ref="A199:A202"/>
    <mergeCell ref="B199:B202"/>
    <mergeCell ref="D199:D202"/>
    <mergeCell ref="A203:A206"/>
    <mergeCell ref="B203:B206"/>
    <mergeCell ref="D203:D206"/>
    <mergeCell ref="A186:A194"/>
    <mergeCell ref="B186:B194"/>
    <mergeCell ref="D186:D194"/>
    <mergeCell ref="A195:A197"/>
    <mergeCell ref="B195:B197"/>
    <mergeCell ref="D195:D197"/>
    <mergeCell ref="A167:A176"/>
    <mergeCell ref="B167:B176"/>
    <mergeCell ref="D167:D176"/>
    <mergeCell ref="A177:A185"/>
    <mergeCell ref="B177:B185"/>
    <mergeCell ref="D177:D185"/>
    <mergeCell ref="A146:A155"/>
    <mergeCell ref="B146:B155"/>
    <mergeCell ref="D146:D155"/>
    <mergeCell ref="A156:A163"/>
    <mergeCell ref="B156:B163"/>
    <mergeCell ref="D156:D163"/>
    <mergeCell ref="A120:D120"/>
    <mergeCell ref="A121:A137"/>
    <mergeCell ref="B121:B137"/>
    <mergeCell ref="D121:D137"/>
    <mergeCell ref="A138:A145"/>
    <mergeCell ref="B138:B145"/>
    <mergeCell ref="D138:D145"/>
    <mergeCell ref="A88:A113"/>
    <mergeCell ref="B88:B113"/>
    <mergeCell ref="D88:D113"/>
    <mergeCell ref="A114:A119"/>
    <mergeCell ref="B114:B119"/>
    <mergeCell ref="D114:D119"/>
    <mergeCell ref="A65:A84"/>
    <mergeCell ref="B65:B84"/>
    <mergeCell ref="D65:D84"/>
    <mergeCell ref="A85:A87"/>
    <mergeCell ref="B85:B87"/>
    <mergeCell ref="D85:D87"/>
    <mergeCell ref="A54:D54"/>
    <mergeCell ref="A55:A59"/>
    <mergeCell ref="B55:B59"/>
    <mergeCell ref="D55:D59"/>
    <mergeCell ref="A60:A64"/>
    <mergeCell ref="B60:B64"/>
    <mergeCell ref="D60:D64"/>
    <mergeCell ref="A47:A49"/>
    <mergeCell ref="B47:B49"/>
    <mergeCell ref="D47:D49"/>
    <mergeCell ref="A50:A53"/>
    <mergeCell ref="B50:B53"/>
    <mergeCell ref="D50:D53"/>
    <mergeCell ref="A30:A43"/>
    <mergeCell ref="B30:B43"/>
    <mergeCell ref="D30:D43"/>
    <mergeCell ref="A44:A46"/>
    <mergeCell ref="B44:B46"/>
    <mergeCell ref="D44:D46"/>
    <mergeCell ref="A24:A27"/>
    <mergeCell ref="B24:B27"/>
    <mergeCell ref="D24:D27"/>
    <mergeCell ref="A28:A29"/>
    <mergeCell ref="B28:B29"/>
    <mergeCell ref="D28:D29"/>
    <mergeCell ref="A20:A21"/>
    <mergeCell ref="B20:B21"/>
    <mergeCell ref="D20:D21"/>
    <mergeCell ref="A22:A23"/>
    <mergeCell ref="B22:B23"/>
    <mergeCell ref="D22:D23"/>
    <mergeCell ref="A16:A17"/>
    <mergeCell ref="B16:B17"/>
    <mergeCell ref="D16:D17"/>
    <mergeCell ref="A18:A19"/>
    <mergeCell ref="B18:B19"/>
    <mergeCell ref="D18:D19"/>
    <mergeCell ref="A13:A15"/>
    <mergeCell ref="B13:B15"/>
    <mergeCell ref="D13:D15"/>
    <mergeCell ref="A7:A8"/>
    <mergeCell ref="B7:B8"/>
    <mergeCell ref="D7:D8"/>
    <mergeCell ref="A9:A10"/>
    <mergeCell ref="B9:B10"/>
    <mergeCell ref="D9:D10"/>
    <mergeCell ref="A1:D1"/>
    <mergeCell ref="A3:D3"/>
    <mergeCell ref="A4:D4"/>
    <mergeCell ref="A5:A6"/>
    <mergeCell ref="B5:B6"/>
    <mergeCell ref="D5:D6"/>
    <mergeCell ref="A11:A12"/>
    <mergeCell ref="B11:B12"/>
    <mergeCell ref="D11:D1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485CE-160D-4513-9E95-2C86386E37CF}">
  <dimension ref="A1:D90"/>
  <sheetViews>
    <sheetView showGridLines="0" zoomScale="70" zoomScaleNormal="70" workbookViewId="0">
      <selection activeCell="D72" sqref="D72:D75"/>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994</v>
      </c>
      <c r="B3" s="252"/>
      <c r="C3" s="252"/>
      <c r="D3" s="253"/>
    </row>
    <row r="4" spans="1:4" ht="15.6" thickTop="1" thickBot="1">
      <c r="A4" s="254" t="s">
        <v>995</v>
      </c>
      <c r="B4" s="255"/>
      <c r="C4" s="255"/>
      <c r="D4" s="256"/>
    </row>
    <row r="5" spans="1:4" ht="51" customHeight="1" thickTop="1">
      <c r="A5" s="257">
        <v>4101</v>
      </c>
      <c r="B5" s="260" t="s">
        <v>104</v>
      </c>
      <c r="C5" s="193" t="s">
        <v>996</v>
      </c>
      <c r="D5" s="314"/>
    </row>
    <row r="6" spans="1:4" ht="39" customHeight="1">
      <c r="A6" s="258"/>
      <c r="B6" s="261"/>
      <c r="C6" s="201" t="s">
        <v>976</v>
      </c>
      <c r="D6" s="315"/>
    </row>
    <row r="7" spans="1:4" ht="19.8" customHeight="1">
      <c r="A7" s="258"/>
      <c r="B7" s="261"/>
      <c r="C7" s="201"/>
      <c r="D7" s="315"/>
    </row>
    <row r="8" spans="1:4" ht="39" customHeight="1" thickBot="1">
      <c r="A8" s="259"/>
      <c r="B8" s="262"/>
      <c r="C8" s="237" t="s">
        <v>1243</v>
      </c>
      <c r="D8" s="316"/>
    </row>
    <row r="9" spans="1:4" ht="51" customHeight="1">
      <c r="A9" s="263">
        <v>4102</v>
      </c>
      <c r="B9" s="265" t="s">
        <v>105</v>
      </c>
      <c r="C9" s="193" t="s">
        <v>997</v>
      </c>
      <c r="D9" s="317"/>
    </row>
    <row r="10" spans="1:4" ht="34.200000000000003" customHeight="1">
      <c r="A10" s="258"/>
      <c r="B10" s="261"/>
      <c r="C10" s="201" t="s">
        <v>976</v>
      </c>
      <c r="D10" s="315"/>
    </row>
    <row r="11" spans="1:4" ht="34.200000000000003" customHeight="1">
      <c r="A11" s="258"/>
      <c r="B11" s="261"/>
      <c r="C11" s="201"/>
      <c r="D11" s="315"/>
    </row>
    <row r="12" spans="1:4" ht="34.200000000000003" customHeight="1" thickBot="1">
      <c r="A12" s="259"/>
      <c r="B12" s="262"/>
      <c r="C12" s="237" t="s">
        <v>1243</v>
      </c>
      <c r="D12" s="316"/>
    </row>
    <row r="13" spans="1:4" ht="40.200000000000003" customHeight="1">
      <c r="A13" s="263">
        <v>4103</v>
      </c>
      <c r="B13" s="265" t="s">
        <v>106</v>
      </c>
      <c r="C13" s="193" t="s">
        <v>998</v>
      </c>
      <c r="D13" s="317"/>
    </row>
    <row r="14" spans="1:4" ht="40.200000000000003" customHeight="1">
      <c r="A14" s="258"/>
      <c r="B14" s="261"/>
      <c r="C14" s="201" t="s">
        <v>976</v>
      </c>
      <c r="D14" s="315"/>
    </row>
    <row r="15" spans="1:4" ht="40.200000000000003" customHeight="1">
      <c r="A15" s="258"/>
      <c r="B15" s="261"/>
      <c r="C15" s="201"/>
      <c r="D15" s="315"/>
    </row>
    <row r="16" spans="1:4" ht="40.200000000000003" customHeight="1" thickBot="1">
      <c r="A16" s="259"/>
      <c r="B16" s="262"/>
      <c r="C16" s="237" t="s">
        <v>1244</v>
      </c>
      <c r="D16" s="316"/>
    </row>
    <row r="17" spans="1:4" ht="39.6" customHeight="1">
      <c r="A17" s="263">
        <v>4104</v>
      </c>
      <c r="B17" s="265" t="s">
        <v>107</v>
      </c>
      <c r="C17" s="193" t="s">
        <v>999</v>
      </c>
      <c r="D17" s="317"/>
    </row>
    <row r="18" spans="1:4" ht="39.6" customHeight="1">
      <c r="A18" s="258"/>
      <c r="B18" s="261"/>
      <c r="C18" s="201" t="s">
        <v>976</v>
      </c>
      <c r="D18" s="315"/>
    </row>
    <row r="19" spans="1:4" ht="39.6" customHeight="1">
      <c r="A19" s="258"/>
      <c r="B19" s="261"/>
      <c r="C19" s="201"/>
      <c r="D19" s="315"/>
    </row>
    <row r="20" spans="1:4" ht="39.6" customHeight="1" thickBot="1">
      <c r="A20" s="259"/>
      <c r="B20" s="262"/>
      <c r="C20" s="237" t="s">
        <v>1244</v>
      </c>
      <c r="D20" s="316"/>
    </row>
    <row r="21" spans="1:4" ht="36.6" customHeight="1">
      <c r="A21" s="263">
        <v>4105</v>
      </c>
      <c r="B21" s="265" t="s">
        <v>490</v>
      </c>
      <c r="C21" s="193" t="s">
        <v>1000</v>
      </c>
      <c r="D21" s="317"/>
    </row>
    <row r="22" spans="1:4" ht="36.6" customHeight="1">
      <c r="A22" s="258"/>
      <c r="B22" s="261"/>
      <c r="C22" s="201" t="s">
        <v>976</v>
      </c>
      <c r="D22" s="315"/>
    </row>
    <row r="23" spans="1:4" ht="30" customHeight="1">
      <c r="A23" s="258"/>
      <c r="B23" s="261"/>
      <c r="C23" s="201"/>
      <c r="D23" s="315"/>
    </row>
    <row r="24" spans="1:4" ht="36.6" customHeight="1" thickBot="1">
      <c r="A24" s="259"/>
      <c r="B24" s="262"/>
      <c r="C24" s="237" t="s">
        <v>1243</v>
      </c>
      <c r="D24" s="316"/>
    </row>
    <row r="25" spans="1:4" ht="51" customHeight="1">
      <c r="A25" s="263">
        <v>4106</v>
      </c>
      <c r="B25" s="265" t="s">
        <v>108</v>
      </c>
      <c r="C25" s="193" t="s">
        <v>1001</v>
      </c>
      <c r="D25" s="317"/>
    </row>
    <row r="26" spans="1:4" ht="39" customHeight="1">
      <c r="A26" s="258"/>
      <c r="B26" s="261"/>
      <c r="C26" s="201" t="s">
        <v>976</v>
      </c>
      <c r="D26" s="315"/>
    </row>
    <row r="27" spans="1:4" ht="25.2" customHeight="1">
      <c r="A27" s="258"/>
      <c r="B27" s="261"/>
      <c r="C27" s="201"/>
      <c r="D27" s="315"/>
    </row>
    <row r="28" spans="1:4" ht="39" customHeight="1" thickBot="1">
      <c r="A28" s="259"/>
      <c r="B28" s="262"/>
      <c r="C28" s="237" t="s">
        <v>1243</v>
      </c>
      <c r="D28" s="316"/>
    </row>
    <row r="29" spans="1:4" ht="15.6" thickTop="1" thickBot="1">
      <c r="A29" s="254" t="s">
        <v>1002</v>
      </c>
      <c r="B29" s="255"/>
      <c r="C29" s="255"/>
      <c r="D29" s="256"/>
    </row>
    <row r="30" spans="1:4" ht="51" customHeight="1" thickTop="1">
      <c r="A30" s="257">
        <v>4201</v>
      </c>
      <c r="B30" s="260" t="s">
        <v>1003</v>
      </c>
      <c r="C30" s="193" t="s">
        <v>1004</v>
      </c>
      <c r="D30" s="314"/>
    </row>
    <row r="31" spans="1:4" ht="32.4" customHeight="1">
      <c r="A31" s="258"/>
      <c r="B31" s="261"/>
      <c r="C31" s="201"/>
      <c r="D31" s="315"/>
    </row>
    <row r="32" spans="1:4" ht="51" customHeight="1" thickBot="1">
      <c r="A32" s="259"/>
      <c r="B32" s="262"/>
      <c r="C32" s="237" t="s">
        <v>1247</v>
      </c>
      <c r="D32" s="316"/>
    </row>
    <row r="33" spans="1:4" ht="51" customHeight="1">
      <c r="A33" s="263">
        <v>4202</v>
      </c>
      <c r="B33" s="265" t="s">
        <v>1005</v>
      </c>
      <c r="C33" s="193" t="s">
        <v>1006</v>
      </c>
      <c r="D33" s="317"/>
    </row>
    <row r="34" spans="1:4" ht="32.4" customHeight="1">
      <c r="A34" s="258"/>
      <c r="B34" s="261"/>
      <c r="C34" s="201"/>
      <c r="D34" s="315"/>
    </row>
    <row r="35" spans="1:4" ht="51" customHeight="1" thickBot="1">
      <c r="A35" s="259"/>
      <c r="B35" s="262"/>
      <c r="C35" s="237" t="s">
        <v>1248</v>
      </c>
      <c r="D35" s="316"/>
    </row>
    <row r="36" spans="1:4" ht="51" customHeight="1">
      <c r="A36" s="263">
        <v>4203</v>
      </c>
      <c r="B36" s="265" t="s">
        <v>1007</v>
      </c>
      <c r="C36" s="193" t="s">
        <v>1008</v>
      </c>
      <c r="D36" s="317"/>
    </row>
    <row r="37" spans="1:4" ht="31.8" customHeight="1">
      <c r="A37" s="258"/>
      <c r="B37" s="261"/>
      <c r="C37" s="201"/>
      <c r="D37" s="315"/>
    </row>
    <row r="38" spans="1:4" ht="39" customHeight="1" thickBot="1">
      <c r="A38" s="259"/>
      <c r="B38" s="262"/>
      <c r="C38" s="237" t="s">
        <v>1247</v>
      </c>
      <c r="D38" s="316"/>
    </row>
    <row r="39" spans="1:4" ht="51" customHeight="1">
      <c r="A39" s="263">
        <v>4204</v>
      </c>
      <c r="B39" s="265" t="s">
        <v>1009</v>
      </c>
      <c r="C39" s="193" t="s">
        <v>1010</v>
      </c>
      <c r="D39" s="317"/>
    </row>
    <row r="40" spans="1:4" ht="28.2" customHeight="1">
      <c r="A40" s="258"/>
      <c r="B40" s="261"/>
      <c r="C40" s="201"/>
      <c r="D40" s="315"/>
    </row>
    <row r="41" spans="1:4" ht="38.4" customHeight="1" thickBot="1">
      <c r="A41" s="259"/>
      <c r="B41" s="262"/>
      <c r="C41" s="237" t="s">
        <v>1248</v>
      </c>
      <c r="D41" s="316"/>
    </row>
    <row r="42" spans="1:4" ht="51" customHeight="1">
      <c r="A42" s="263">
        <v>4205</v>
      </c>
      <c r="B42" s="265" t="s">
        <v>110</v>
      </c>
      <c r="C42" s="193" t="s">
        <v>1011</v>
      </c>
      <c r="D42" s="317"/>
    </row>
    <row r="43" spans="1:4" ht="15" customHeight="1">
      <c r="A43" s="258"/>
      <c r="B43" s="261"/>
      <c r="C43" s="201"/>
      <c r="D43" s="315"/>
    </row>
    <row r="44" spans="1:4" ht="24.6" customHeight="1">
      <c r="A44" s="258"/>
      <c r="B44" s="261"/>
      <c r="C44" s="201"/>
      <c r="D44" s="315"/>
    </row>
    <row r="45" spans="1:4" ht="36.6" customHeight="1" thickBot="1">
      <c r="A45" s="259"/>
      <c r="B45" s="262"/>
      <c r="C45" s="237" t="s">
        <v>1254</v>
      </c>
      <c r="D45" s="316"/>
    </row>
    <row r="46" spans="1:4" ht="51" customHeight="1">
      <c r="A46" s="263">
        <v>4206</v>
      </c>
      <c r="B46" s="265" t="s">
        <v>435</v>
      </c>
      <c r="C46" s="193" t="s">
        <v>1012</v>
      </c>
      <c r="D46" s="317"/>
    </row>
    <row r="47" spans="1:4" ht="24.6" customHeight="1">
      <c r="A47" s="258"/>
      <c r="B47" s="261"/>
      <c r="C47" s="201"/>
      <c r="D47" s="315"/>
    </row>
    <row r="48" spans="1:4" ht="24.6" customHeight="1">
      <c r="A48" s="258"/>
      <c r="B48" s="261"/>
      <c r="C48" s="201"/>
      <c r="D48" s="315"/>
    </row>
    <row r="49" spans="1:4" ht="34.799999999999997" customHeight="1" thickBot="1">
      <c r="A49" s="259"/>
      <c r="B49" s="262"/>
      <c r="C49" s="237" t="s">
        <v>1246</v>
      </c>
      <c r="D49" s="316"/>
    </row>
    <row r="50" spans="1:4" ht="51" customHeight="1">
      <c r="A50" s="263">
        <v>4207</v>
      </c>
      <c r="B50" s="265" t="s">
        <v>558</v>
      </c>
      <c r="C50" s="193" t="s">
        <v>1013</v>
      </c>
      <c r="D50" s="317"/>
    </row>
    <row r="51" spans="1:4" ht="23.4" customHeight="1">
      <c r="A51" s="258"/>
      <c r="B51" s="261"/>
      <c r="C51" s="201"/>
      <c r="D51" s="315"/>
    </row>
    <row r="52" spans="1:4" ht="23.4" customHeight="1">
      <c r="A52" s="258"/>
      <c r="B52" s="261"/>
      <c r="C52" s="201"/>
      <c r="D52" s="315"/>
    </row>
    <row r="53" spans="1:4" ht="34.200000000000003" customHeight="1" thickBot="1">
      <c r="A53" s="259"/>
      <c r="B53" s="262"/>
      <c r="C53" s="237" t="s">
        <v>1246</v>
      </c>
      <c r="D53" s="316"/>
    </row>
    <row r="54" spans="1:4" ht="51" customHeight="1">
      <c r="A54" s="263">
        <v>4208</v>
      </c>
      <c r="B54" s="265" t="s">
        <v>552</v>
      </c>
      <c r="C54" s="193" t="s">
        <v>1014</v>
      </c>
      <c r="D54" s="317"/>
    </row>
    <row r="55" spans="1:4" ht="27" customHeight="1">
      <c r="A55" s="258"/>
      <c r="B55" s="261"/>
      <c r="C55" s="201"/>
      <c r="D55" s="315"/>
    </row>
    <row r="56" spans="1:4" ht="51" customHeight="1" thickBot="1">
      <c r="A56" s="259"/>
      <c r="B56" s="262"/>
      <c r="C56" s="237" t="s">
        <v>1244</v>
      </c>
      <c r="D56" s="316"/>
    </row>
    <row r="57" spans="1:4" ht="58.8" customHeight="1">
      <c r="A57" s="263">
        <v>4209</v>
      </c>
      <c r="B57" s="265" t="s">
        <v>421</v>
      </c>
      <c r="C57" s="193" t="s">
        <v>1015</v>
      </c>
      <c r="D57" s="317"/>
    </row>
    <row r="58" spans="1:4" ht="31.2" customHeight="1">
      <c r="A58" s="258"/>
      <c r="B58" s="261"/>
      <c r="C58" s="201"/>
      <c r="D58" s="315"/>
    </row>
    <row r="59" spans="1:4" ht="51" customHeight="1" thickBot="1">
      <c r="A59" s="259"/>
      <c r="B59" s="262"/>
      <c r="C59" s="237" t="s">
        <v>1244</v>
      </c>
      <c r="D59" s="316"/>
    </row>
    <row r="60" spans="1:4" ht="51" customHeight="1">
      <c r="A60" s="263">
        <v>4210</v>
      </c>
      <c r="B60" s="265" t="s">
        <v>422</v>
      </c>
      <c r="C60" s="193" t="s">
        <v>1016</v>
      </c>
      <c r="D60" s="317"/>
    </row>
    <row r="61" spans="1:4" ht="31.2" customHeight="1">
      <c r="A61" s="258"/>
      <c r="B61" s="261"/>
      <c r="C61" s="201"/>
      <c r="D61" s="315"/>
    </row>
    <row r="62" spans="1:4" ht="51" customHeight="1" thickBot="1">
      <c r="A62" s="259"/>
      <c r="B62" s="262"/>
      <c r="C62" s="237" t="s">
        <v>1244</v>
      </c>
      <c r="D62" s="316"/>
    </row>
    <row r="63" spans="1:4" ht="15.6" thickTop="1" thickBot="1">
      <c r="A63" s="254" t="s">
        <v>1017</v>
      </c>
      <c r="B63" s="255"/>
      <c r="C63" s="255"/>
      <c r="D63" s="256"/>
    </row>
    <row r="64" spans="1:4" ht="51" customHeight="1" thickTop="1">
      <c r="A64" s="257">
        <v>4301</v>
      </c>
      <c r="B64" s="260" t="s">
        <v>436</v>
      </c>
      <c r="C64" s="193" t="s">
        <v>1018</v>
      </c>
      <c r="D64" s="314"/>
    </row>
    <row r="65" spans="1:4" ht="25.8" customHeight="1">
      <c r="A65" s="258"/>
      <c r="B65" s="261"/>
      <c r="C65" s="201"/>
      <c r="D65" s="315"/>
    </row>
    <row r="66" spans="1:4" ht="25.8" customHeight="1">
      <c r="A66" s="258"/>
      <c r="B66" s="261"/>
      <c r="C66" s="201"/>
      <c r="D66" s="315"/>
    </row>
    <row r="67" spans="1:4" ht="38.4" customHeight="1" thickBot="1">
      <c r="A67" s="259"/>
      <c r="B67" s="262"/>
      <c r="C67" s="237" t="s">
        <v>1243</v>
      </c>
      <c r="D67" s="316"/>
    </row>
    <row r="68" spans="1:4" ht="42.6" customHeight="1">
      <c r="A68" s="263">
        <v>4302</v>
      </c>
      <c r="B68" s="265" t="s">
        <v>437</v>
      </c>
      <c r="C68" s="193" t="s">
        <v>1019</v>
      </c>
      <c r="D68" s="317"/>
    </row>
    <row r="69" spans="1:4" ht="22.8" customHeight="1">
      <c r="A69" s="258"/>
      <c r="B69" s="261"/>
      <c r="C69" s="201"/>
      <c r="D69" s="315"/>
    </row>
    <row r="70" spans="1:4" ht="22.8" customHeight="1">
      <c r="A70" s="258"/>
      <c r="B70" s="261"/>
      <c r="C70" s="201"/>
      <c r="D70" s="315"/>
    </row>
    <row r="71" spans="1:4" ht="39" customHeight="1" thickBot="1">
      <c r="A71" s="259"/>
      <c r="B71" s="262"/>
      <c r="C71" s="237" t="s">
        <v>1243</v>
      </c>
      <c r="D71" s="316"/>
    </row>
    <row r="72" spans="1:4" ht="49.8" customHeight="1">
      <c r="A72" s="263">
        <v>4303</v>
      </c>
      <c r="B72" s="265" t="s">
        <v>130</v>
      </c>
      <c r="C72" s="193" t="s">
        <v>1020</v>
      </c>
      <c r="D72" s="317"/>
    </row>
    <row r="73" spans="1:4" ht="21" customHeight="1">
      <c r="A73" s="258"/>
      <c r="B73" s="261"/>
      <c r="C73" s="201" t="s">
        <v>1021</v>
      </c>
      <c r="D73" s="315"/>
    </row>
    <row r="74" spans="1:4" ht="26.4" customHeight="1">
      <c r="A74" s="258"/>
      <c r="B74" s="261"/>
      <c r="C74" s="201"/>
      <c r="D74" s="315"/>
    </row>
    <row r="75" spans="1:4" ht="41.4" customHeight="1" thickBot="1">
      <c r="A75" s="259"/>
      <c r="B75" s="262"/>
      <c r="C75" s="237" t="s">
        <v>1243</v>
      </c>
      <c r="D75" s="316"/>
    </row>
    <row r="76" spans="1:4" ht="51" customHeight="1">
      <c r="A76" s="263">
        <v>4304</v>
      </c>
      <c r="B76" s="265" t="s">
        <v>131</v>
      </c>
      <c r="C76" s="193" t="s">
        <v>1022</v>
      </c>
      <c r="D76" s="317"/>
    </row>
    <row r="77" spans="1:4" ht="19.8" customHeight="1">
      <c r="A77" s="258"/>
      <c r="B77" s="261"/>
      <c r="C77" s="201" t="s">
        <v>1021</v>
      </c>
      <c r="D77" s="315"/>
    </row>
    <row r="78" spans="1:4" ht="19.8" customHeight="1">
      <c r="A78" s="258"/>
      <c r="B78" s="261"/>
      <c r="C78" s="201"/>
      <c r="D78" s="315"/>
    </row>
    <row r="79" spans="1:4" ht="19.8" customHeight="1" thickBot="1">
      <c r="A79" s="259"/>
      <c r="B79" s="262"/>
      <c r="C79" s="237" t="s">
        <v>1243</v>
      </c>
      <c r="D79" s="316"/>
    </row>
    <row r="80" spans="1:4" ht="15.6" thickTop="1" thickBot="1">
      <c r="A80" s="254" t="s">
        <v>1023</v>
      </c>
      <c r="B80" s="255"/>
      <c r="C80" s="255"/>
      <c r="D80" s="256"/>
    </row>
    <row r="81" spans="1:4" ht="69" customHeight="1" thickTop="1">
      <c r="A81" s="257">
        <v>4401</v>
      </c>
      <c r="B81" s="260" t="s">
        <v>439</v>
      </c>
      <c r="C81" s="193" t="s">
        <v>1024</v>
      </c>
      <c r="D81" s="314"/>
    </row>
    <row r="82" spans="1:4" ht="16.8" customHeight="1">
      <c r="A82" s="258"/>
      <c r="B82" s="261"/>
      <c r="C82" s="201"/>
      <c r="D82" s="315"/>
    </row>
    <row r="83" spans="1:4" ht="32.4" customHeight="1" thickBot="1">
      <c r="A83" s="259"/>
      <c r="B83" s="262"/>
      <c r="C83" s="237" t="s">
        <v>1243</v>
      </c>
      <c r="D83" s="316"/>
    </row>
    <row r="84" spans="1:4" ht="51" customHeight="1">
      <c r="A84" s="263">
        <v>4402</v>
      </c>
      <c r="B84" s="265" t="s">
        <v>35</v>
      </c>
      <c r="C84" s="193" t="s">
        <v>1025</v>
      </c>
      <c r="D84" s="317"/>
    </row>
    <row r="85" spans="1:4" ht="18.600000000000001" customHeight="1">
      <c r="A85" s="258"/>
      <c r="B85" s="261"/>
      <c r="C85" s="201"/>
      <c r="D85" s="315"/>
    </row>
    <row r="86" spans="1:4" ht="18.600000000000001" customHeight="1">
      <c r="A86" s="258"/>
      <c r="B86" s="261"/>
      <c r="C86" s="202"/>
      <c r="D86" s="315"/>
    </row>
    <row r="87" spans="1:4" ht="32.4" customHeight="1" thickBot="1">
      <c r="A87" s="259"/>
      <c r="B87" s="262"/>
      <c r="C87" s="237" t="s">
        <v>1243</v>
      </c>
      <c r="D87" s="316"/>
    </row>
    <row r="88" spans="1:4" ht="52.8" customHeight="1">
      <c r="A88" s="263">
        <v>4403</v>
      </c>
      <c r="B88" s="265" t="s">
        <v>440</v>
      </c>
      <c r="C88" s="193" t="s">
        <v>1026</v>
      </c>
      <c r="D88" s="317"/>
    </row>
    <row r="89" spans="1:4" ht="22.2" customHeight="1">
      <c r="A89" s="258"/>
      <c r="B89" s="261"/>
      <c r="C89" s="201"/>
      <c r="D89" s="315"/>
    </row>
    <row r="90" spans="1:4" ht="32.4" customHeight="1" thickBot="1">
      <c r="A90" s="259"/>
      <c r="B90" s="262"/>
      <c r="C90" s="237" t="s">
        <v>1246</v>
      </c>
      <c r="D90" s="316"/>
    </row>
  </sheetData>
  <sheetProtection algorithmName="SHA-512" hashValue="NA/Q6OJ9Z5nrxnAfN1eZLH1m5EZ1nJqh/yr0nLkZDTqxred8vxZfjHoFuf1S8hruJBA1lLwndCea4utVUeEfVw==" saltValue="Y6A/KOid72fQiffTq7FY6A==" spinCount="100000" sheet="1" objects="1" scenarios="1" selectLockedCells="1"/>
  <mergeCells count="75">
    <mergeCell ref="A84:A87"/>
    <mergeCell ref="B84:B87"/>
    <mergeCell ref="D84:D87"/>
    <mergeCell ref="A88:A90"/>
    <mergeCell ref="B88:B90"/>
    <mergeCell ref="D88:D90"/>
    <mergeCell ref="A76:A79"/>
    <mergeCell ref="B76:B79"/>
    <mergeCell ref="D76:D79"/>
    <mergeCell ref="A80:D80"/>
    <mergeCell ref="A81:A83"/>
    <mergeCell ref="B81:B83"/>
    <mergeCell ref="D81:D83"/>
    <mergeCell ref="A68:A71"/>
    <mergeCell ref="B68:B71"/>
    <mergeCell ref="D68:D71"/>
    <mergeCell ref="A72:A75"/>
    <mergeCell ref="B72:B75"/>
    <mergeCell ref="D72:D75"/>
    <mergeCell ref="A60:A62"/>
    <mergeCell ref="B60:B62"/>
    <mergeCell ref="D60:D62"/>
    <mergeCell ref="A63:D63"/>
    <mergeCell ref="A64:A67"/>
    <mergeCell ref="B64:B67"/>
    <mergeCell ref="D64:D67"/>
    <mergeCell ref="A54:A56"/>
    <mergeCell ref="B54:B56"/>
    <mergeCell ref="D54:D56"/>
    <mergeCell ref="A57:A59"/>
    <mergeCell ref="B57:B59"/>
    <mergeCell ref="D57:D59"/>
    <mergeCell ref="A46:A49"/>
    <mergeCell ref="B46:B49"/>
    <mergeCell ref="D46:D49"/>
    <mergeCell ref="A50:A53"/>
    <mergeCell ref="B50:B53"/>
    <mergeCell ref="D50:D53"/>
    <mergeCell ref="A39:A41"/>
    <mergeCell ref="B39:B41"/>
    <mergeCell ref="D39:D41"/>
    <mergeCell ref="A42:A45"/>
    <mergeCell ref="B42:B45"/>
    <mergeCell ref="D42:D45"/>
    <mergeCell ref="A33:A35"/>
    <mergeCell ref="B33:B35"/>
    <mergeCell ref="D33:D35"/>
    <mergeCell ref="A36:A38"/>
    <mergeCell ref="B36:B38"/>
    <mergeCell ref="D36:D38"/>
    <mergeCell ref="A25:A28"/>
    <mergeCell ref="B25:B28"/>
    <mergeCell ref="D25:D28"/>
    <mergeCell ref="A29:D29"/>
    <mergeCell ref="A30:A32"/>
    <mergeCell ref="B30:B32"/>
    <mergeCell ref="D30:D32"/>
    <mergeCell ref="A17:A20"/>
    <mergeCell ref="B17:B20"/>
    <mergeCell ref="D17:D20"/>
    <mergeCell ref="A21:A24"/>
    <mergeCell ref="B21:B24"/>
    <mergeCell ref="D21:D24"/>
    <mergeCell ref="A9:A12"/>
    <mergeCell ref="B9:B12"/>
    <mergeCell ref="D9:D12"/>
    <mergeCell ref="A13:A16"/>
    <mergeCell ref="B13:B16"/>
    <mergeCell ref="D13:D16"/>
    <mergeCell ref="A1:D1"/>
    <mergeCell ref="A3:D3"/>
    <mergeCell ref="A4:D4"/>
    <mergeCell ref="A5:A8"/>
    <mergeCell ref="B5:B8"/>
    <mergeCell ref="D5:D8"/>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F39D0-2B4B-4A60-9499-5C99ABE73C6B}">
  <dimension ref="A1:D71"/>
  <sheetViews>
    <sheetView showGridLines="0" topLeftCell="A39" zoomScaleNormal="100" workbookViewId="0">
      <selection activeCell="D16" sqref="D16:D26"/>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1027</v>
      </c>
      <c r="B3" s="252"/>
      <c r="C3" s="252"/>
      <c r="D3" s="253"/>
    </row>
    <row r="4" spans="1:4" ht="15.6" thickTop="1" thickBot="1">
      <c r="A4" s="254" t="s">
        <v>1028</v>
      </c>
      <c r="B4" s="255"/>
      <c r="C4" s="255"/>
      <c r="D4" s="256"/>
    </row>
    <row r="5" spans="1:4" ht="56.4" customHeight="1" thickTop="1">
      <c r="A5" s="257">
        <v>5101</v>
      </c>
      <c r="B5" s="260" t="s">
        <v>54</v>
      </c>
      <c r="C5" s="201" t="s">
        <v>1029</v>
      </c>
      <c r="D5" s="314"/>
    </row>
    <row r="6" spans="1:4">
      <c r="A6" s="258"/>
      <c r="B6" s="261"/>
      <c r="C6" s="201"/>
      <c r="D6" s="315"/>
    </row>
    <row r="7" spans="1:4">
      <c r="A7" s="258"/>
      <c r="B7" s="261"/>
      <c r="C7" s="201"/>
      <c r="D7" s="315"/>
    </row>
    <row r="8" spans="1:4" ht="27" customHeight="1" thickBot="1">
      <c r="A8" s="264"/>
      <c r="B8" s="266"/>
      <c r="C8" s="238" t="s">
        <v>1249</v>
      </c>
      <c r="D8" s="318"/>
    </row>
    <row r="9" spans="1:4" ht="70.2" customHeight="1" thickTop="1">
      <c r="A9" s="257">
        <v>5102</v>
      </c>
      <c r="B9" s="260" t="s">
        <v>482</v>
      </c>
      <c r="C9" s="193" t="s">
        <v>1030</v>
      </c>
      <c r="D9" s="314"/>
    </row>
    <row r="10" spans="1:4">
      <c r="A10" s="258"/>
      <c r="B10" s="261"/>
      <c r="C10" s="201"/>
      <c r="D10" s="315"/>
    </row>
    <row r="11" spans="1:4">
      <c r="A11" s="258"/>
      <c r="B11" s="261"/>
      <c r="C11" s="201"/>
      <c r="D11" s="315"/>
    </row>
    <row r="12" spans="1:4" ht="15" thickBot="1">
      <c r="A12" s="264"/>
      <c r="B12" s="266"/>
      <c r="C12" s="238" t="s">
        <v>1249</v>
      </c>
      <c r="D12" s="318"/>
    </row>
    <row r="13" spans="1:4" ht="73.2" customHeight="1" thickTop="1">
      <c r="A13" s="257">
        <v>5103</v>
      </c>
      <c r="B13" s="260" t="s">
        <v>553</v>
      </c>
      <c r="C13" s="193" t="s">
        <v>1031</v>
      </c>
      <c r="D13" s="314"/>
    </row>
    <row r="14" spans="1:4">
      <c r="A14" s="258"/>
      <c r="B14" s="261"/>
      <c r="C14" s="201"/>
      <c r="D14" s="315"/>
    </row>
    <row r="15" spans="1:4" ht="15" thickBot="1">
      <c r="A15" s="259"/>
      <c r="B15" s="262"/>
      <c r="C15" s="238" t="s">
        <v>1249</v>
      </c>
      <c r="D15" s="316"/>
    </row>
    <row r="16" spans="1:4" ht="59.4" customHeight="1">
      <c r="A16" s="263">
        <v>5104</v>
      </c>
      <c r="B16" s="265" t="s">
        <v>50</v>
      </c>
      <c r="C16" s="193" t="s">
        <v>1032</v>
      </c>
      <c r="D16" s="317"/>
    </row>
    <row r="17" spans="1:4">
      <c r="A17" s="258"/>
      <c r="B17" s="261"/>
      <c r="C17" s="193" t="s">
        <v>576</v>
      </c>
      <c r="D17" s="315"/>
    </row>
    <row r="18" spans="1:4" ht="24.6" customHeight="1">
      <c r="A18" s="258"/>
      <c r="B18" s="261"/>
      <c r="C18" s="195" t="s">
        <v>1033</v>
      </c>
      <c r="D18" s="315"/>
    </row>
    <row r="19" spans="1:4" ht="24.6" customHeight="1">
      <c r="A19" s="258"/>
      <c r="B19" s="261"/>
      <c r="C19" s="195" t="s">
        <v>1034</v>
      </c>
      <c r="D19" s="315"/>
    </row>
    <row r="20" spans="1:4" ht="24.6" customHeight="1">
      <c r="A20" s="258"/>
      <c r="B20" s="261"/>
      <c r="C20" s="195" t="s">
        <v>1035</v>
      </c>
      <c r="D20" s="315"/>
    </row>
    <row r="21" spans="1:4" ht="24.6" customHeight="1">
      <c r="A21" s="258"/>
      <c r="B21" s="261"/>
      <c r="C21" s="195" t="s">
        <v>1036</v>
      </c>
      <c r="D21" s="315"/>
    </row>
    <row r="22" spans="1:4" ht="24.6" customHeight="1">
      <c r="A22" s="258"/>
      <c r="B22" s="261"/>
      <c r="C22" s="195" t="s">
        <v>1037</v>
      </c>
      <c r="D22" s="315"/>
    </row>
    <row r="23" spans="1:4" ht="24.6" customHeight="1">
      <c r="A23" s="258"/>
      <c r="B23" s="261"/>
      <c r="C23" s="195" t="s">
        <v>1038</v>
      </c>
      <c r="D23" s="315"/>
    </row>
    <row r="24" spans="1:4" ht="24.6" customHeight="1">
      <c r="A24" s="258"/>
      <c r="B24" s="261"/>
      <c r="C24" s="201"/>
      <c r="D24" s="315"/>
    </row>
    <row r="25" spans="1:4">
      <c r="A25" s="258"/>
      <c r="B25" s="261"/>
      <c r="C25" s="201"/>
      <c r="D25" s="315"/>
    </row>
    <row r="26" spans="1:4" ht="27" customHeight="1" thickBot="1">
      <c r="A26" s="259"/>
      <c r="B26" s="262"/>
      <c r="C26" s="238" t="s">
        <v>1249</v>
      </c>
      <c r="D26" s="316"/>
    </row>
    <row r="27" spans="1:4" ht="15" thickBot="1">
      <c r="A27" s="267" t="s">
        <v>1039</v>
      </c>
      <c r="B27" s="268"/>
      <c r="C27" s="268"/>
      <c r="D27" s="269"/>
    </row>
    <row r="28" spans="1:4" ht="40.799999999999997" customHeight="1" thickTop="1">
      <c r="A28" s="257">
        <v>5201</v>
      </c>
      <c r="B28" s="260" t="s">
        <v>55</v>
      </c>
      <c r="C28" s="201" t="s">
        <v>1040</v>
      </c>
      <c r="D28" s="314"/>
    </row>
    <row r="29" spans="1:4">
      <c r="A29" s="258"/>
      <c r="B29" s="261"/>
      <c r="C29" s="201"/>
      <c r="D29" s="315"/>
    </row>
    <row r="30" spans="1:4" ht="34.799999999999997" customHeight="1" thickBot="1">
      <c r="A30" s="264"/>
      <c r="B30" s="266"/>
      <c r="C30" s="238" t="s">
        <v>1249</v>
      </c>
      <c r="D30" s="318"/>
    </row>
    <row r="31" spans="1:4" ht="61.2" customHeight="1" thickTop="1">
      <c r="A31" s="257">
        <v>5202</v>
      </c>
      <c r="B31" s="260" t="s">
        <v>483</v>
      </c>
      <c r="C31" s="193" t="s">
        <v>1041</v>
      </c>
      <c r="D31" s="314"/>
    </row>
    <row r="32" spans="1:4">
      <c r="A32" s="258"/>
      <c r="B32" s="261"/>
      <c r="C32" s="201"/>
      <c r="D32" s="315"/>
    </row>
    <row r="33" spans="1:4" ht="87.6" customHeight="1" thickBot="1">
      <c r="A33" s="259"/>
      <c r="B33" s="262"/>
      <c r="C33" s="238" t="s">
        <v>1249</v>
      </c>
      <c r="D33" s="316"/>
    </row>
    <row r="34" spans="1:4" ht="64.2" customHeight="1">
      <c r="A34" s="263">
        <v>5203</v>
      </c>
      <c r="B34" s="265" t="s">
        <v>51</v>
      </c>
      <c r="C34" s="193" t="s">
        <v>1042</v>
      </c>
      <c r="D34" s="317"/>
    </row>
    <row r="35" spans="1:4" ht="24" customHeight="1">
      <c r="A35" s="258"/>
      <c r="B35" s="261"/>
      <c r="C35" s="193" t="s">
        <v>576</v>
      </c>
      <c r="D35" s="315"/>
    </row>
    <row r="36" spans="1:4" ht="24" customHeight="1">
      <c r="A36" s="258"/>
      <c r="B36" s="261"/>
      <c r="C36" s="195" t="s">
        <v>1033</v>
      </c>
      <c r="D36" s="315"/>
    </row>
    <row r="37" spans="1:4" ht="24" customHeight="1">
      <c r="A37" s="258"/>
      <c r="B37" s="261"/>
      <c r="C37" s="195" t="s">
        <v>1034</v>
      </c>
      <c r="D37" s="315"/>
    </row>
    <row r="38" spans="1:4" ht="24" customHeight="1">
      <c r="A38" s="258"/>
      <c r="B38" s="261"/>
      <c r="C38" s="195" t="s">
        <v>1043</v>
      </c>
      <c r="D38" s="315"/>
    </row>
    <row r="39" spans="1:4" ht="24" customHeight="1">
      <c r="A39" s="258"/>
      <c r="B39" s="261"/>
      <c r="C39" s="195" t="s">
        <v>1044</v>
      </c>
      <c r="D39" s="315"/>
    </row>
    <row r="40" spans="1:4" ht="24" customHeight="1">
      <c r="A40" s="258"/>
      <c r="B40" s="261"/>
      <c r="C40" s="195" t="s">
        <v>1045</v>
      </c>
      <c r="D40" s="315"/>
    </row>
    <row r="41" spans="1:4" ht="24" customHeight="1">
      <c r="A41" s="258"/>
      <c r="B41" s="261"/>
      <c r="C41" s="195" t="s">
        <v>1037</v>
      </c>
      <c r="D41" s="315"/>
    </row>
    <row r="42" spans="1:4" ht="33.6" customHeight="1">
      <c r="A42" s="258"/>
      <c r="B42" s="261"/>
      <c r="C42" s="195" t="s">
        <v>1038</v>
      </c>
      <c r="D42" s="315"/>
    </row>
    <row r="43" spans="1:4" ht="24" customHeight="1">
      <c r="A43" s="258"/>
      <c r="B43" s="261"/>
      <c r="C43" s="201"/>
      <c r="D43" s="315"/>
    </row>
    <row r="44" spans="1:4" ht="24" customHeight="1">
      <c r="A44" s="258"/>
      <c r="B44" s="261"/>
      <c r="C44" s="201"/>
      <c r="D44" s="315"/>
    </row>
    <row r="45" spans="1:4" ht="24" customHeight="1" thickBot="1">
      <c r="A45" s="259"/>
      <c r="B45" s="262"/>
      <c r="C45" s="238" t="s">
        <v>1249</v>
      </c>
      <c r="D45" s="316"/>
    </row>
    <row r="46" spans="1:4" ht="15" thickBot="1">
      <c r="A46" s="267" t="s">
        <v>1046</v>
      </c>
      <c r="B46" s="268"/>
      <c r="C46" s="268"/>
      <c r="D46" s="269"/>
    </row>
    <row r="47" spans="1:4" ht="51" customHeight="1" thickTop="1">
      <c r="A47" s="257">
        <v>5301</v>
      </c>
      <c r="B47" s="260" t="s">
        <v>56</v>
      </c>
      <c r="C47" s="193" t="s">
        <v>1047</v>
      </c>
      <c r="D47" s="314"/>
    </row>
    <row r="48" spans="1:4">
      <c r="A48" s="258"/>
      <c r="B48" s="261"/>
      <c r="C48" s="201"/>
      <c r="D48" s="315"/>
    </row>
    <row r="49" spans="1:4">
      <c r="A49" s="258"/>
      <c r="B49" s="261"/>
      <c r="C49" s="201"/>
      <c r="D49" s="315"/>
    </row>
    <row r="50" spans="1:4" ht="28.8" customHeight="1" thickBot="1">
      <c r="A50" s="259"/>
      <c r="B50" s="262"/>
      <c r="C50" s="238" t="s">
        <v>1249</v>
      </c>
      <c r="D50" s="316"/>
    </row>
    <row r="51" spans="1:4" ht="48.6" customHeight="1">
      <c r="A51" s="263">
        <v>5302</v>
      </c>
      <c r="B51" s="265" t="s">
        <v>484</v>
      </c>
      <c r="C51" s="193" t="s">
        <v>1048</v>
      </c>
      <c r="D51" s="317"/>
    </row>
    <row r="52" spans="1:4">
      <c r="A52" s="258"/>
      <c r="B52" s="261"/>
      <c r="C52" s="201"/>
      <c r="D52" s="315"/>
    </row>
    <row r="53" spans="1:4">
      <c r="A53" s="258"/>
      <c r="B53" s="261"/>
      <c r="C53" s="201"/>
      <c r="D53" s="315"/>
    </row>
    <row r="54" spans="1:4" ht="34.799999999999997" customHeight="1" thickBot="1">
      <c r="A54" s="264"/>
      <c r="B54" s="266"/>
      <c r="C54" s="238" t="s">
        <v>1249</v>
      </c>
      <c r="D54" s="318"/>
    </row>
    <row r="55" spans="1:4" ht="72" customHeight="1" thickTop="1">
      <c r="A55" s="257">
        <v>5303</v>
      </c>
      <c r="B55" s="260" t="s">
        <v>485</v>
      </c>
      <c r="C55" s="193" t="s">
        <v>1049</v>
      </c>
      <c r="D55" s="314"/>
    </row>
    <row r="56" spans="1:4">
      <c r="A56" s="258"/>
      <c r="B56" s="261"/>
      <c r="C56" s="201"/>
      <c r="D56" s="315"/>
    </row>
    <row r="57" spans="1:4" ht="52.2" customHeight="1" thickBot="1">
      <c r="A57" s="264"/>
      <c r="B57" s="266"/>
      <c r="C57" s="238" t="s">
        <v>1249</v>
      </c>
      <c r="D57" s="318"/>
    </row>
    <row r="58" spans="1:4" ht="72.599999999999994" customHeight="1" thickTop="1">
      <c r="A58" s="257">
        <v>5304</v>
      </c>
      <c r="B58" s="260" t="s">
        <v>135</v>
      </c>
      <c r="C58" s="193" t="s">
        <v>1050</v>
      </c>
      <c r="D58" s="314"/>
    </row>
    <row r="59" spans="1:4">
      <c r="A59" s="258"/>
      <c r="B59" s="261"/>
      <c r="C59" s="193" t="s">
        <v>576</v>
      </c>
      <c r="D59" s="315"/>
    </row>
    <row r="60" spans="1:4" ht="24.6" customHeight="1">
      <c r="A60" s="258"/>
      <c r="B60" s="261"/>
      <c r="C60" s="195" t="s">
        <v>1033</v>
      </c>
      <c r="D60" s="315"/>
    </row>
    <row r="61" spans="1:4" ht="24.6" customHeight="1">
      <c r="A61" s="258"/>
      <c r="B61" s="261"/>
      <c r="C61" s="195" t="s">
        <v>1051</v>
      </c>
      <c r="D61" s="315"/>
    </row>
    <row r="62" spans="1:4" ht="24.6" customHeight="1">
      <c r="A62" s="258"/>
      <c r="B62" s="261"/>
      <c r="C62" s="195" t="s">
        <v>1043</v>
      </c>
      <c r="D62" s="315"/>
    </row>
    <row r="63" spans="1:4" ht="24.6" customHeight="1">
      <c r="A63" s="258"/>
      <c r="B63" s="261"/>
      <c r="C63" s="195" t="s">
        <v>1044</v>
      </c>
      <c r="D63" s="315"/>
    </row>
    <row r="64" spans="1:4" ht="24.6" customHeight="1">
      <c r="A64" s="258"/>
      <c r="B64" s="261"/>
      <c r="C64" s="195" t="s">
        <v>1052</v>
      </c>
      <c r="D64" s="315"/>
    </row>
    <row r="65" spans="1:4" ht="30.6" customHeight="1">
      <c r="A65" s="258"/>
      <c r="B65" s="261"/>
      <c r="C65" s="195" t="s">
        <v>1037</v>
      </c>
      <c r="D65" s="315"/>
    </row>
    <row r="66" spans="1:4" ht="48.6" customHeight="1">
      <c r="A66" s="258"/>
      <c r="B66" s="261"/>
      <c r="C66" s="195" t="s">
        <v>1038</v>
      </c>
      <c r="D66" s="315"/>
    </row>
    <row r="67" spans="1:4" ht="39.6" customHeight="1">
      <c r="A67" s="258"/>
      <c r="B67" s="261"/>
      <c r="C67" s="201"/>
      <c r="D67" s="315"/>
    </row>
    <row r="68" spans="1:4" ht="39.6" customHeight="1">
      <c r="A68" s="258"/>
      <c r="B68" s="261"/>
      <c r="C68" s="201"/>
      <c r="D68" s="315"/>
    </row>
    <row r="69" spans="1:4" ht="54" customHeight="1" thickBot="1">
      <c r="A69" s="259"/>
      <c r="B69" s="262"/>
      <c r="C69" s="238" t="s">
        <v>1249</v>
      </c>
      <c r="D69" s="316"/>
    </row>
    <row r="71" spans="1:4">
      <c r="A71" s="212"/>
    </row>
  </sheetData>
  <sheetProtection algorithmName="SHA-512" hashValue="fnR33Cy3j9XJu6nZ7+o03kvMYbvn+jM+eZI1osnVDFrvWCqQKSW6+yjpLizvIinjKqqR1hd9abJDplllxqD1Yg==" saltValue="C9fO5VtLaF7I/eWiEAVGwg==" spinCount="100000" sheet="1" objects="1" scenarios="1" selectLockedCells="1"/>
  <mergeCells count="38">
    <mergeCell ref="A55:A57"/>
    <mergeCell ref="B55:B57"/>
    <mergeCell ref="D55:D57"/>
    <mergeCell ref="A58:A69"/>
    <mergeCell ref="B58:B69"/>
    <mergeCell ref="D58:D69"/>
    <mergeCell ref="A46:D46"/>
    <mergeCell ref="A47:A50"/>
    <mergeCell ref="B47:B50"/>
    <mergeCell ref="D47:D50"/>
    <mergeCell ref="A51:A54"/>
    <mergeCell ref="B51:B54"/>
    <mergeCell ref="D51:D54"/>
    <mergeCell ref="A31:A33"/>
    <mergeCell ref="B31:B33"/>
    <mergeCell ref="D31:D33"/>
    <mergeCell ref="A34:A45"/>
    <mergeCell ref="B34:B45"/>
    <mergeCell ref="D34:D45"/>
    <mergeCell ref="A16:A26"/>
    <mergeCell ref="B16:B26"/>
    <mergeCell ref="D16:D26"/>
    <mergeCell ref="A27:D27"/>
    <mergeCell ref="A28:A30"/>
    <mergeCell ref="B28:B30"/>
    <mergeCell ref="D28:D30"/>
    <mergeCell ref="A9:A12"/>
    <mergeCell ref="B9:B12"/>
    <mergeCell ref="D9:D12"/>
    <mergeCell ref="A13:A15"/>
    <mergeCell ref="B13:B15"/>
    <mergeCell ref="D13:D15"/>
    <mergeCell ref="A1:D1"/>
    <mergeCell ref="A3:D3"/>
    <mergeCell ref="A4:D4"/>
    <mergeCell ref="A5:A8"/>
    <mergeCell ref="B5:B8"/>
    <mergeCell ref="D5:D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F62C3-25E8-4F78-AE90-492A7B4C3892}">
  <dimension ref="A1:D31"/>
  <sheetViews>
    <sheetView showGridLines="0" topLeftCell="A3" zoomScale="85" zoomScaleNormal="85" workbookViewId="0">
      <selection activeCell="D5" sqref="D5:D16"/>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27.6" customHeight="1" thickTop="1" thickBot="1">
      <c r="A3" s="251" t="s">
        <v>1053</v>
      </c>
      <c r="B3" s="252"/>
      <c r="C3" s="252"/>
      <c r="D3" s="253"/>
    </row>
    <row r="4" spans="1:4" ht="27.6" customHeight="1" thickTop="1" thickBot="1">
      <c r="A4" s="254" t="s">
        <v>1054</v>
      </c>
      <c r="B4" s="255"/>
      <c r="C4" s="255"/>
      <c r="D4" s="256"/>
    </row>
    <row r="5" spans="1:4" ht="45" customHeight="1" thickTop="1">
      <c r="A5" s="257">
        <v>6101</v>
      </c>
      <c r="B5" s="260" t="s">
        <v>441</v>
      </c>
      <c r="C5" s="193" t="s">
        <v>1055</v>
      </c>
      <c r="D5" s="314"/>
    </row>
    <row r="6" spans="1:4" ht="45" customHeight="1">
      <c r="A6" s="258"/>
      <c r="B6" s="261"/>
      <c r="C6" s="193" t="s">
        <v>1056</v>
      </c>
      <c r="D6" s="315"/>
    </row>
    <row r="7" spans="1:4" ht="29.4" customHeight="1">
      <c r="A7" s="258"/>
      <c r="B7" s="261"/>
      <c r="C7" s="201" t="s">
        <v>1057</v>
      </c>
      <c r="D7" s="315"/>
    </row>
    <row r="8" spans="1:4" ht="29.4" customHeight="1">
      <c r="A8" s="258"/>
      <c r="B8" s="261"/>
      <c r="C8" s="195" t="s">
        <v>1058</v>
      </c>
      <c r="D8" s="315"/>
    </row>
    <row r="9" spans="1:4" ht="29.4" customHeight="1">
      <c r="A9" s="258"/>
      <c r="B9" s="261"/>
      <c r="C9" s="195" t="s">
        <v>1059</v>
      </c>
      <c r="D9" s="315"/>
    </row>
    <row r="10" spans="1:4" ht="29.4" customHeight="1">
      <c r="A10" s="258"/>
      <c r="B10" s="261"/>
      <c r="C10" s="195" t="s">
        <v>1060</v>
      </c>
      <c r="D10" s="315"/>
    </row>
    <row r="11" spans="1:4" ht="29.4" customHeight="1">
      <c r="A11" s="258"/>
      <c r="B11" s="261"/>
      <c r="C11" s="195" t="s">
        <v>1061</v>
      </c>
      <c r="D11" s="315"/>
    </row>
    <row r="12" spans="1:4" ht="29.4" customHeight="1">
      <c r="A12" s="258"/>
      <c r="B12" s="261"/>
      <c r="C12" s="195" t="s">
        <v>1062</v>
      </c>
      <c r="D12" s="315"/>
    </row>
    <row r="13" spans="1:4" ht="29.4" customHeight="1">
      <c r="A13" s="258"/>
      <c r="B13" s="261"/>
      <c r="C13" s="195" t="s">
        <v>1063</v>
      </c>
      <c r="D13" s="315"/>
    </row>
    <row r="14" spans="1:4" ht="29.4" customHeight="1">
      <c r="A14" s="258"/>
      <c r="B14" s="261"/>
      <c r="C14" s="201" t="s">
        <v>1064</v>
      </c>
      <c r="D14" s="315"/>
    </row>
    <row r="15" spans="1:4" ht="29.4" customHeight="1">
      <c r="A15" s="258"/>
      <c r="B15" s="261"/>
      <c r="C15" s="201"/>
      <c r="D15" s="315"/>
    </row>
    <row r="16" spans="1:4" ht="29.4" customHeight="1" thickBot="1">
      <c r="A16" s="264"/>
      <c r="B16" s="266"/>
      <c r="C16" s="238" t="s">
        <v>1249</v>
      </c>
      <c r="D16" s="318"/>
    </row>
    <row r="17" spans="1:4" ht="48" customHeight="1" thickTop="1">
      <c r="A17" s="257">
        <v>6102</v>
      </c>
      <c r="B17" s="260" t="s">
        <v>49</v>
      </c>
      <c r="C17" s="193" t="s">
        <v>1065</v>
      </c>
      <c r="D17" s="314"/>
    </row>
    <row r="18" spans="1:4" ht="48" customHeight="1">
      <c r="A18" s="258"/>
      <c r="B18" s="261"/>
      <c r="C18" s="193" t="s">
        <v>1066</v>
      </c>
      <c r="D18" s="315"/>
    </row>
    <row r="19" spans="1:4" ht="30.6" customHeight="1">
      <c r="A19" s="258"/>
      <c r="B19" s="261"/>
      <c r="C19" s="201" t="s">
        <v>1057</v>
      </c>
      <c r="D19" s="315"/>
    </row>
    <row r="20" spans="1:4" ht="30.6" customHeight="1">
      <c r="A20" s="258"/>
      <c r="B20" s="261"/>
      <c r="C20" s="195" t="s">
        <v>1067</v>
      </c>
      <c r="D20" s="315"/>
    </row>
    <row r="21" spans="1:4" ht="30.6" customHeight="1">
      <c r="A21" s="258"/>
      <c r="B21" s="261"/>
      <c r="C21" s="195" t="s">
        <v>1068</v>
      </c>
      <c r="D21" s="315"/>
    </row>
    <row r="22" spans="1:4" ht="30.6" customHeight="1">
      <c r="A22" s="258"/>
      <c r="B22" s="261"/>
      <c r="C22" s="195" t="s">
        <v>1059</v>
      </c>
      <c r="D22" s="315"/>
    </row>
    <row r="23" spans="1:4" ht="30.6" customHeight="1">
      <c r="A23" s="258"/>
      <c r="B23" s="261"/>
      <c r="C23" s="195" t="s">
        <v>1060</v>
      </c>
      <c r="D23" s="315"/>
    </row>
    <row r="24" spans="1:4" ht="30.6" customHeight="1">
      <c r="A24" s="258"/>
      <c r="B24" s="261"/>
      <c r="C24" s="195" t="s">
        <v>1061</v>
      </c>
      <c r="D24" s="315"/>
    </row>
    <row r="25" spans="1:4" ht="30.6" customHeight="1">
      <c r="A25" s="258"/>
      <c r="B25" s="261"/>
      <c r="C25" s="195" t="s">
        <v>1062</v>
      </c>
      <c r="D25" s="315"/>
    </row>
    <row r="26" spans="1:4" ht="30.6" customHeight="1">
      <c r="A26" s="258"/>
      <c r="B26" s="261"/>
      <c r="C26" s="195" t="s">
        <v>1069</v>
      </c>
      <c r="D26" s="315"/>
    </row>
    <row r="27" spans="1:4" ht="30.6" customHeight="1">
      <c r="A27" s="258"/>
      <c r="B27" s="261"/>
      <c r="C27" s="201" t="s">
        <v>1064</v>
      </c>
      <c r="D27" s="315"/>
    </row>
    <row r="28" spans="1:4" ht="30.6" customHeight="1">
      <c r="A28" s="258"/>
      <c r="B28" s="261"/>
      <c r="C28" s="201"/>
      <c r="D28" s="315"/>
    </row>
    <row r="29" spans="1:4" ht="30.6" customHeight="1" thickBot="1">
      <c r="A29" s="264"/>
      <c r="B29" s="266"/>
      <c r="C29" s="238" t="s">
        <v>1249</v>
      </c>
      <c r="D29" s="318"/>
    </row>
    <row r="30" spans="1:4" ht="30.6" customHeight="1" thickTop="1"/>
    <row r="31" spans="1:4" ht="30.6" customHeight="1"/>
  </sheetData>
  <sheetProtection algorithmName="SHA-512" hashValue="TyqgaRF4FUcUpHHjFOmvNJevqyzgM5lmLYrzcUZwRpqJogSZmS0mqPoTq/c2YPd2pdtkfp/U6UUONj1XBqSM1g==" saltValue="gx20persbn5dssqwGyfUsg==" spinCount="100000" sheet="1" objects="1" scenarios="1" selectLockedCells="1"/>
  <mergeCells count="9">
    <mergeCell ref="A17:A29"/>
    <mergeCell ref="B17:B29"/>
    <mergeCell ref="D17:D29"/>
    <mergeCell ref="A1:D1"/>
    <mergeCell ref="A3:D3"/>
    <mergeCell ref="A4:D4"/>
    <mergeCell ref="A5:A16"/>
    <mergeCell ref="B5:B16"/>
    <mergeCell ref="D5:D1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79560-BFFB-4690-89AC-D582BD5DCAA3}">
  <dimension ref="A1:D205"/>
  <sheetViews>
    <sheetView showGridLines="0" zoomScale="85" zoomScaleNormal="85" workbookViewId="0">
      <selection activeCell="D152" sqref="D152:D156"/>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1070</v>
      </c>
      <c r="B3" s="252"/>
      <c r="C3" s="252"/>
      <c r="D3" s="253"/>
    </row>
    <row r="4" spans="1:4" ht="15.6" thickTop="1" thickBot="1">
      <c r="A4" s="254" t="s">
        <v>1071</v>
      </c>
      <c r="B4" s="255"/>
      <c r="C4" s="255"/>
      <c r="D4" s="256"/>
    </row>
    <row r="5" spans="1:4" ht="41.4" customHeight="1" thickTop="1">
      <c r="A5" s="257">
        <v>7101</v>
      </c>
      <c r="B5" s="260" t="s">
        <v>517</v>
      </c>
      <c r="C5" s="193" t="s">
        <v>1072</v>
      </c>
      <c r="D5" s="314"/>
    </row>
    <row r="6" spans="1:4" ht="30.6" customHeight="1">
      <c r="A6" s="258"/>
      <c r="B6" s="261"/>
      <c r="C6" s="213"/>
      <c r="D6" s="315"/>
    </row>
    <row r="7" spans="1:4" ht="30.6" customHeight="1">
      <c r="A7" s="258"/>
      <c r="B7" s="261"/>
      <c r="C7" s="201" t="s">
        <v>610</v>
      </c>
      <c r="D7" s="315"/>
    </row>
    <row r="8" spans="1:4" ht="30.6" customHeight="1">
      <c r="A8" s="258"/>
      <c r="B8" s="261"/>
      <c r="C8" s="201"/>
      <c r="D8" s="315"/>
    </row>
    <row r="9" spans="1:4" ht="30.6" customHeight="1" thickBot="1">
      <c r="A9" s="259"/>
      <c r="B9" s="262"/>
      <c r="C9" s="237" t="s">
        <v>1255</v>
      </c>
      <c r="D9" s="316"/>
    </row>
    <row r="10" spans="1:4" ht="41.4" customHeight="1">
      <c r="A10" s="263">
        <v>7102</v>
      </c>
      <c r="B10" s="265" t="s">
        <v>1073</v>
      </c>
      <c r="C10" s="193" t="s">
        <v>1074</v>
      </c>
      <c r="D10" s="317"/>
    </row>
    <row r="11" spans="1:4" ht="26.4" customHeight="1">
      <c r="A11" s="258"/>
      <c r="B11" s="261"/>
      <c r="C11" s="205"/>
      <c r="D11" s="315"/>
    </row>
    <row r="12" spans="1:4" ht="26.4" customHeight="1">
      <c r="A12" s="258"/>
      <c r="B12" s="261"/>
      <c r="C12" s="201" t="s">
        <v>610</v>
      </c>
      <c r="D12" s="315"/>
    </row>
    <row r="13" spans="1:4" ht="26.4" customHeight="1">
      <c r="A13" s="258"/>
      <c r="B13" s="261"/>
      <c r="C13" s="201"/>
      <c r="D13" s="315"/>
    </row>
    <row r="14" spans="1:4" ht="26.4" customHeight="1" thickBot="1">
      <c r="A14" s="259"/>
      <c r="B14" s="262"/>
      <c r="C14" s="237" t="s">
        <v>1255</v>
      </c>
      <c r="D14" s="316"/>
    </row>
    <row r="15" spans="1:4" ht="25.2" customHeight="1">
      <c r="A15" s="263">
        <v>7103</v>
      </c>
      <c r="B15" s="265" t="s">
        <v>511</v>
      </c>
      <c r="C15" s="193" t="s">
        <v>1075</v>
      </c>
      <c r="D15" s="317"/>
    </row>
    <row r="16" spans="1:4" ht="25.2" customHeight="1">
      <c r="A16" s="258"/>
      <c r="B16" s="261"/>
      <c r="C16" s="205"/>
      <c r="D16" s="315"/>
    </row>
    <row r="17" spans="1:4" ht="25.2" customHeight="1">
      <c r="A17" s="258"/>
      <c r="B17" s="261"/>
      <c r="C17" s="201" t="s">
        <v>610</v>
      </c>
      <c r="D17" s="315"/>
    </row>
    <row r="18" spans="1:4" ht="25.2" customHeight="1">
      <c r="A18" s="258"/>
      <c r="B18" s="261"/>
      <c r="C18" s="201"/>
      <c r="D18" s="315"/>
    </row>
    <row r="19" spans="1:4" ht="25.2" customHeight="1" thickBot="1">
      <c r="A19" s="259"/>
      <c r="B19" s="262"/>
      <c r="C19" s="237" t="s">
        <v>1255</v>
      </c>
      <c r="D19" s="316"/>
    </row>
    <row r="20" spans="1:4" ht="41.4" customHeight="1" thickBot="1">
      <c r="A20" s="276" t="s">
        <v>1076</v>
      </c>
      <c r="B20" s="277"/>
      <c r="C20" s="277"/>
      <c r="D20" s="278"/>
    </row>
    <row r="21" spans="1:4" ht="41.4" customHeight="1">
      <c r="A21" s="263">
        <v>7201</v>
      </c>
      <c r="B21" s="265" t="s">
        <v>512</v>
      </c>
      <c r="C21" s="193" t="s">
        <v>1077</v>
      </c>
      <c r="D21" s="317"/>
    </row>
    <row r="22" spans="1:4" ht="41.4" customHeight="1">
      <c r="A22" s="258"/>
      <c r="B22" s="261"/>
      <c r="C22" s="201" t="s">
        <v>610</v>
      </c>
      <c r="D22" s="315"/>
    </row>
    <row r="23" spans="1:4" ht="25.8" customHeight="1">
      <c r="A23" s="258"/>
      <c r="B23" s="261"/>
      <c r="C23" s="201"/>
      <c r="D23" s="315"/>
    </row>
    <row r="24" spans="1:4" ht="41.4" customHeight="1" thickBot="1">
      <c r="A24" s="259"/>
      <c r="B24" s="262"/>
      <c r="C24" s="237" t="s">
        <v>1255</v>
      </c>
      <c r="D24" s="316"/>
    </row>
    <row r="25" spans="1:4" ht="41.4" customHeight="1">
      <c r="A25" s="263">
        <v>7202</v>
      </c>
      <c r="B25" s="265" t="s">
        <v>515</v>
      </c>
      <c r="C25" s="193" t="s">
        <v>1078</v>
      </c>
      <c r="D25" s="317"/>
    </row>
    <row r="26" spans="1:4" ht="25.8" customHeight="1">
      <c r="A26" s="258"/>
      <c r="B26" s="261"/>
      <c r="C26" s="205"/>
      <c r="D26" s="315"/>
    </row>
    <row r="27" spans="1:4" ht="25.8" customHeight="1">
      <c r="A27" s="258"/>
      <c r="B27" s="261"/>
      <c r="C27" s="201" t="s">
        <v>610</v>
      </c>
      <c r="D27" s="315"/>
    </row>
    <row r="28" spans="1:4" ht="25.8" customHeight="1">
      <c r="A28" s="258"/>
      <c r="B28" s="261"/>
      <c r="C28" s="201"/>
      <c r="D28" s="315"/>
    </row>
    <row r="29" spans="1:4" ht="41.4" customHeight="1" thickBot="1">
      <c r="A29" s="259"/>
      <c r="B29" s="262"/>
      <c r="C29" s="237" t="s">
        <v>1255</v>
      </c>
      <c r="D29" s="316"/>
    </row>
    <row r="30" spans="1:4" ht="41.4" customHeight="1">
      <c r="A30" s="263">
        <v>7203</v>
      </c>
      <c r="B30" s="265" t="s">
        <v>513</v>
      </c>
      <c r="C30" s="193" t="s">
        <v>1079</v>
      </c>
      <c r="D30" s="317"/>
    </row>
    <row r="31" spans="1:4" ht="25.2" customHeight="1">
      <c r="A31" s="258"/>
      <c r="B31" s="261"/>
      <c r="C31" s="201" t="s">
        <v>610</v>
      </c>
      <c r="D31" s="315"/>
    </row>
    <row r="32" spans="1:4" ht="25.2" customHeight="1">
      <c r="A32" s="258"/>
      <c r="B32" s="261"/>
      <c r="C32" s="201"/>
      <c r="D32" s="315"/>
    </row>
    <row r="33" spans="1:4" ht="25.2" customHeight="1" thickBot="1">
      <c r="A33" s="259"/>
      <c r="B33" s="262"/>
      <c r="C33" s="237" t="s">
        <v>1255</v>
      </c>
      <c r="D33" s="316"/>
    </row>
    <row r="34" spans="1:4" ht="41.4" customHeight="1">
      <c r="A34" s="263">
        <v>7204</v>
      </c>
      <c r="B34" s="265" t="s">
        <v>514</v>
      </c>
      <c r="C34" s="193" t="s">
        <v>1080</v>
      </c>
      <c r="D34" s="317"/>
    </row>
    <row r="35" spans="1:4" ht="30" customHeight="1">
      <c r="A35" s="258"/>
      <c r="B35" s="261"/>
      <c r="C35" s="201" t="s">
        <v>610</v>
      </c>
      <c r="D35" s="315"/>
    </row>
    <row r="36" spans="1:4" ht="30" customHeight="1">
      <c r="A36" s="258"/>
      <c r="B36" s="261"/>
      <c r="C36" s="201"/>
      <c r="D36" s="315"/>
    </row>
    <row r="37" spans="1:4" ht="30" customHeight="1" thickBot="1">
      <c r="A37" s="259"/>
      <c r="B37" s="262"/>
      <c r="C37" s="237" t="s">
        <v>1255</v>
      </c>
      <c r="D37" s="316"/>
    </row>
    <row r="38" spans="1:4" ht="41.4" customHeight="1">
      <c r="A38" s="263">
        <v>7205</v>
      </c>
      <c r="B38" s="265" t="s">
        <v>442</v>
      </c>
      <c r="C38" s="193" t="s">
        <v>1081</v>
      </c>
      <c r="D38" s="317"/>
    </row>
    <row r="39" spans="1:4" ht="31.8" customHeight="1">
      <c r="A39" s="258"/>
      <c r="B39" s="261"/>
      <c r="C39" s="201" t="s">
        <v>610</v>
      </c>
      <c r="D39" s="315"/>
    </row>
    <row r="40" spans="1:4" ht="31.8" customHeight="1">
      <c r="A40" s="258"/>
      <c r="B40" s="261"/>
      <c r="C40" s="201"/>
      <c r="D40" s="315"/>
    </row>
    <row r="41" spans="1:4" ht="31.8" customHeight="1" thickBot="1">
      <c r="A41" s="259"/>
      <c r="B41" s="262"/>
      <c r="C41" s="237" t="s">
        <v>1255</v>
      </c>
      <c r="D41" s="316"/>
    </row>
    <row r="42" spans="1:4" ht="43.2" customHeight="1">
      <c r="A42" s="263">
        <v>7206</v>
      </c>
      <c r="B42" s="265" t="s">
        <v>516</v>
      </c>
      <c r="C42" s="193" t="s">
        <v>1082</v>
      </c>
      <c r="D42" s="317"/>
    </row>
    <row r="43" spans="1:4" ht="30" customHeight="1">
      <c r="A43" s="258"/>
      <c r="B43" s="261"/>
      <c r="C43" s="201" t="s">
        <v>610</v>
      </c>
      <c r="D43" s="315"/>
    </row>
    <row r="44" spans="1:4" ht="30" customHeight="1">
      <c r="A44" s="258"/>
      <c r="B44" s="261"/>
      <c r="C44" s="201"/>
      <c r="D44" s="315"/>
    </row>
    <row r="45" spans="1:4" ht="30" customHeight="1" thickBot="1">
      <c r="A45" s="259"/>
      <c r="B45" s="262"/>
      <c r="C45" s="237" t="s">
        <v>1255</v>
      </c>
      <c r="D45" s="316"/>
    </row>
    <row r="46" spans="1:4" ht="41.4" customHeight="1" thickBot="1">
      <c r="A46" s="267" t="s">
        <v>1083</v>
      </c>
      <c r="B46" s="268"/>
      <c r="C46" s="268"/>
      <c r="D46" s="269"/>
    </row>
    <row r="47" spans="1:4" ht="70.8" customHeight="1" thickTop="1">
      <c r="A47" s="257">
        <v>7301</v>
      </c>
      <c r="B47" s="260" t="s">
        <v>443</v>
      </c>
      <c r="C47" s="193" t="s">
        <v>1084</v>
      </c>
      <c r="D47" s="314"/>
    </row>
    <row r="48" spans="1:4" ht="22.8" customHeight="1">
      <c r="A48" s="258"/>
      <c r="B48" s="261"/>
      <c r="C48" s="201"/>
      <c r="D48" s="315"/>
    </row>
    <row r="49" spans="1:4" ht="41.4" customHeight="1" thickBot="1">
      <c r="A49" s="259"/>
      <c r="B49" s="262"/>
      <c r="C49" s="198" t="s">
        <v>610</v>
      </c>
      <c r="D49" s="316"/>
    </row>
    <row r="50" spans="1:4" ht="41.4" customHeight="1" thickBot="1">
      <c r="A50" s="197" t="s">
        <v>523</v>
      </c>
      <c r="B50" s="198" t="s">
        <v>29</v>
      </c>
      <c r="C50" s="237" t="s">
        <v>1244</v>
      </c>
      <c r="D50" s="320"/>
    </row>
    <row r="51" spans="1:4" ht="41.4" customHeight="1" thickBot="1">
      <c r="A51" s="197" t="s">
        <v>524</v>
      </c>
      <c r="B51" s="198" t="s">
        <v>30</v>
      </c>
      <c r="C51" s="237" t="s">
        <v>1244</v>
      </c>
      <c r="D51" s="320"/>
    </row>
    <row r="52" spans="1:4" ht="41.4" customHeight="1" thickBot="1">
      <c r="A52" s="197" t="s">
        <v>525</v>
      </c>
      <c r="B52" s="198" t="s">
        <v>31</v>
      </c>
      <c r="C52" s="237" t="s">
        <v>1244</v>
      </c>
      <c r="D52" s="320"/>
    </row>
    <row r="53" spans="1:4" ht="41.4" customHeight="1" thickBot="1">
      <c r="A53" s="197" t="s">
        <v>526</v>
      </c>
      <c r="B53" s="198" t="s">
        <v>32</v>
      </c>
      <c r="C53" s="237" t="s">
        <v>1244</v>
      </c>
      <c r="D53" s="320"/>
    </row>
    <row r="54" spans="1:4" ht="41.4" customHeight="1" thickBot="1">
      <c r="A54" s="197" t="s">
        <v>527</v>
      </c>
      <c r="B54" s="198" t="s">
        <v>33</v>
      </c>
      <c r="C54" s="237" t="s">
        <v>1244</v>
      </c>
      <c r="D54" s="320"/>
    </row>
    <row r="55" spans="1:4" ht="41.4" customHeight="1" thickBot="1">
      <c r="A55" s="197" t="s">
        <v>528</v>
      </c>
      <c r="B55" s="198" t="s">
        <v>34</v>
      </c>
      <c r="C55" s="237" t="s">
        <v>1244</v>
      </c>
      <c r="D55" s="320"/>
    </row>
    <row r="56" spans="1:4" ht="41.4" customHeight="1" thickBot="1">
      <c r="A56" s="197" t="s">
        <v>529</v>
      </c>
      <c r="B56" s="198" t="s">
        <v>208</v>
      </c>
      <c r="C56" s="237" t="s">
        <v>1244</v>
      </c>
      <c r="D56" s="320"/>
    </row>
    <row r="57" spans="1:4" ht="41.4" customHeight="1" thickBot="1">
      <c r="A57" s="197" t="s">
        <v>530</v>
      </c>
      <c r="B57" s="198" t="s">
        <v>209</v>
      </c>
      <c r="C57" s="237" t="s">
        <v>1244</v>
      </c>
      <c r="D57" s="320"/>
    </row>
    <row r="58" spans="1:4" ht="41.4" customHeight="1" thickBot="1">
      <c r="A58" s="197" t="s">
        <v>531</v>
      </c>
      <c r="B58" s="198" t="s">
        <v>210</v>
      </c>
      <c r="C58" s="237" t="s">
        <v>1244</v>
      </c>
      <c r="D58" s="320"/>
    </row>
    <row r="59" spans="1:4" ht="41.4" customHeight="1" thickBot="1">
      <c r="A59" s="197" t="s">
        <v>532</v>
      </c>
      <c r="B59" s="198" t="s">
        <v>211</v>
      </c>
      <c r="C59" s="237" t="s">
        <v>1244</v>
      </c>
      <c r="D59" s="320"/>
    </row>
    <row r="60" spans="1:4" ht="41.4" customHeight="1" thickBot="1">
      <c r="A60" s="197" t="s">
        <v>533</v>
      </c>
      <c r="B60" s="198" t="s">
        <v>212</v>
      </c>
      <c r="C60" s="237" t="s">
        <v>1244</v>
      </c>
      <c r="D60" s="320"/>
    </row>
    <row r="61" spans="1:4" ht="41.4" customHeight="1" thickBot="1">
      <c r="A61" s="197" t="s">
        <v>534</v>
      </c>
      <c r="B61" s="198" t="s">
        <v>213</v>
      </c>
      <c r="C61" s="237" t="s">
        <v>1244</v>
      </c>
      <c r="D61" s="320"/>
    </row>
    <row r="62" spans="1:4" ht="41.4" customHeight="1" thickBot="1">
      <c r="A62" s="197" t="s">
        <v>535</v>
      </c>
      <c r="B62" s="198" t="s">
        <v>214</v>
      </c>
      <c r="C62" s="237" t="s">
        <v>1244</v>
      </c>
      <c r="D62" s="320"/>
    </row>
    <row r="63" spans="1:4" ht="41.4" customHeight="1" thickBot="1">
      <c r="A63" s="197" t="s">
        <v>536</v>
      </c>
      <c r="B63" s="198" t="s">
        <v>215</v>
      </c>
      <c r="C63" s="237" t="s">
        <v>1244</v>
      </c>
      <c r="D63" s="320"/>
    </row>
    <row r="64" spans="1:4" ht="41.4" customHeight="1" thickBot="1">
      <c r="A64" s="197" t="s">
        <v>537</v>
      </c>
      <c r="B64" s="198" t="s">
        <v>216</v>
      </c>
      <c r="C64" s="237" t="s">
        <v>1244</v>
      </c>
      <c r="D64" s="320"/>
    </row>
    <row r="65" spans="1:4" ht="41.4" customHeight="1" thickBot="1">
      <c r="A65" s="197" t="s">
        <v>538</v>
      </c>
      <c r="B65" s="198" t="s">
        <v>217</v>
      </c>
      <c r="C65" s="237" t="s">
        <v>1244</v>
      </c>
      <c r="D65" s="320"/>
    </row>
    <row r="66" spans="1:4" ht="41.4" customHeight="1" thickBot="1">
      <c r="A66" s="197" t="s">
        <v>539</v>
      </c>
      <c r="B66" s="198" t="s">
        <v>218</v>
      </c>
      <c r="C66" s="237" t="s">
        <v>1244</v>
      </c>
      <c r="D66" s="320"/>
    </row>
    <row r="67" spans="1:4" ht="41.4" customHeight="1" thickBot="1">
      <c r="A67" s="197" t="s">
        <v>540</v>
      </c>
      <c r="B67" s="198" t="s">
        <v>219</v>
      </c>
      <c r="C67" s="237" t="s">
        <v>1244</v>
      </c>
      <c r="D67" s="320"/>
    </row>
    <row r="68" spans="1:4" ht="41.4" customHeight="1" thickBot="1">
      <c r="A68" s="197" t="s">
        <v>541</v>
      </c>
      <c r="B68" s="198" t="s">
        <v>220</v>
      </c>
      <c r="C68" s="237" t="s">
        <v>1244</v>
      </c>
      <c r="D68" s="320"/>
    </row>
    <row r="69" spans="1:4" ht="41.4" customHeight="1" thickBot="1">
      <c r="A69" s="197" t="s">
        <v>542</v>
      </c>
      <c r="B69" s="198" t="s">
        <v>221</v>
      </c>
      <c r="C69" s="237" t="s">
        <v>1244</v>
      </c>
      <c r="D69" s="320"/>
    </row>
    <row r="70" spans="1:4" ht="41.4" customHeight="1" thickBot="1">
      <c r="A70" s="197" t="s">
        <v>543</v>
      </c>
      <c r="B70" s="198" t="s">
        <v>222</v>
      </c>
      <c r="C70" s="237" t="s">
        <v>1244</v>
      </c>
      <c r="D70" s="320"/>
    </row>
    <row r="71" spans="1:4" ht="41.4" customHeight="1" thickBot="1">
      <c r="A71" s="197" t="s">
        <v>544</v>
      </c>
      <c r="B71" s="198" t="s">
        <v>223</v>
      </c>
      <c r="C71" s="237" t="s">
        <v>1244</v>
      </c>
      <c r="D71" s="320"/>
    </row>
    <row r="72" spans="1:4" ht="41.4" customHeight="1" thickBot="1">
      <c r="A72" s="197" t="s">
        <v>545</v>
      </c>
      <c r="B72" s="198" t="s">
        <v>224</v>
      </c>
      <c r="C72" s="237" t="s">
        <v>1244</v>
      </c>
      <c r="D72" s="320"/>
    </row>
    <row r="73" spans="1:4" ht="32.4" customHeight="1">
      <c r="A73" s="263">
        <v>7302</v>
      </c>
      <c r="B73" s="265" t="s">
        <v>112</v>
      </c>
      <c r="C73" s="193" t="s">
        <v>1085</v>
      </c>
      <c r="D73" s="317"/>
    </row>
    <row r="74" spans="1:4" ht="32.4" customHeight="1">
      <c r="A74" s="258"/>
      <c r="B74" s="261"/>
      <c r="C74" s="195" t="s">
        <v>1086</v>
      </c>
      <c r="D74" s="315"/>
    </row>
    <row r="75" spans="1:4" ht="25.8" customHeight="1">
      <c r="A75" s="258"/>
      <c r="B75" s="261"/>
      <c r="C75" s="195" t="s">
        <v>1087</v>
      </c>
      <c r="D75" s="315"/>
    </row>
    <row r="76" spans="1:4" ht="25.8" customHeight="1">
      <c r="A76" s="258"/>
      <c r="B76" s="261"/>
      <c r="C76" s="195" t="s">
        <v>1088</v>
      </c>
      <c r="D76" s="315"/>
    </row>
    <row r="77" spans="1:4" ht="25.8" customHeight="1">
      <c r="A77" s="258"/>
      <c r="B77" s="261"/>
      <c r="C77" s="195" t="s">
        <v>706</v>
      </c>
      <c r="D77" s="315"/>
    </row>
    <row r="78" spans="1:4" ht="21.6" customHeight="1">
      <c r="A78" s="258"/>
      <c r="B78" s="261"/>
      <c r="C78" s="201"/>
      <c r="D78" s="315"/>
    </row>
    <row r="79" spans="1:4" ht="25.8" customHeight="1">
      <c r="A79" s="258"/>
      <c r="B79" s="261"/>
      <c r="C79" s="201" t="s">
        <v>610</v>
      </c>
      <c r="D79" s="315"/>
    </row>
    <row r="80" spans="1:4" ht="18.600000000000001" customHeight="1">
      <c r="A80" s="258"/>
      <c r="B80" s="261"/>
      <c r="C80" s="201"/>
      <c r="D80" s="315"/>
    </row>
    <row r="81" spans="1:4" ht="25.8" customHeight="1" thickBot="1">
      <c r="A81" s="259"/>
      <c r="B81" s="262"/>
      <c r="C81" s="237" t="s">
        <v>1243</v>
      </c>
      <c r="D81" s="316"/>
    </row>
    <row r="82" spans="1:4" ht="28.2" customHeight="1">
      <c r="A82" s="263">
        <v>7303</v>
      </c>
      <c r="B82" s="265" t="s">
        <v>113</v>
      </c>
      <c r="C82" s="193" t="s">
        <v>1089</v>
      </c>
      <c r="D82" s="317"/>
    </row>
    <row r="83" spans="1:4" ht="28.2" customHeight="1">
      <c r="A83" s="258"/>
      <c r="B83" s="261"/>
      <c r="C83" s="195" t="s">
        <v>1090</v>
      </c>
      <c r="D83" s="315"/>
    </row>
    <row r="84" spans="1:4" ht="28.2" customHeight="1">
      <c r="A84" s="258"/>
      <c r="B84" s="261"/>
      <c r="C84" s="195" t="s">
        <v>1091</v>
      </c>
      <c r="D84" s="315"/>
    </row>
    <row r="85" spans="1:4" ht="28.2" customHeight="1">
      <c r="A85" s="258"/>
      <c r="B85" s="261"/>
      <c r="C85" s="195" t="s">
        <v>1092</v>
      </c>
      <c r="D85" s="315"/>
    </row>
    <row r="86" spans="1:4" ht="28.2" customHeight="1">
      <c r="A86" s="258"/>
      <c r="B86" s="261"/>
      <c r="C86" s="195" t="s">
        <v>1093</v>
      </c>
      <c r="D86" s="315"/>
    </row>
    <row r="87" spans="1:4" ht="28.2" customHeight="1">
      <c r="A87" s="258"/>
      <c r="B87" s="261"/>
      <c r="C87" s="195" t="s">
        <v>1094</v>
      </c>
      <c r="D87" s="315"/>
    </row>
    <row r="88" spans="1:4" ht="28.2" customHeight="1">
      <c r="A88" s="258"/>
      <c r="B88" s="261"/>
      <c r="C88" s="195" t="s">
        <v>1095</v>
      </c>
      <c r="D88" s="315"/>
    </row>
    <row r="89" spans="1:4" ht="28.2" customHeight="1">
      <c r="A89" s="258"/>
      <c r="B89" s="261"/>
      <c r="C89" s="201" t="s">
        <v>1096</v>
      </c>
      <c r="D89" s="315"/>
    </row>
    <row r="90" spans="1:4" ht="28.2" customHeight="1">
      <c r="A90" s="258"/>
      <c r="B90" s="261"/>
      <c r="C90" s="201" t="s">
        <v>1097</v>
      </c>
      <c r="D90" s="315"/>
    </row>
    <row r="91" spans="1:4" ht="28.2" customHeight="1">
      <c r="A91" s="258"/>
      <c r="B91" s="261"/>
      <c r="C91" s="201" t="s">
        <v>610</v>
      </c>
      <c r="D91" s="315"/>
    </row>
    <row r="92" spans="1:4" ht="28.2" customHeight="1">
      <c r="A92" s="258"/>
      <c r="B92" s="261"/>
      <c r="C92" s="201"/>
      <c r="D92" s="315"/>
    </row>
    <row r="93" spans="1:4" ht="28.2" customHeight="1" thickBot="1">
      <c r="A93" s="259"/>
      <c r="B93" s="262"/>
      <c r="C93" s="237" t="s">
        <v>1243</v>
      </c>
      <c r="D93" s="316"/>
    </row>
    <row r="94" spans="1:4" ht="28.2" customHeight="1" thickBot="1">
      <c r="A94" s="267" t="s">
        <v>1098</v>
      </c>
      <c r="B94" s="268"/>
      <c r="C94" s="268"/>
      <c r="D94" s="269"/>
    </row>
    <row r="95" spans="1:4" ht="28.2" customHeight="1" thickTop="1">
      <c r="A95" s="257">
        <v>7401</v>
      </c>
      <c r="B95" s="260" t="s">
        <v>144</v>
      </c>
      <c r="C95" s="193" t="s">
        <v>1099</v>
      </c>
      <c r="D95" s="314"/>
    </row>
    <row r="96" spans="1:4" ht="28.2" customHeight="1">
      <c r="A96" s="258"/>
      <c r="B96" s="261"/>
      <c r="C96" s="201"/>
      <c r="D96" s="315"/>
    </row>
    <row r="97" spans="1:4" ht="21" customHeight="1">
      <c r="A97" s="258"/>
      <c r="B97" s="261"/>
      <c r="C97" s="201" t="s">
        <v>610</v>
      </c>
      <c r="D97" s="315"/>
    </row>
    <row r="98" spans="1:4" ht="28.2" customHeight="1">
      <c r="A98" s="258"/>
      <c r="B98" s="261"/>
      <c r="C98" s="201"/>
      <c r="D98" s="315"/>
    </row>
    <row r="99" spans="1:4" ht="28.2" customHeight="1" thickBot="1">
      <c r="A99" s="259"/>
      <c r="B99" s="262"/>
      <c r="C99" s="237" t="s">
        <v>1255</v>
      </c>
      <c r="D99" s="316"/>
    </row>
    <row r="100" spans="1:4" ht="41.4" customHeight="1">
      <c r="A100" s="263">
        <v>7402</v>
      </c>
      <c r="B100" s="265" t="s">
        <v>143</v>
      </c>
      <c r="C100" s="193" t="s">
        <v>1100</v>
      </c>
      <c r="D100" s="317"/>
    </row>
    <row r="101" spans="1:4" ht="23.4" customHeight="1">
      <c r="A101" s="258"/>
      <c r="B101" s="261"/>
      <c r="C101" s="201"/>
      <c r="D101" s="315"/>
    </row>
    <row r="102" spans="1:4" ht="23.4" customHeight="1">
      <c r="A102" s="258"/>
      <c r="B102" s="261"/>
      <c r="C102" s="201" t="s">
        <v>610</v>
      </c>
      <c r="D102" s="315"/>
    </row>
    <row r="103" spans="1:4" ht="23.4" customHeight="1">
      <c r="A103" s="258"/>
      <c r="B103" s="261"/>
      <c r="C103" s="201"/>
      <c r="D103" s="315"/>
    </row>
    <row r="104" spans="1:4" ht="28.2" customHeight="1" thickBot="1">
      <c r="A104" s="259"/>
      <c r="B104" s="262"/>
      <c r="C104" s="237" t="s">
        <v>1255</v>
      </c>
      <c r="D104" s="316"/>
    </row>
    <row r="105" spans="1:4" ht="28.2" customHeight="1">
      <c r="A105" s="263">
        <v>7403</v>
      </c>
      <c r="B105" s="265" t="s">
        <v>518</v>
      </c>
      <c r="C105" s="193" t="s">
        <v>1101</v>
      </c>
      <c r="D105" s="317"/>
    </row>
    <row r="106" spans="1:4" ht="27" customHeight="1">
      <c r="A106" s="258"/>
      <c r="B106" s="261"/>
      <c r="C106" s="193"/>
      <c r="D106" s="315"/>
    </row>
    <row r="107" spans="1:4" ht="27" customHeight="1">
      <c r="A107" s="258"/>
      <c r="B107" s="261"/>
      <c r="C107" s="201" t="s">
        <v>610</v>
      </c>
      <c r="D107" s="315"/>
    </row>
    <row r="108" spans="1:4" ht="27" customHeight="1">
      <c r="A108" s="258"/>
      <c r="B108" s="261"/>
      <c r="C108" s="201"/>
      <c r="D108" s="315"/>
    </row>
    <row r="109" spans="1:4" ht="27" customHeight="1" thickBot="1">
      <c r="A109" s="259"/>
      <c r="B109" s="262"/>
      <c r="C109" s="237" t="s">
        <v>1255</v>
      </c>
      <c r="D109" s="316"/>
    </row>
    <row r="110" spans="1:4" ht="38.4" customHeight="1">
      <c r="A110" s="263">
        <v>7404</v>
      </c>
      <c r="B110" s="265" t="s">
        <v>519</v>
      </c>
      <c r="C110" s="193" t="s">
        <v>1102</v>
      </c>
      <c r="D110" s="317"/>
    </row>
    <row r="111" spans="1:4" ht="16.8" customHeight="1">
      <c r="A111" s="258"/>
      <c r="B111" s="261"/>
      <c r="C111" s="193"/>
      <c r="D111" s="315"/>
    </row>
    <row r="112" spans="1:4" ht="29.4" customHeight="1">
      <c r="A112" s="258"/>
      <c r="B112" s="261"/>
      <c r="C112" s="201" t="s">
        <v>610</v>
      </c>
      <c r="D112" s="315"/>
    </row>
    <row r="113" spans="1:4" ht="29.4" customHeight="1">
      <c r="A113" s="258"/>
      <c r="B113" s="261"/>
      <c r="C113" s="201"/>
      <c r="D113" s="315"/>
    </row>
    <row r="114" spans="1:4" ht="29.4" customHeight="1" thickBot="1">
      <c r="A114" s="259"/>
      <c r="B114" s="262"/>
      <c r="C114" s="237" t="s">
        <v>1255</v>
      </c>
      <c r="D114" s="316"/>
    </row>
    <row r="115" spans="1:4" ht="38.4" customHeight="1">
      <c r="A115" s="263">
        <v>7405</v>
      </c>
      <c r="B115" s="265" t="s">
        <v>1208</v>
      </c>
      <c r="C115" s="193" t="s">
        <v>1211</v>
      </c>
      <c r="D115" s="317"/>
    </row>
    <row r="116" spans="1:4" ht="16.8" customHeight="1">
      <c r="A116" s="258"/>
      <c r="B116" s="261"/>
      <c r="C116" s="193"/>
      <c r="D116" s="315"/>
    </row>
    <row r="117" spans="1:4" ht="29.4" customHeight="1">
      <c r="A117" s="258"/>
      <c r="B117" s="261"/>
      <c r="C117" s="201" t="s">
        <v>610</v>
      </c>
      <c r="D117" s="315"/>
    </row>
    <row r="118" spans="1:4" ht="29.4" customHeight="1">
      <c r="A118" s="258"/>
      <c r="B118" s="261"/>
      <c r="C118" s="201"/>
      <c r="D118" s="315"/>
    </row>
    <row r="119" spans="1:4" ht="29.4" customHeight="1" thickBot="1">
      <c r="A119" s="259"/>
      <c r="B119" s="262"/>
      <c r="C119" s="237" t="s">
        <v>1256</v>
      </c>
      <c r="D119" s="316"/>
    </row>
    <row r="120" spans="1:4" ht="36" customHeight="1">
      <c r="A120" s="263">
        <v>7406</v>
      </c>
      <c r="B120" s="265" t="s">
        <v>520</v>
      </c>
      <c r="C120" s="193" t="s">
        <v>1103</v>
      </c>
      <c r="D120" s="317"/>
    </row>
    <row r="121" spans="1:4" ht="26.4" customHeight="1">
      <c r="A121" s="258"/>
      <c r="B121" s="261"/>
      <c r="C121" s="193"/>
      <c r="D121" s="315"/>
    </row>
    <row r="122" spans="1:4" ht="26.4" customHeight="1">
      <c r="A122" s="258"/>
      <c r="B122" s="261"/>
      <c r="C122" s="201" t="s">
        <v>610</v>
      </c>
      <c r="D122" s="315"/>
    </row>
    <row r="123" spans="1:4" ht="26.4" customHeight="1">
      <c r="A123" s="258"/>
      <c r="B123" s="261"/>
      <c r="C123" s="201"/>
      <c r="D123" s="315"/>
    </row>
    <row r="124" spans="1:4" ht="28.2" customHeight="1" thickBot="1">
      <c r="A124" s="259"/>
      <c r="B124" s="262"/>
      <c r="C124" s="237" t="s">
        <v>1255</v>
      </c>
      <c r="D124" s="316"/>
    </row>
    <row r="125" spans="1:4" ht="41.4" customHeight="1" thickBot="1">
      <c r="A125" s="267" t="s">
        <v>1104</v>
      </c>
      <c r="B125" s="268"/>
      <c r="C125" s="268"/>
      <c r="D125" s="269"/>
    </row>
    <row r="126" spans="1:4" ht="21" customHeight="1" thickTop="1">
      <c r="A126" s="257">
        <v>7501</v>
      </c>
      <c r="B126" s="260" t="s">
        <v>1209</v>
      </c>
      <c r="C126" s="193" t="s">
        <v>1210</v>
      </c>
      <c r="D126" s="314"/>
    </row>
    <row r="127" spans="1:4" ht="21" customHeight="1">
      <c r="A127" s="258"/>
      <c r="B127" s="261"/>
      <c r="C127" s="201"/>
      <c r="D127" s="315"/>
    </row>
    <row r="128" spans="1:4" ht="21" customHeight="1">
      <c r="A128" s="258"/>
      <c r="B128" s="261"/>
      <c r="C128" s="201" t="s">
        <v>610</v>
      </c>
      <c r="D128" s="315"/>
    </row>
    <row r="129" spans="1:4" ht="21" customHeight="1">
      <c r="A129" s="258"/>
      <c r="B129" s="261"/>
      <c r="C129" s="201"/>
      <c r="D129" s="315"/>
    </row>
    <row r="130" spans="1:4" ht="21" customHeight="1" thickBot="1">
      <c r="A130" s="259"/>
      <c r="B130" s="262"/>
      <c r="C130" s="237" t="s">
        <v>1255</v>
      </c>
      <c r="D130" s="316"/>
    </row>
    <row r="131" spans="1:4" ht="22.8" customHeight="1">
      <c r="A131" s="263">
        <v>7502</v>
      </c>
      <c r="B131" s="265" t="s">
        <v>546</v>
      </c>
      <c r="C131" s="193" t="s">
        <v>1105</v>
      </c>
      <c r="D131" s="317"/>
    </row>
    <row r="132" spans="1:4" ht="22.8" customHeight="1">
      <c r="A132" s="258"/>
      <c r="B132" s="261"/>
      <c r="C132" s="201"/>
      <c r="D132" s="315"/>
    </row>
    <row r="133" spans="1:4" ht="22.8" customHeight="1">
      <c r="A133" s="258"/>
      <c r="B133" s="261"/>
      <c r="C133" s="201" t="s">
        <v>610</v>
      </c>
      <c r="D133" s="315"/>
    </row>
    <row r="134" spans="1:4" ht="22.8" customHeight="1">
      <c r="A134" s="258"/>
      <c r="B134" s="261"/>
      <c r="C134" s="201"/>
      <c r="D134" s="315"/>
    </row>
    <row r="135" spans="1:4" ht="22.8" customHeight="1" thickBot="1">
      <c r="A135" s="259"/>
      <c r="B135" s="262"/>
      <c r="C135" s="237" t="s">
        <v>1255</v>
      </c>
      <c r="D135" s="316"/>
    </row>
    <row r="136" spans="1:4" ht="41.4" customHeight="1" thickBot="1">
      <c r="A136" s="267" t="s">
        <v>1213</v>
      </c>
      <c r="B136" s="268"/>
      <c r="C136" s="268"/>
      <c r="D136" s="269"/>
    </row>
    <row r="137" spans="1:4" ht="45.6" customHeight="1" thickTop="1">
      <c r="A137" s="257">
        <v>7601</v>
      </c>
      <c r="B137" s="260" t="s">
        <v>1206</v>
      </c>
      <c r="C137" s="193" t="s">
        <v>1214</v>
      </c>
      <c r="D137" s="314"/>
    </row>
    <row r="138" spans="1:4" ht="30.6" customHeight="1">
      <c r="A138" s="258"/>
      <c r="B138" s="261"/>
      <c r="C138" s="201"/>
      <c r="D138" s="315"/>
    </row>
    <row r="139" spans="1:4" ht="30.6" customHeight="1">
      <c r="A139" s="258"/>
      <c r="B139" s="261"/>
      <c r="C139" s="201" t="s">
        <v>610</v>
      </c>
      <c r="D139" s="315"/>
    </row>
    <row r="140" spans="1:4" ht="30.6" customHeight="1">
      <c r="A140" s="258"/>
      <c r="B140" s="261"/>
      <c r="C140" s="201"/>
      <c r="D140" s="315"/>
    </row>
    <row r="141" spans="1:4" ht="30.6" customHeight="1" thickBot="1">
      <c r="A141" s="259"/>
      <c r="B141" s="262"/>
      <c r="C141" s="237" t="s">
        <v>1256</v>
      </c>
      <c r="D141" s="316"/>
    </row>
    <row r="142" spans="1:4" ht="41.4" customHeight="1">
      <c r="A142" s="263">
        <v>7602</v>
      </c>
      <c r="B142" s="279" t="s">
        <v>1207</v>
      </c>
      <c r="C142" s="193" t="s">
        <v>1215</v>
      </c>
      <c r="D142" s="317"/>
    </row>
    <row r="143" spans="1:4" ht="28.2" customHeight="1">
      <c r="A143" s="258"/>
      <c r="B143" s="261"/>
      <c r="C143" s="201"/>
      <c r="D143" s="315"/>
    </row>
    <row r="144" spans="1:4" ht="28.2" customHeight="1">
      <c r="A144" s="258"/>
      <c r="B144" s="261"/>
      <c r="C144" s="201" t="s">
        <v>610</v>
      </c>
      <c r="D144" s="315"/>
    </row>
    <row r="145" spans="1:4" ht="28.2" customHeight="1">
      <c r="A145" s="258"/>
      <c r="B145" s="261"/>
      <c r="C145" s="201"/>
      <c r="D145" s="315"/>
    </row>
    <row r="146" spans="1:4" ht="28.2" customHeight="1" thickBot="1">
      <c r="A146" s="259"/>
      <c r="B146" s="262"/>
      <c r="C146" s="237" t="s">
        <v>1256</v>
      </c>
      <c r="D146" s="316"/>
    </row>
    <row r="147" spans="1:4" ht="41.4" customHeight="1">
      <c r="A147" s="263">
        <v>7604</v>
      </c>
      <c r="B147" s="279" t="s">
        <v>1225</v>
      </c>
      <c r="C147" s="193" t="s">
        <v>1227</v>
      </c>
      <c r="D147" s="317"/>
    </row>
    <row r="148" spans="1:4" ht="28.2" customHeight="1">
      <c r="A148" s="258"/>
      <c r="B148" s="261"/>
      <c r="C148" s="201"/>
      <c r="D148" s="315"/>
    </row>
    <row r="149" spans="1:4" ht="28.2" customHeight="1">
      <c r="A149" s="258"/>
      <c r="B149" s="261"/>
      <c r="C149" s="201" t="s">
        <v>610</v>
      </c>
      <c r="D149" s="315"/>
    </row>
    <row r="150" spans="1:4" ht="28.2" customHeight="1">
      <c r="A150" s="258"/>
      <c r="B150" s="261"/>
      <c r="C150" s="201"/>
      <c r="D150" s="315"/>
    </row>
    <row r="151" spans="1:4" ht="28.2" customHeight="1" thickBot="1">
      <c r="A151" s="259"/>
      <c r="B151" s="262"/>
      <c r="C151" s="237" t="s">
        <v>1256</v>
      </c>
      <c r="D151" s="316"/>
    </row>
    <row r="152" spans="1:4" ht="41.4" customHeight="1">
      <c r="A152" s="263">
        <v>7605</v>
      </c>
      <c r="B152" s="279" t="s">
        <v>1226</v>
      </c>
      <c r="C152" s="193" t="s">
        <v>1228</v>
      </c>
      <c r="D152" s="317"/>
    </row>
    <row r="153" spans="1:4" ht="28.2" customHeight="1">
      <c r="A153" s="258"/>
      <c r="B153" s="261"/>
      <c r="C153" s="201"/>
      <c r="D153" s="315"/>
    </row>
    <row r="154" spans="1:4" ht="28.2" customHeight="1">
      <c r="A154" s="258"/>
      <c r="B154" s="261"/>
      <c r="C154" s="201" t="s">
        <v>610</v>
      </c>
      <c r="D154" s="315"/>
    </row>
    <row r="155" spans="1:4" ht="28.2" customHeight="1">
      <c r="A155" s="258"/>
      <c r="B155" s="261"/>
      <c r="C155" s="201"/>
      <c r="D155" s="315"/>
    </row>
    <row r="156" spans="1:4" ht="28.2" customHeight="1" thickBot="1">
      <c r="A156" s="259"/>
      <c r="B156" s="262"/>
      <c r="C156" s="237" t="s">
        <v>1256</v>
      </c>
      <c r="D156" s="316"/>
    </row>
    <row r="157" spans="1:4" ht="41.4" customHeight="1" thickBot="1">
      <c r="A157" s="267" t="s">
        <v>1212</v>
      </c>
      <c r="B157" s="268"/>
      <c r="C157" s="268"/>
      <c r="D157" s="269"/>
    </row>
    <row r="158" spans="1:4" ht="45.6" customHeight="1" thickTop="1">
      <c r="A158" s="257">
        <v>7701</v>
      </c>
      <c r="B158" s="260" t="s">
        <v>444</v>
      </c>
      <c r="C158" s="193" t="s">
        <v>1106</v>
      </c>
      <c r="D158" s="314"/>
    </row>
    <row r="159" spans="1:4" ht="30.6" customHeight="1">
      <c r="A159" s="258"/>
      <c r="B159" s="261"/>
      <c r="C159" s="201"/>
      <c r="D159" s="315"/>
    </row>
    <row r="160" spans="1:4" ht="30.6" customHeight="1">
      <c r="A160" s="258"/>
      <c r="B160" s="261"/>
      <c r="C160" s="201" t="s">
        <v>610</v>
      </c>
      <c r="D160" s="315"/>
    </row>
    <row r="161" spans="1:4" ht="30.6" customHeight="1">
      <c r="A161" s="258"/>
      <c r="B161" s="261"/>
      <c r="C161" s="201"/>
      <c r="D161" s="315"/>
    </row>
    <row r="162" spans="1:4" ht="30.6" customHeight="1" thickBot="1">
      <c r="A162" s="259"/>
      <c r="B162" s="262"/>
      <c r="C162" s="237" t="s">
        <v>1255</v>
      </c>
      <c r="D162" s="316"/>
    </row>
    <row r="163" spans="1:4" ht="41.4" customHeight="1">
      <c r="A163" s="263">
        <v>7702</v>
      </c>
      <c r="B163" s="265" t="s">
        <v>114</v>
      </c>
      <c r="C163" s="193" t="s">
        <v>1107</v>
      </c>
      <c r="D163" s="317"/>
    </row>
    <row r="164" spans="1:4" ht="28.2" customHeight="1">
      <c r="A164" s="258"/>
      <c r="B164" s="261"/>
      <c r="C164" s="201"/>
      <c r="D164" s="315"/>
    </row>
    <row r="165" spans="1:4" ht="28.2" customHeight="1">
      <c r="A165" s="258"/>
      <c r="B165" s="261"/>
      <c r="C165" s="201" t="s">
        <v>610</v>
      </c>
      <c r="D165" s="315"/>
    </row>
    <row r="166" spans="1:4" ht="28.2" customHeight="1">
      <c r="A166" s="258"/>
      <c r="B166" s="261"/>
      <c r="C166" s="201"/>
      <c r="D166" s="315"/>
    </row>
    <row r="167" spans="1:4" ht="28.2" customHeight="1" thickBot="1">
      <c r="A167" s="259"/>
      <c r="B167" s="262"/>
      <c r="C167" s="237" t="s">
        <v>1256</v>
      </c>
      <c r="D167" s="316"/>
    </row>
    <row r="168" spans="1:4" ht="25.8" customHeight="1">
      <c r="A168" s="263">
        <v>7703</v>
      </c>
      <c r="B168" s="265" t="s">
        <v>48</v>
      </c>
      <c r="C168" s="193" t="s">
        <v>1108</v>
      </c>
      <c r="D168" s="317"/>
    </row>
    <row r="169" spans="1:4" ht="25.8" customHeight="1">
      <c r="A169" s="258"/>
      <c r="B169" s="261"/>
      <c r="C169" s="201"/>
      <c r="D169" s="315"/>
    </row>
    <row r="170" spans="1:4" ht="25.8" customHeight="1">
      <c r="A170" s="258"/>
      <c r="B170" s="261"/>
      <c r="C170" s="201" t="s">
        <v>610</v>
      </c>
      <c r="D170" s="315"/>
    </row>
    <row r="171" spans="1:4" ht="25.8" customHeight="1">
      <c r="A171" s="258"/>
      <c r="B171" s="261"/>
      <c r="C171" s="201"/>
      <c r="D171" s="315"/>
    </row>
    <row r="172" spans="1:4" ht="25.8" customHeight="1" thickBot="1">
      <c r="A172" s="259"/>
      <c r="B172" s="262"/>
      <c r="C172" s="237" t="s">
        <v>1255</v>
      </c>
      <c r="D172" s="316"/>
    </row>
    <row r="173" spans="1:4" ht="29.4" customHeight="1">
      <c r="A173" s="263">
        <v>7704</v>
      </c>
      <c r="B173" s="265" t="s">
        <v>140</v>
      </c>
      <c r="C173" s="193" t="s">
        <v>1109</v>
      </c>
      <c r="D173" s="317"/>
    </row>
    <row r="174" spans="1:4" ht="29.4" customHeight="1">
      <c r="A174" s="258"/>
      <c r="B174" s="261"/>
      <c r="C174" s="201"/>
      <c r="D174" s="315"/>
    </row>
    <row r="175" spans="1:4" ht="29.4" customHeight="1">
      <c r="A175" s="258"/>
      <c r="B175" s="261"/>
      <c r="C175" s="201" t="s">
        <v>610</v>
      </c>
      <c r="D175" s="315"/>
    </row>
    <row r="176" spans="1:4" ht="29.4" customHeight="1">
      <c r="A176" s="258"/>
      <c r="B176" s="261"/>
      <c r="C176" s="201"/>
      <c r="D176" s="315"/>
    </row>
    <row r="177" spans="1:4" ht="29.4" customHeight="1" thickBot="1">
      <c r="A177" s="259"/>
      <c r="B177" s="262"/>
      <c r="C177" s="237" t="s">
        <v>1256</v>
      </c>
      <c r="D177" s="316"/>
    </row>
    <row r="178" spans="1:4" ht="43.2" customHeight="1">
      <c r="A178" s="263">
        <v>7705</v>
      </c>
      <c r="B178" s="265" t="s">
        <v>505</v>
      </c>
      <c r="C178" s="193" t="s">
        <v>1110</v>
      </c>
      <c r="D178" s="317"/>
    </row>
    <row r="179" spans="1:4" ht="30.6" customHeight="1">
      <c r="A179" s="258"/>
      <c r="B179" s="261"/>
      <c r="C179" s="201"/>
      <c r="D179" s="315"/>
    </row>
    <row r="180" spans="1:4" ht="30.6" customHeight="1">
      <c r="A180" s="258"/>
      <c r="B180" s="261"/>
      <c r="C180" s="201" t="s">
        <v>610</v>
      </c>
      <c r="D180" s="315"/>
    </row>
    <row r="181" spans="1:4" ht="30.6" customHeight="1">
      <c r="A181" s="258"/>
      <c r="B181" s="261"/>
      <c r="C181" s="201"/>
      <c r="D181" s="315"/>
    </row>
    <row r="182" spans="1:4" ht="30.6" customHeight="1" thickBot="1">
      <c r="A182" s="259"/>
      <c r="B182" s="262"/>
      <c r="C182" s="237" t="s">
        <v>1256</v>
      </c>
      <c r="D182" s="316"/>
    </row>
    <row r="183" spans="1:4" ht="41.4" customHeight="1">
      <c r="A183" s="263">
        <v>7706</v>
      </c>
      <c r="B183" s="265" t="s">
        <v>145</v>
      </c>
      <c r="C183" s="193" t="s">
        <v>1111</v>
      </c>
      <c r="D183" s="317"/>
    </row>
    <row r="184" spans="1:4" ht="24" customHeight="1">
      <c r="A184" s="258"/>
      <c r="B184" s="261"/>
      <c r="C184" s="201"/>
      <c r="D184" s="315"/>
    </row>
    <row r="185" spans="1:4" ht="30.6" customHeight="1">
      <c r="A185" s="258"/>
      <c r="B185" s="261"/>
      <c r="C185" s="201" t="s">
        <v>610</v>
      </c>
      <c r="D185" s="315"/>
    </row>
    <row r="186" spans="1:4" ht="24" customHeight="1">
      <c r="A186" s="258"/>
      <c r="B186" s="261"/>
      <c r="C186" s="201"/>
      <c r="D186" s="315"/>
    </row>
    <row r="187" spans="1:4" ht="30.6" customHeight="1" thickBot="1">
      <c r="A187" s="259"/>
      <c r="B187" s="262"/>
      <c r="C187" s="237" t="s">
        <v>1255</v>
      </c>
      <c r="D187" s="316"/>
    </row>
    <row r="188" spans="1:4" ht="41.4" customHeight="1">
      <c r="A188" s="263">
        <v>7707</v>
      </c>
      <c r="B188" s="265" t="s">
        <v>146</v>
      </c>
      <c r="C188" s="193" t="s">
        <v>1112</v>
      </c>
      <c r="D188" s="317"/>
    </row>
    <row r="189" spans="1:4" ht="24.6" customHeight="1">
      <c r="A189" s="258"/>
      <c r="B189" s="261"/>
      <c r="C189" s="201"/>
      <c r="D189" s="315"/>
    </row>
    <row r="190" spans="1:4" ht="41.4" customHeight="1">
      <c r="A190" s="258"/>
      <c r="B190" s="261"/>
      <c r="C190" s="201" t="s">
        <v>610</v>
      </c>
      <c r="D190" s="315"/>
    </row>
    <row r="191" spans="1:4" ht="24.6" customHeight="1">
      <c r="A191" s="258"/>
      <c r="B191" s="261"/>
      <c r="C191" s="201"/>
      <c r="D191" s="315"/>
    </row>
    <row r="192" spans="1:4" ht="33.6" customHeight="1" thickBot="1">
      <c r="A192" s="259"/>
      <c r="B192" s="262"/>
      <c r="C192" s="237" t="s">
        <v>1256</v>
      </c>
      <c r="D192" s="316"/>
    </row>
    <row r="193" spans="1:4" ht="41.4" customHeight="1">
      <c r="A193" s="263">
        <v>7708</v>
      </c>
      <c r="B193" s="265" t="s">
        <v>43</v>
      </c>
      <c r="C193" s="193" t="s">
        <v>1113</v>
      </c>
      <c r="D193" s="317"/>
    </row>
    <row r="194" spans="1:4" ht="21" customHeight="1">
      <c r="A194" s="258"/>
      <c r="B194" s="261"/>
      <c r="C194" s="201"/>
      <c r="D194" s="315"/>
    </row>
    <row r="195" spans="1:4" ht="21" customHeight="1">
      <c r="A195" s="258"/>
      <c r="B195" s="261"/>
      <c r="C195" s="201" t="s">
        <v>610</v>
      </c>
      <c r="D195" s="315"/>
    </row>
    <row r="196" spans="1:4" ht="21" customHeight="1">
      <c r="A196" s="258"/>
      <c r="B196" s="261"/>
      <c r="C196" s="201"/>
      <c r="D196" s="315"/>
    </row>
    <row r="197" spans="1:4" ht="41.4" customHeight="1" thickBot="1">
      <c r="A197" s="259"/>
      <c r="B197" s="262"/>
      <c r="C197" s="237" t="s">
        <v>1255</v>
      </c>
      <c r="D197" s="316"/>
    </row>
    <row r="198" spans="1:4" ht="67.8" customHeight="1">
      <c r="A198" s="263">
        <v>7709</v>
      </c>
      <c r="B198" s="265" t="s">
        <v>147</v>
      </c>
      <c r="C198" s="193" t="s">
        <v>1114</v>
      </c>
      <c r="D198" s="317"/>
    </row>
    <row r="199" spans="1:4" ht="25.8" customHeight="1">
      <c r="A199" s="258"/>
      <c r="B199" s="261"/>
      <c r="C199" s="201"/>
      <c r="D199" s="315"/>
    </row>
    <row r="200" spans="1:4" ht="25.8" customHeight="1">
      <c r="A200" s="258"/>
      <c r="B200" s="261"/>
      <c r="C200" s="201" t="s">
        <v>610</v>
      </c>
      <c r="D200" s="315"/>
    </row>
    <row r="201" spans="1:4" ht="25.8" customHeight="1">
      <c r="A201" s="258"/>
      <c r="B201" s="261"/>
      <c r="C201" s="201"/>
      <c r="D201" s="315"/>
    </row>
    <row r="202" spans="1:4" ht="25.8" customHeight="1">
      <c r="A202" s="258"/>
      <c r="B202" s="261"/>
      <c r="C202" s="201"/>
      <c r="D202" s="315"/>
    </row>
    <row r="203" spans="1:4" ht="25.8" customHeight="1" thickBot="1">
      <c r="A203" s="259"/>
      <c r="B203" s="262"/>
      <c r="C203" s="237" t="s">
        <v>1256</v>
      </c>
      <c r="D203" s="316"/>
    </row>
    <row r="205" spans="1:4">
      <c r="A205" s="212"/>
    </row>
  </sheetData>
  <sheetProtection algorithmName="SHA-512" hashValue="zvjorOVOtlsreYtMRS6ORQxlbOPxXatJy2spV0h3ymB2l++6nP7M4Xf/1GQ0TuSeg0PPU7NrtPrBWN7MKEbpkw==" saltValue="HRBoY0MeV838Fs5CZHADNQ==" spinCount="100000" sheet="1" objects="1" scenarios="1" selectLockedCells="1"/>
  <mergeCells count="108">
    <mergeCell ref="A142:A146"/>
    <mergeCell ref="B142:B146"/>
    <mergeCell ref="D142:D146"/>
    <mergeCell ref="A198:A203"/>
    <mergeCell ref="B198:B203"/>
    <mergeCell ref="D198:D203"/>
    <mergeCell ref="A188:A192"/>
    <mergeCell ref="B188:B192"/>
    <mergeCell ref="D188:D192"/>
    <mergeCell ref="A193:A197"/>
    <mergeCell ref="B193:B197"/>
    <mergeCell ref="D193:D197"/>
    <mergeCell ref="A178:A182"/>
    <mergeCell ref="B178:B182"/>
    <mergeCell ref="D178:D182"/>
    <mergeCell ref="A183:A187"/>
    <mergeCell ref="B183:B187"/>
    <mergeCell ref="D183:D187"/>
    <mergeCell ref="A168:A172"/>
    <mergeCell ref="B168:B172"/>
    <mergeCell ref="D168:D172"/>
    <mergeCell ref="A173:A177"/>
    <mergeCell ref="B173:B177"/>
    <mergeCell ref="D173:D177"/>
    <mergeCell ref="A157:D157"/>
    <mergeCell ref="A158:A162"/>
    <mergeCell ref="B158:B162"/>
    <mergeCell ref="D158:D162"/>
    <mergeCell ref="A163:A167"/>
    <mergeCell ref="B163:B167"/>
    <mergeCell ref="D163:D167"/>
    <mergeCell ref="A125:D125"/>
    <mergeCell ref="A126:A130"/>
    <mergeCell ref="B126:B130"/>
    <mergeCell ref="D126:D130"/>
    <mergeCell ref="A131:A135"/>
    <mergeCell ref="B131:B135"/>
    <mergeCell ref="D131:D135"/>
    <mergeCell ref="A147:A151"/>
    <mergeCell ref="B147:B151"/>
    <mergeCell ref="D147:D151"/>
    <mergeCell ref="A152:A156"/>
    <mergeCell ref="B152:B156"/>
    <mergeCell ref="D152:D156"/>
    <mergeCell ref="A136:D136"/>
    <mergeCell ref="A137:A141"/>
    <mergeCell ref="B137:B141"/>
    <mergeCell ref="D137:D141"/>
    <mergeCell ref="A110:A114"/>
    <mergeCell ref="B110:B114"/>
    <mergeCell ref="D110:D114"/>
    <mergeCell ref="A120:A124"/>
    <mergeCell ref="B120:B124"/>
    <mergeCell ref="D120:D124"/>
    <mergeCell ref="A115:A119"/>
    <mergeCell ref="B115:B119"/>
    <mergeCell ref="D115:D119"/>
    <mergeCell ref="A100:A104"/>
    <mergeCell ref="B100:B104"/>
    <mergeCell ref="D100:D104"/>
    <mergeCell ref="A105:A109"/>
    <mergeCell ref="B105:B109"/>
    <mergeCell ref="D105:D109"/>
    <mergeCell ref="A82:A93"/>
    <mergeCell ref="B82:B93"/>
    <mergeCell ref="D82:D93"/>
    <mergeCell ref="A94:D94"/>
    <mergeCell ref="A95:A99"/>
    <mergeCell ref="B95:B99"/>
    <mergeCell ref="D95:D99"/>
    <mergeCell ref="A46:D46"/>
    <mergeCell ref="A47:A49"/>
    <mergeCell ref="B47:B49"/>
    <mergeCell ref="D47:D49"/>
    <mergeCell ref="A73:A81"/>
    <mergeCell ref="B73:B81"/>
    <mergeCell ref="D73:D81"/>
    <mergeCell ref="A38:A41"/>
    <mergeCell ref="B38:B41"/>
    <mergeCell ref="D38:D41"/>
    <mergeCell ref="A42:A45"/>
    <mergeCell ref="B42:B45"/>
    <mergeCell ref="D42:D45"/>
    <mergeCell ref="A30:A33"/>
    <mergeCell ref="B30:B33"/>
    <mergeCell ref="D30:D33"/>
    <mergeCell ref="A34:A37"/>
    <mergeCell ref="B34:B37"/>
    <mergeCell ref="D34:D37"/>
    <mergeCell ref="A20:D20"/>
    <mergeCell ref="A21:A24"/>
    <mergeCell ref="B21:B24"/>
    <mergeCell ref="D21:D24"/>
    <mergeCell ref="A25:A29"/>
    <mergeCell ref="B25:B29"/>
    <mergeCell ref="D25:D29"/>
    <mergeCell ref="A10:A14"/>
    <mergeCell ref="B10:B14"/>
    <mergeCell ref="D10:D14"/>
    <mergeCell ref="A15:A19"/>
    <mergeCell ref="B15:B19"/>
    <mergeCell ref="D15:D19"/>
    <mergeCell ref="A1:D1"/>
    <mergeCell ref="A3:D3"/>
    <mergeCell ref="A4:D4"/>
    <mergeCell ref="A5:A9"/>
    <mergeCell ref="B5:B9"/>
    <mergeCell ref="D5:D9"/>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20CF3-6078-4BE6-BA5D-901D66E5AE0B}">
  <dimension ref="A1:D158"/>
  <sheetViews>
    <sheetView showGridLines="0" zoomScaleNormal="100" workbookViewId="0">
      <selection activeCell="D81" sqref="D81:D88"/>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1115</v>
      </c>
      <c r="B3" s="252"/>
      <c r="C3" s="252"/>
      <c r="D3" s="253"/>
    </row>
    <row r="4" spans="1:4" ht="15.6" thickTop="1" thickBot="1">
      <c r="A4" s="254" t="s">
        <v>1116</v>
      </c>
      <c r="B4" s="255"/>
      <c r="C4" s="255"/>
      <c r="D4" s="256"/>
    </row>
    <row r="5" spans="1:4" ht="36.6" customHeight="1" thickTop="1">
      <c r="A5" s="257">
        <v>8101</v>
      </c>
      <c r="B5" s="260" t="s">
        <v>37</v>
      </c>
      <c r="C5" s="193" t="s">
        <v>1117</v>
      </c>
      <c r="D5" s="314"/>
    </row>
    <row r="6" spans="1:4" ht="22.2" customHeight="1">
      <c r="A6" s="258"/>
      <c r="B6" s="261"/>
      <c r="C6" s="201"/>
      <c r="D6" s="315"/>
    </row>
    <row r="7" spans="1:4" ht="22.2" customHeight="1">
      <c r="A7" s="258"/>
      <c r="B7" s="261"/>
      <c r="C7" s="201" t="s">
        <v>610</v>
      </c>
      <c r="D7" s="315"/>
    </row>
    <row r="8" spans="1:4" ht="22.2" customHeight="1">
      <c r="A8" s="258"/>
      <c r="B8" s="261"/>
      <c r="C8" s="201"/>
      <c r="D8" s="315"/>
    </row>
    <row r="9" spans="1:4" ht="22.2" customHeight="1" thickBot="1">
      <c r="A9" s="259"/>
      <c r="B9" s="262"/>
      <c r="C9" s="237" t="s">
        <v>1243</v>
      </c>
      <c r="D9" s="316"/>
    </row>
    <row r="10" spans="1:4" ht="39.6" customHeight="1">
      <c r="A10" s="263">
        <v>8102</v>
      </c>
      <c r="B10" s="265" t="s">
        <v>1118</v>
      </c>
      <c r="C10" s="193" t="s">
        <v>1119</v>
      </c>
      <c r="D10" s="317"/>
    </row>
    <row r="11" spans="1:4" ht="24" customHeight="1">
      <c r="A11" s="258"/>
      <c r="B11" s="261"/>
      <c r="C11" s="201" t="s">
        <v>610</v>
      </c>
      <c r="D11" s="315"/>
    </row>
    <row r="12" spans="1:4" ht="24" customHeight="1">
      <c r="A12" s="258"/>
      <c r="B12" s="261"/>
      <c r="C12" s="201"/>
      <c r="D12" s="315"/>
    </row>
    <row r="13" spans="1:4" ht="24" customHeight="1">
      <c r="A13" s="258"/>
      <c r="B13" s="261"/>
      <c r="C13" s="201"/>
      <c r="D13" s="315"/>
    </row>
    <row r="14" spans="1:4" ht="24" customHeight="1" thickBot="1">
      <c r="A14" s="259"/>
      <c r="B14" s="262"/>
      <c r="C14" s="237" t="s">
        <v>1246</v>
      </c>
      <c r="D14" s="316"/>
    </row>
    <row r="15" spans="1:4" ht="36.6" customHeight="1">
      <c r="A15" s="263">
        <v>8103</v>
      </c>
      <c r="B15" s="265" t="s">
        <v>46</v>
      </c>
      <c r="C15" s="193" t="s">
        <v>1120</v>
      </c>
      <c r="D15" s="317"/>
    </row>
    <row r="16" spans="1:4" ht="29.4" customHeight="1">
      <c r="A16" s="258"/>
      <c r="B16" s="261"/>
      <c r="C16" s="201"/>
      <c r="D16" s="315"/>
    </row>
    <row r="17" spans="1:4" ht="29.4" customHeight="1">
      <c r="A17" s="258"/>
      <c r="B17" s="261"/>
      <c r="C17" s="201" t="s">
        <v>610</v>
      </c>
      <c r="D17" s="315"/>
    </row>
    <row r="18" spans="1:4" ht="29.4" customHeight="1">
      <c r="A18" s="258"/>
      <c r="B18" s="261"/>
      <c r="C18" s="201"/>
      <c r="D18" s="315"/>
    </row>
    <row r="19" spans="1:4" ht="29.4" customHeight="1" thickBot="1">
      <c r="A19" s="259"/>
      <c r="B19" s="262"/>
      <c r="C19" s="237" t="s">
        <v>1255</v>
      </c>
      <c r="D19" s="316"/>
    </row>
    <row r="20" spans="1:4" ht="36.6" customHeight="1">
      <c r="A20" s="263">
        <v>8104</v>
      </c>
      <c r="B20" s="265" t="s">
        <v>44</v>
      </c>
      <c r="C20" s="193" t="s">
        <v>1121</v>
      </c>
      <c r="D20" s="317"/>
    </row>
    <row r="21" spans="1:4" ht="20.399999999999999" customHeight="1">
      <c r="A21" s="258"/>
      <c r="B21" s="261"/>
      <c r="C21" s="201"/>
      <c r="D21" s="315"/>
    </row>
    <row r="22" spans="1:4" ht="30" customHeight="1" thickBot="1">
      <c r="A22" s="259"/>
      <c r="B22" s="262"/>
      <c r="C22" s="198" t="s">
        <v>610</v>
      </c>
      <c r="D22" s="316"/>
    </row>
    <row r="23" spans="1:4" ht="36.6" customHeight="1" thickBot="1">
      <c r="A23" s="197" t="s">
        <v>445</v>
      </c>
      <c r="B23" s="198" t="s">
        <v>29</v>
      </c>
      <c r="C23" s="237" t="s">
        <v>1244</v>
      </c>
      <c r="D23" s="320"/>
    </row>
    <row r="24" spans="1:4" ht="36.6" customHeight="1" thickBot="1">
      <c r="A24" s="197" t="s">
        <v>446</v>
      </c>
      <c r="B24" s="198" t="s">
        <v>30</v>
      </c>
      <c r="C24" s="237" t="s">
        <v>1244</v>
      </c>
      <c r="D24" s="320"/>
    </row>
    <row r="25" spans="1:4" ht="36.6" customHeight="1" thickBot="1">
      <c r="A25" s="197" t="s">
        <v>447</v>
      </c>
      <c r="B25" s="198" t="s">
        <v>31</v>
      </c>
      <c r="C25" s="237" t="s">
        <v>1244</v>
      </c>
      <c r="D25" s="320"/>
    </row>
    <row r="26" spans="1:4" ht="36.6" customHeight="1" thickBot="1">
      <c r="A26" s="197" t="s">
        <v>448</v>
      </c>
      <c r="B26" s="198" t="s">
        <v>32</v>
      </c>
      <c r="C26" s="237" t="s">
        <v>1244</v>
      </c>
      <c r="D26" s="320"/>
    </row>
    <row r="27" spans="1:4" ht="36.6" customHeight="1" thickBot="1">
      <c r="A27" s="197" t="s">
        <v>449</v>
      </c>
      <c r="B27" s="198" t="s">
        <v>33</v>
      </c>
      <c r="C27" s="237" t="s">
        <v>1244</v>
      </c>
      <c r="D27" s="320"/>
    </row>
    <row r="28" spans="1:4" ht="36.6" customHeight="1" thickBot="1">
      <c r="A28" s="197" t="s">
        <v>450</v>
      </c>
      <c r="B28" s="198" t="s">
        <v>34</v>
      </c>
      <c r="C28" s="237" t="s">
        <v>1244</v>
      </c>
      <c r="D28" s="320"/>
    </row>
    <row r="29" spans="1:4" ht="36.6" customHeight="1" thickBot="1">
      <c r="A29" s="197" t="s">
        <v>451</v>
      </c>
      <c r="B29" s="198" t="s">
        <v>208</v>
      </c>
      <c r="C29" s="237" t="s">
        <v>1244</v>
      </c>
      <c r="D29" s="320"/>
    </row>
    <row r="30" spans="1:4" ht="36.6" customHeight="1" thickBot="1">
      <c r="A30" s="197" t="s">
        <v>452</v>
      </c>
      <c r="B30" s="198" t="s">
        <v>209</v>
      </c>
      <c r="C30" s="237" t="s">
        <v>1244</v>
      </c>
      <c r="D30" s="320"/>
    </row>
    <row r="31" spans="1:4" ht="36.6" customHeight="1" thickBot="1">
      <c r="A31" s="197" t="s">
        <v>453</v>
      </c>
      <c r="B31" s="198" t="s">
        <v>210</v>
      </c>
      <c r="C31" s="237" t="s">
        <v>1244</v>
      </c>
      <c r="D31" s="320"/>
    </row>
    <row r="32" spans="1:4" ht="36.6" customHeight="1" thickBot="1">
      <c r="A32" s="197" t="s">
        <v>454</v>
      </c>
      <c r="B32" s="198" t="s">
        <v>211</v>
      </c>
      <c r="C32" s="237" t="s">
        <v>1244</v>
      </c>
      <c r="D32" s="320"/>
    </row>
    <row r="33" spans="1:4" ht="36.6" customHeight="1" thickBot="1">
      <c r="A33" s="197" t="s">
        <v>455</v>
      </c>
      <c r="B33" s="198" t="s">
        <v>212</v>
      </c>
      <c r="C33" s="237" t="s">
        <v>1244</v>
      </c>
      <c r="D33" s="320"/>
    </row>
    <row r="34" spans="1:4" ht="36.6" customHeight="1" thickBot="1">
      <c r="A34" s="197" t="s">
        <v>456</v>
      </c>
      <c r="B34" s="198" t="s">
        <v>213</v>
      </c>
      <c r="C34" s="237" t="s">
        <v>1244</v>
      </c>
      <c r="D34" s="320"/>
    </row>
    <row r="35" spans="1:4" ht="36.6" customHeight="1" thickBot="1">
      <c r="A35" s="197" t="s">
        <v>457</v>
      </c>
      <c r="B35" s="198" t="s">
        <v>214</v>
      </c>
      <c r="C35" s="237" t="s">
        <v>1244</v>
      </c>
      <c r="D35" s="320"/>
    </row>
    <row r="36" spans="1:4" ht="36.6" customHeight="1" thickBot="1">
      <c r="A36" s="197" t="s">
        <v>458</v>
      </c>
      <c r="B36" s="198" t="s">
        <v>215</v>
      </c>
      <c r="C36" s="237" t="s">
        <v>1244</v>
      </c>
      <c r="D36" s="320"/>
    </row>
    <row r="37" spans="1:4" ht="36.6" customHeight="1" thickBot="1">
      <c r="A37" s="197" t="s">
        <v>459</v>
      </c>
      <c r="B37" s="198" t="s">
        <v>216</v>
      </c>
      <c r="C37" s="237" t="s">
        <v>1244</v>
      </c>
      <c r="D37" s="320"/>
    </row>
    <row r="38" spans="1:4" ht="36.6" customHeight="1" thickBot="1">
      <c r="A38" s="197" t="s">
        <v>460</v>
      </c>
      <c r="B38" s="198" t="s">
        <v>217</v>
      </c>
      <c r="C38" s="237" t="s">
        <v>1244</v>
      </c>
      <c r="D38" s="320"/>
    </row>
    <row r="39" spans="1:4" ht="36.6" customHeight="1" thickBot="1">
      <c r="A39" s="197" t="s">
        <v>461</v>
      </c>
      <c r="B39" s="198" t="s">
        <v>218</v>
      </c>
      <c r="C39" s="237" t="s">
        <v>1244</v>
      </c>
      <c r="D39" s="320"/>
    </row>
    <row r="40" spans="1:4" ht="36.6" customHeight="1" thickBot="1">
      <c r="A40" s="197" t="s">
        <v>462</v>
      </c>
      <c r="B40" s="198" t="s">
        <v>219</v>
      </c>
      <c r="C40" s="237" t="s">
        <v>1244</v>
      </c>
      <c r="D40" s="320"/>
    </row>
    <row r="41" spans="1:4" ht="36.6" customHeight="1" thickBot="1">
      <c r="A41" s="197" t="s">
        <v>463</v>
      </c>
      <c r="B41" s="198" t="s">
        <v>220</v>
      </c>
      <c r="C41" s="237" t="s">
        <v>1244</v>
      </c>
      <c r="D41" s="320"/>
    </row>
    <row r="42" spans="1:4" ht="36.6" customHeight="1" thickBot="1">
      <c r="A42" s="197" t="s">
        <v>464</v>
      </c>
      <c r="B42" s="198" t="s">
        <v>221</v>
      </c>
      <c r="C42" s="237" t="s">
        <v>1244</v>
      </c>
      <c r="D42" s="320"/>
    </row>
    <row r="43" spans="1:4" ht="36.6" customHeight="1" thickBot="1">
      <c r="A43" s="197" t="s">
        <v>465</v>
      </c>
      <c r="B43" s="198" t="s">
        <v>222</v>
      </c>
      <c r="C43" s="237" t="s">
        <v>1244</v>
      </c>
      <c r="D43" s="320"/>
    </row>
    <row r="44" spans="1:4" ht="36.6" customHeight="1" thickBot="1">
      <c r="A44" s="197" t="s">
        <v>466</v>
      </c>
      <c r="B44" s="198" t="s">
        <v>223</v>
      </c>
      <c r="C44" s="237" t="s">
        <v>1244</v>
      </c>
      <c r="D44" s="320"/>
    </row>
    <row r="45" spans="1:4" ht="36.6" customHeight="1" thickBot="1">
      <c r="A45" s="197" t="s">
        <v>467</v>
      </c>
      <c r="B45" s="198" t="s">
        <v>224</v>
      </c>
      <c r="C45" s="237" t="s">
        <v>1244</v>
      </c>
      <c r="D45" s="320"/>
    </row>
    <row r="46" spans="1:4" ht="36.6" customHeight="1">
      <c r="A46" s="263">
        <v>8105</v>
      </c>
      <c r="B46" s="265" t="s">
        <v>38</v>
      </c>
      <c r="C46" s="193" t="s">
        <v>1122</v>
      </c>
      <c r="D46" s="317"/>
    </row>
    <row r="47" spans="1:4" ht="19.8" customHeight="1">
      <c r="A47" s="258"/>
      <c r="B47" s="261"/>
      <c r="C47" s="201"/>
      <c r="D47" s="315"/>
    </row>
    <row r="48" spans="1:4" ht="19.8" customHeight="1">
      <c r="A48" s="258"/>
      <c r="B48" s="261"/>
      <c r="C48" s="201" t="s">
        <v>610</v>
      </c>
      <c r="D48" s="315"/>
    </row>
    <row r="49" spans="1:4" ht="19.8" customHeight="1">
      <c r="A49" s="258"/>
      <c r="B49" s="261"/>
      <c r="C49" s="201"/>
      <c r="D49" s="315"/>
    </row>
    <row r="50" spans="1:4" ht="19.8" customHeight="1" thickBot="1">
      <c r="A50" s="259"/>
      <c r="B50" s="262"/>
      <c r="C50" s="237" t="s">
        <v>1243</v>
      </c>
      <c r="D50" s="316"/>
    </row>
    <row r="51" spans="1:4" ht="36.6" customHeight="1">
      <c r="A51" s="263">
        <v>8106</v>
      </c>
      <c r="B51" s="265" t="s">
        <v>116</v>
      </c>
      <c r="C51" s="193" t="s">
        <v>1123</v>
      </c>
      <c r="D51" s="317"/>
    </row>
    <row r="52" spans="1:4" ht="23.4" customHeight="1">
      <c r="A52" s="258"/>
      <c r="B52" s="261"/>
      <c r="C52" s="201"/>
      <c r="D52" s="315"/>
    </row>
    <row r="53" spans="1:4" ht="23.4" customHeight="1">
      <c r="A53" s="258"/>
      <c r="B53" s="261"/>
      <c r="C53" s="201" t="s">
        <v>610</v>
      </c>
      <c r="D53" s="315"/>
    </row>
    <row r="54" spans="1:4" ht="23.4" customHeight="1">
      <c r="A54" s="258"/>
      <c r="B54" s="261"/>
      <c r="C54" s="201"/>
      <c r="D54" s="315"/>
    </row>
    <row r="55" spans="1:4" ht="23.4" customHeight="1" thickBot="1">
      <c r="A55" s="259"/>
      <c r="B55" s="262"/>
      <c r="C55" s="237" t="s">
        <v>1243</v>
      </c>
      <c r="D55" s="316"/>
    </row>
    <row r="56" spans="1:4" ht="36.6" customHeight="1">
      <c r="A56" s="263">
        <v>8107</v>
      </c>
      <c r="B56" s="265" t="s">
        <v>42</v>
      </c>
      <c r="C56" s="193" t="s">
        <v>1124</v>
      </c>
      <c r="D56" s="317"/>
    </row>
    <row r="57" spans="1:4" ht="23.4" customHeight="1">
      <c r="A57" s="258"/>
      <c r="B57" s="261"/>
      <c r="C57" s="201"/>
      <c r="D57" s="315"/>
    </row>
    <row r="58" spans="1:4" ht="23.4" customHeight="1">
      <c r="A58" s="258"/>
      <c r="B58" s="261"/>
      <c r="C58" s="201" t="s">
        <v>610</v>
      </c>
      <c r="D58" s="315"/>
    </row>
    <row r="59" spans="1:4" ht="23.4" customHeight="1">
      <c r="A59" s="258"/>
      <c r="B59" s="261"/>
      <c r="C59" s="201"/>
      <c r="D59" s="315"/>
    </row>
    <row r="60" spans="1:4" ht="23.4" customHeight="1" thickBot="1">
      <c r="A60" s="259"/>
      <c r="B60" s="262"/>
      <c r="C60" s="237" t="s">
        <v>1255</v>
      </c>
      <c r="D60" s="316"/>
    </row>
    <row r="61" spans="1:4" ht="48.6" customHeight="1">
      <c r="A61" s="263">
        <v>8108</v>
      </c>
      <c r="B61" s="265" t="s">
        <v>124</v>
      </c>
      <c r="C61" s="193" t="s">
        <v>1125</v>
      </c>
      <c r="D61" s="317"/>
    </row>
    <row r="62" spans="1:4" ht="21.6" customHeight="1">
      <c r="A62" s="258"/>
      <c r="B62" s="261"/>
      <c r="C62" s="201"/>
      <c r="D62" s="315"/>
    </row>
    <row r="63" spans="1:4" ht="21.6" customHeight="1">
      <c r="A63" s="258"/>
      <c r="B63" s="261"/>
      <c r="C63" s="201"/>
      <c r="D63" s="315"/>
    </row>
    <row r="64" spans="1:4" ht="21.6" customHeight="1" thickBot="1">
      <c r="A64" s="259"/>
      <c r="B64" s="262"/>
      <c r="C64" s="237" t="s">
        <v>1243</v>
      </c>
      <c r="D64" s="316"/>
    </row>
    <row r="65" spans="1:4" ht="36.6" customHeight="1">
      <c r="A65" s="263">
        <v>8109</v>
      </c>
      <c r="B65" s="265" t="s">
        <v>468</v>
      </c>
      <c r="C65" s="193" t="s">
        <v>1126</v>
      </c>
      <c r="D65" s="317"/>
    </row>
    <row r="66" spans="1:4" ht="27.6" customHeight="1">
      <c r="A66" s="258"/>
      <c r="B66" s="261"/>
      <c r="C66" s="201"/>
      <c r="D66" s="315"/>
    </row>
    <row r="67" spans="1:4" ht="88.8" customHeight="1">
      <c r="A67" s="258"/>
      <c r="B67" s="261"/>
      <c r="C67" s="201"/>
      <c r="D67" s="315"/>
    </row>
    <row r="68" spans="1:4" ht="27.6" customHeight="1" thickBot="1">
      <c r="A68" s="259"/>
      <c r="B68" s="262"/>
      <c r="C68" s="237" t="s">
        <v>1243</v>
      </c>
      <c r="D68" s="316"/>
    </row>
    <row r="69" spans="1:4" ht="56.4" customHeight="1">
      <c r="A69" s="263">
        <v>8110</v>
      </c>
      <c r="B69" s="265" t="s">
        <v>469</v>
      </c>
      <c r="C69" s="193" t="s">
        <v>1127</v>
      </c>
      <c r="D69" s="317"/>
    </row>
    <row r="70" spans="1:4" ht="22.2" customHeight="1">
      <c r="A70" s="258"/>
      <c r="B70" s="261"/>
      <c r="C70" s="201"/>
      <c r="D70" s="315"/>
    </row>
    <row r="71" spans="1:4" ht="33.6" customHeight="1" thickBot="1">
      <c r="A71" s="264"/>
      <c r="B71" s="266"/>
      <c r="C71" s="237" t="s">
        <v>1243</v>
      </c>
      <c r="D71" s="318"/>
    </row>
    <row r="72" spans="1:4" ht="36.6" customHeight="1" thickTop="1">
      <c r="A72" s="257">
        <v>8111</v>
      </c>
      <c r="B72" s="260" t="s">
        <v>486</v>
      </c>
      <c r="C72" s="193" t="s">
        <v>1128</v>
      </c>
      <c r="D72" s="314"/>
    </row>
    <row r="73" spans="1:4" ht="22.2" customHeight="1">
      <c r="A73" s="258"/>
      <c r="B73" s="261"/>
      <c r="C73" s="201"/>
      <c r="D73" s="315"/>
    </row>
    <row r="74" spans="1:4" ht="22.2" customHeight="1" thickBot="1">
      <c r="A74" s="264"/>
      <c r="B74" s="266"/>
      <c r="C74" s="237" t="s">
        <v>1243</v>
      </c>
      <c r="D74" s="318"/>
    </row>
    <row r="75" spans="1:4" ht="36.6" customHeight="1" thickTop="1">
      <c r="A75" s="257">
        <v>8112</v>
      </c>
      <c r="B75" s="260" t="s">
        <v>487</v>
      </c>
      <c r="C75" s="193" t="s">
        <v>1129</v>
      </c>
      <c r="D75" s="314"/>
    </row>
    <row r="76" spans="1:4" ht="22.2" customHeight="1">
      <c r="A76" s="258"/>
      <c r="B76" s="261"/>
      <c r="C76" s="201"/>
      <c r="D76" s="315"/>
    </row>
    <row r="77" spans="1:4" ht="22.2" customHeight="1" thickBot="1">
      <c r="A77" s="264"/>
      <c r="B77" s="266"/>
      <c r="C77" s="237" t="s">
        <v>1243</v>
      </c>
      <c r="D77" s="318"/>
    </row>
    <row r="78" spans="1:4" ht="51" customHeight="1" thickTop="1">
      <c r="A78" s="257">
        <v>8113</v>
      </c>
      <c r="B78" s="260" t="s">
        <v>1237</v>
      </c>
      <c r="C78" s="193" t="s">
        <v>1238</v>
      </c>
      <c r="D78" s="314"/>
    </row>
    <row r="79" spans="1:4" ht="51" customHeight="1">
      <c r="A79" s="258"/>
      <c r="B79" s="261"/>
      <c r="C79" s="201"/>
      <c r="D79" s="315"/>
    </row>
    <row r="80" spans="1:4" ht="51" customHeight="1" thickBot="1">
      <c r="A80" s="259"/>
      <c r="B80" s="262"/>
      <c r="C80" s="237" t="s">
        <v>1257</v>
      </c>
      <c r="D80" s="316"/>
    </row>
    <row r="81" spans="1:4" ht="36.6" customHeight="1">
      <c r="A81" s="263">
        <v>8114</v>
      </c>
      <c r="B81" s="265" t="s">
        <v>470</v>
      </c>
      <c r="C81" s="193" t="s">
        <v>1130</v>
      </c>
      <c r="D81" s="317"/>
    </row>
    <row r="82" spans="1:4" ht="23.4" customHeight="1">
      <c r="A82" s="258"/>
      <c r="B82" s="261"/>
      <c r="C82" s="195" t="s">
        <v>1131</v>
      </c>
      <c r="D82" s="315"/>
    </row>
    <row r="83" spans="1:4" ht="23.4" customHeight="1">
      <c r="A83" s="258"/>
      <c r="B83" s="261"/>
      <c r="C83" s="195" t="s">
        <v>1132</v>
      </c>
      <c r="D83" s="315"/>
    </row>
    <row r="84" spans="1:4" ht="23.4" customHeight="1">
      <c r="A84" s="258"/>
      <c r="B84" s="261"/>
      <c r="C84" s="195" t="s">
        <v>1133</v>
      </c>
      <c r="D84" s="315"/>
    </row>
    <row r="85" spans="1:4" ht="23.4" customHeight="1">
      <c r="A85" s="258"/>
      <c r="B85" s="261"/>
      <c r="C85" s="193" t="s">
        <v>1134</v>
      </c>
      <c r="D85" s="315"/>
    </row>
    <row r="86" spans="1:4" ht="23.4" customHeight="1">
      <c r="A86" s="258"/>
      <c r="B86" s="261"/>
      <c r="C86" s="201" t="s">
        <v>1135</v>
      </c>
      <c r="D86" s="315"/>
    </row>
    <row r="87" spans="1:4" ht="23.4" customHeight="1">
      <c r="A87" s="258"/>
      <c r="B87" s="261"/>
      <c r="C87" s="201"/>
      <c r="D87" s="315"/>
    </row>
    <row r="88" spans="1:4" ht="23.4" customHeight="1" thickBot="1">
      <c r="A88" s="259"/>
      <c r="B88" s="262"/>
      <c r="C88" s="237" t="s">
        <v>1243</v>
      </c>
      <c r="D88" s="316"/>
    </row>
    <row r="89" spans="1:4" ht="36.6" customHeight="1" thickBot="1">
      <c r="A89" s="267" t="s">
        <v>1136</v>
      </c>
      <c r="B89" s="268"/>
      <c r="C89" s="268"/>
      <c r="D89" s="269"/>
    </row>
    <row r="90" spans="1:4" ht="36.6" customHeight="1" thickTop="1">
      <c r="A90" s="257">
        <v>8201</v>
      </c>
      <c r="B90" s="260" t="s">
        <v>1137</v>
      </c>
      <c r="C90" s="193" t="s">
        <v>1138</v>
      </c>
      <c r="D90" s="314"/>
    </row>
    <row r="91" spans="1:4" ht="23.4" customHeight="1">
      <c r="A91" s="258"/>
      <c r="B91" s="261"/>
      <c r="C91" s="201"/>
      <c r="D91" s="315"/>
    </row>
    <row r="92" spans="1:4" ht="23.4" customHeight="1" thickBot="1">
      <c r="A92" s="259"/>
      <c r="B92" s="262"/>
      <c r="C92" s="237" t="s">
        <v>1243</v>
      </c>
      <c r="D92" s="316"/>
    </row>
    <row r="93" spans="1:4" ht="36.6" customHeight="1">
      <c r="A93" s="263">
        <v>8202</v>
      </c>
      <c r="B93" s="265" t="s">
        <v>39</v>
      </c>
      <c r="C93" s="193" t="s">
        <v>1139</v>
      </c>
      <c r="D93" s="317"/>
    </row>
    <row r="94" spans="1:4" ht="23.4" customHeight="1">
      <c r="A94" s="258"/>
      <c r="B94" s="261"/>
      <c r="C94" s="201"/>
      <c r="D94" s="315"/>
    </row>
    <row r="95" spans="1:4" ht="23.4" customHeight="1" thickBot="1">
      <c r="A95" s="264"/>
      <c r="B95" s="266"/>
      <c r="C95" s="237" t="s">
        <v>1243</v>
      </c>
      <c r="D95" s="318"/>
    </row>
    <row r="96" spans="1:4" ht="36.6" customHeight="1" thickTop="1">
      <c r="A96" s="257">
        <v>8203</v>
      </c>
      <c r="B96" s="260" t="s">
        <v>480</v>
      </c>
      <c r="C96" s="193" t="s">
        <v>1140</v>
      </c>
      <c r="D96" s="314"/>
    </row>
    <row r="97" spans="1:4" ht="24.6" customHeight="1">
      <c r="A97" s="258"/>
      <c r="B97" s="261"/>
      <c r="C97" s="201"/>
      <c r="D97" s="315"/>
    </row>
    <row r="98" spans="1:4" ht="24.6" customHeight="1" thickBot="1">
      <c r="A98" s="264"/>
      <c r="B98" s="266"/>
      <c r="C98" s="238" t="s">
        <v>1255</v>
      </c>
      <c r="D98" s="318"/>
    </row>
    <row r="99" spans="1:4" ht="36.6" customHeight="1" thickTop="1">
      <c r="A99" s="257">
        <v>8204</v>
      </c>
      <c r="B99" s="260" t="s">
        <v>479</v>
      </c>
      <c r="C99" s="193" t="s">
        <v>1141</v>
      </c>
      <c r="D99" s="314"/>
    </row>
    <row r="100" spans="1:4" ht="22.2" customHeight="1">
      <c r="A100" s="258"/>
      <c r="B100" s="261"/>
      <c r="C100" s="201"/>
      <c r="D100" s="315"/>
    </row>
    <row r="101" spans="1:4" ht="43.8" customHeight="1" thickBot="1">
      <c r="A101" s="259"/>
      <c r="B101" s="262"/>
      <c r="C101" s="237" t="s">
        <v>1243</v>
      </c>
      <c r="D101" s="316"/>
    </row>
    <row r="102" spans="1:4" ht="36.6" customHeight="1">
      <c r="A102" s="263">
        <v>8205</v>
      </c>
      <c r="B102" s="265" t="s">
        <v>1142</v>
      </c>
      <c r="C102" s="193" t="s">
        <v>1143</v>
      </c>
      <c r="D102" s="317"/>
    </row>
    <row r="103" spans="1:4" ht="22.2" customHeight="1">
      <c r="A103" s="258"/>
      <c r="B103" s="261"/>
      <c r="C103" s="201"/>
      <c r="D103" s="315"/>
    </row>
    <row r="104" spans="1:4" ht="43.8" customHeight="1" thickBot="1">
      <c r="A104" s="259"/>
      <c r="B104" s="262"/>
      <c r="C104" s="237" t="s">
        <v>1243</v>
      </c>
      <c r="D104" s="316"/>
    </row>
    <row r="105" spans="1:4" ht="36.6" customHeight="1" thickBot="1">
      <c r="A105" s="267" t="s">
        <v>1144</v>
      </c>
      <c r="B105" s="268"/>
      <c r="C105" s="268"/>
      <c r="D105" s="269"/>
    </row>
    <row r="106" spans="1:4" ht="36.6" customHeight="1" thickTop="1">
      <c r="A106" s="257">
        <v>8301</v>
      </c>
      <c r="B106" s="260" t="s">
        <v>120</v>
      </c>
      <c r="C106" s="193" t="s">
        <v>1145</v>
      </c>
      <c r="D106" s="314"/>
    </row>
    <row r="107" spans="1:4" ht="22.2" customHeight="1">
      <c r="A107" s="258"/>
      <c r="B107" s="261"/>
      <c r="C107" s="201"/>
      <c r="D107" s="315"/>
    </row>
    <row r="108" spans="1:4" ht="22.2" customHeight="1" thickBot="1">
      <c r="A108" s="259"/>
      <c r="B108" s="262"/>
      <c r="C108" s="237" t="s">
        <v>1243</v>
      </c>
      <c r="D108" s="316"/>
    </row>
    <row r="109" spans="1:4" ht="20.399999999999999" customHeight="1">
      <c r="A109" s="263">
        <v>8302</v>
      </c>
      <c r="B109" s="279" t="s">
        <v>1230</v>
      </c>
      <c r="C109" s="193" t="s">
        <v>1146</v>
      </c>
      <c r="D109" s="317"/>
    </row>
    <row r="110" spans="1:4" ht="30.6" customHeight="1">
      <c r="A110" s="258"/>
      <c r="B110" s="261"/>
      <c r="C110" s="195" t="s">
        <v>1231</v>
      </c>
      <c r="D110" s="315"/>
    </row>
    <row r="111" spans="1:4" ht="63" customHeight="1">
      <c r="A111" s="258"/>
      <c r="B111" s="261"/>
      <c r="C111" s="195" t="s">
        <v>1232</v>
      </c>
      <c r="D111" s="315"/>
    </row>
    <row r="112" spans="1:4" ht="20.399999999999999" customHeight="1">
      <c r="A112" s="258"/>
      <c r="B112" s="261"/>
      <c r="C112" s="193" t="s">
        <v>1147</v>
      </c>
      <c r="D112" s="315"/>
    </row>
    <row r="113" spans="1:4" ht="20.399999999999999" customHeight="1">
      <c r="A113" s="258"/>
      <c r="B113" s="261"/>
      <c r="C113" s="201"/>
      <c r="D113" s="315"/>
    </row>
    <row r="114" spans="1:4" ht="20.399999999999999" customHeight="1" thickBot="1">
      <c r="A114" s="259"/>
      <c r="B114" s="262"/>
      <c r="C114" s="237" t="s">
        <v>1243</v>
      </c>
      <c r="D114" s="316"/>
    </row>
    <row r="115" spans="1:4" ht="36.6" customHeight="1">
      <c r="A115" s="263">
        <v>8303</v>
      </c>
      <c r="B115" s="265" t="s">
        <v>121</v>
      </c>
      <c r="C115" s="193" t="s">
        <v>1148</v>
      </c>
      <c r="D115" s="317"/>
    </row>
    <row r="116" spans="1:4" ht="36.6" customHeight="1">
      <c r="A116" s="258"/>
      <c r="B116" s="261"/>
      <c r="C116" s="193" t="s">
        <v>1149</v>
      </c>
      <c r="D116" s="315"/>
    </row>
    <row r="117" spans="1:4" ht="24" customHeight="1">
      <c r="A117" s="258"/>
      <c r="B117" s="261"/>
      <c r="C117" s="193" t="s">
        <v>1150</v>
      </c>
      <c r="D117" s="315"/>
    </row>
    <row r="118" spans="1:4" ht="24" customHeight="1">
      <c r="A118" s="258"/>
      <c r="B118" s="261"/>
      <c r="C118" s="193" t="s">
        <v>1151</v>
      </c>
      <c r="D118" s="315"/>
    </row>
    <row r="119" spans="1:4" ht="24" customHeight="1">
      <c r="A119" s="258"/>
      <c r="B119" s="261"/>
      <c r="C119" s="195" t="s">
        <v>1152</v>
      </c>
      <c r="D119" s="315"/>
    </row>
    <row r="120" spans="1:4" ht="24" customHeight="1">
      <c r="A120" s="258"/>
      <c r="B120" s="261"/>
      <c r="C120" s="195" t="s">
        <v>1153</v>
      </c>
      <c r="D120" s="315"/>
    </row>
    <row r="121" spans="1:4" ht="24" customHeight="1">
      <c r="A121" s="258"/>
      <c r="B121" s="261"/>
      <c r="C121" s="195" t="s">
        <v>1154</v>
      </c>
      <c r="D121" s="315"/>
    </row>
    <row r="122" spans="1:4" ht="24" customHeight="1">
      <c r="A122" s="258"/>
      <c r="B122" s="261"/>
      <c r="C122" s="195" t="s">
        <v>1155</v>
      </c>
      <c r="D122" s="315"/>
    </row>
    <row r="123" spans="1:4" ht="24" customHeight="1">
      <c r="A123" s="258"/>
      <c r="B123" s="261"/>
      <c r="C123" s="195" t="s">
        <v>1156</v>
      </c>
      <c r="D123" s="315"/>
    </row>
    <row r="124" spans="1:4" ht="24" customHeight="1">
      <c r="A124" s="258"/>
      <c r="B124" s="261"/>
      <c r="C124" s="195" t="s">
        <v>1157</v>
      </c>
      <c r="D124" s="315"/>
    </row>
    <row r="125" spans="1:4" ht="24" customHeight="1">
      <c r="A125" s="258"/>
      <c r="B125" s="261"/>
      <c r="C125" s="195" t="s">
        <v>1158</v>
      </c>
      <c r="D125" s="315"/>
    </row>
    <row r="126" spans="1:4" ht="24" customHeight="1">
      <c r="A126" s="258"/>
      <c r="B126" s="261"/>
      <c r="C126" s="195" t="s">
        <v>1159</v>
      </c>
      <c r="D126" s="315"/>
    </row>
    <row r="127" spans="1:4" ht="24" customHeight="1">
      <c r="A127" s="258"/>
      <c r="B127" s="261"/>
      <c r="C127" s="201"/>
      <c r="D127" s="315"/>
    </row>
    <row r="128" spans="1:4" ht="24" customHeight="1" thickBot="1">
      <c r="A128" s="259"/>
      <c r="B128" s="262"/>
      <c r="C128" s="237" t="s">
        <v>1243</v>
      </c>
      <c r="D128" s="316"/>
    </row>
    <row r="129" spans="1:4" ht="36.6" customHeight="1">
      <c r="A129" s="263">
        <v>8304</v>
      </c>
      <c r="B129" s="265" t="s">
        <v>472</v>
      </c>
      <c r="C129" s="193" t="s">
        <v>1160</v>
      </c>
      <c r="D129" s="317"/>
    </row>
    <row r="130" spans="1:4" ht="36.6" customHeight="1">
      <c r="A130" s="258"/>
      <c r="B130" s="261"/>
      <c r="C130" s="193" t="s">
        <v>1161</v>
      </c>
      <c r="D130" s="315"/>
    </row>
    <row r="131" spans="1:4" ht="21" customHeight="1">
      <c r="A131" s="258"/>
      <c r="B131" s="261"/>
      <c r="C131" s="193" t="s">
        <v>1162</v>
      </c>
      <c r="D131" s="315"/>
    </row>
    <row r="132" spans="1:4" ht="21" customHeight="1">
      <c r="A132" s="258"/>
      <c r="B132" s="261"/>
      <c r="C132" s="195" t="s">
        <v>1163</v>
      </c>
      <c r="D132" s="315"/>
    </row>
    <row r="133" spans="1:4" ht="21" customHeight="1">
      <c r="A133" s="258"/>
      <c r="B133" s="261"/>
      <c r="C133" s="195" t="s">
        <v>1164</v>
      </c>
      <c r="D133" s="315"/>
    </row>
    <row r="134" spans="1:4" ht="21" customHeight="1">
      <c r="A134" s="258"/>
      <c r="B134" s="261"/>
      <c r="C134" s="195" t="s">
        <v>1165</v>
      </c>
      <c r="D134" s="315"/>
    </row>
    <row r="135" spans="1:4" ht="21" customHeight="1">
      <c r="A135" s="258"/>
      <c r="B135" s="261"/>
      <c r="C135" s="195" t="s">
        <v>1166</v>
      </c>
      <c r="D135" s="315"/>
    </row>
    <row r="136" spans="1:4" ht="21" customHeight="1">
      <c r="A136" s="258"/>
      <c r="B136" s="261"/>
      <c r="C136" s="195" t="s">
        <v>1167</v>
      </c>
      <c r="D136" s="315"/>
    </row>
    <row r="137" spans="1:4" ht="21" customHeight="1">
      <c r="A137" s="258"/>
      <c r="B137" s="261"/>
      <c r="C137" s="195" t="s">
        <v>1168</v>
      </c>
      <c r="D137" s="315"/>
    </row>
    <row r="138" spans="1:4" ht="21" customHeight="1" thickBot="1">
      <c r="A138" s="258"/>
      <c r="B138" s="261"/>
      <c r="C138" s="193" t="s">
        <v>1262</v>
      </c>
      <c r="D138" s="315"/>
    </row>
    <row r="139" spans="1:4" ht="36.6" customHeight="1" thickBot="1">
      <c r="A139" s="288" t="s">
        <v>503</v>
      </c>
      <c r="B139" s="289" t="s">
        <v>29</v>
      </c>
      <c r="C139" s="290" t="s">
        <v>1255</v>
      </c>
      <c r="D139" s="319"/>
    </row>
    <row r="140" spans="1:4" ht="36.6" customHeight="1" thickBot="1">
      <c r="A140" s="197" t="s">
        <v>504</v>
      </c>
      <c r="B140" s="198" t="s">
        <v>223</v>
      </c>
      <c r="C140" s="237" t="s">
        <v>1255</v>
      </c>
      <c r="D140" s="320"/>
    </row>
    <row r="141" spans="1:4" ht="36.6" customHeight="1" thickBot="1">
      <c r="A141" s="235" t="s">
        <v>1258</v>
      </c>
      <c r="B141" s="198" t="s">
        <v>219</v>
      </c>
      <c r="C141" s="237" t="s">
        <v>1255</v>
      </c>
      <c r="D141" s="320"/>
    </row>
    <row r="142" spans="1:4" ht="36.6" customHeight="1" thickBot="1">
      <c r="A142" s="235" t="s">
        <v>1259</v>
      </c>
      <c r="B142" s="198" t="s">
        <v>220</v>
      </c>
      <c r="C142" s="237" t="s">
        <v>1255</v>
      </c>
      <c r="D142" s="320"/>
    </row>
    <row r="143" spans="1:4" ht="36.6" customHeight="1" thickBot="1">
      <c r="A143" s="235" t="s">
        <v>1260</v>
      </c>
      <c r="B143" s="198" t="s">
        <v>221</v>
      </c>
      <c r="C143" s="237" t="s">
        <v>1255</v>
      </c>
      <c r="D143" s="320"/>
    </row>
    <row r="144" spans="1:4" ht="36.6" customHeight="1" thickBot="1">
      <c r="A144" s="235" t="s">
        <v>1261</v>
      </c>
      <c r="B144" s="198" t="s">
        <v>222</v>
      </c>
      <c r="C144" s="237" t="s">
        <v>1255</v>
      </c>
      <c r="D144" s="320"/>
    </row>
    <row r="145" spans="1:4" ht="36.6" customHeight="1" thickBot="1">
      <c r="A145" s="267" t="s">
        <v>1169</v>
      </c>
      <c r="B145" s="268"/>
      <c r="C145" s="268"/>
      <c r="D145" s="269"/>
    </row>
    <row r="146" spans="1:4" ht="36.6" customHeight="1" thickTop="1">
      <c r="A146" s="257">
        <v>8401</v>
      </c>
      <c r="B146" s="260" t="s">
        <v>142</v>
      </c>
      <c r="C146" s="193" t="s">
        <v>1170</v>
      </c>
      <c r="D146" s="314"/>
    </row>
    <row r="147" spans="1:4" ht="16.2" customHeight="1">
      <c r="A147" s="258"/>
      <c r="B147" s="261"/>
      <c r="C147" s="201"/>
      <c r="D147" s="315"/>
    </row>
    <row r="148" spans="1:4" ht="36.6" customHeight="1" thickBot="1">
      <c r="A148" s="259"/>
      <c r="B148" s="262"/>
      <c r="C148" s="237" t="s">
        <v>1243</v>
      </c>
      <c r="D148" s="316"/>
    </row>
    <row r="149" spans="1:4" ht="36.6" customHeight="1">
      <c r="A149" s="263">
        <v>8402</v>
      </c>
      <c r="B149" s="265" t="s">
        <v>473</v>
      </c>
      <c r="C149" s="193" t="s">
        <v>1171</v>
      </c>
      <c r="D149" s="317"/>
    </row>
    <row r="150" spans="1:4" ht="19.8" customHeight="1">
      <c r="A150" s="258"/>
      <c r="B150" s="261"/>
      <c r="C150" s="201"/>
      <c r="D150" s="315"/>
    </row>
    <row r="151" spans="1:4" ht="36.6" customHeight="1" thickBot="1">
      <c r="A151" s="264"/>
      <c r="B151" s="266"/>
      <c r="C151" s="237" t="s">
        <v>1243</v>
      </c>
      <c r="D151" s="318"/>
    </row>
    <row r="152" spans="1:4" ht="36.6" customHeight="1" thickTop="1">
      <c r="A152" s="257">
        <v>8403</v>
      </c>
      <c r="B152" s="260" t="s">
        <v>478</v>
      </c>
      <c r="C152" s="193" t="s">
        <v>1172</v>
      </c>
      <c r="D152" s="314"/>
    </row>
    <row r="153" spans="1:4" ht="13.8" customHeight="1">
      <c r="A153" s="258"/>
      <c r="B153" s="261"/>
      <c r="C153" s="201"/>
      <c r="D153" s="315"/>
    </row>
    <row r="154" spans="1:4" ht="36.6" customHeight="1" thickBot="1">
      <c r="A154" s="259"/>
      <c r="B154" s="262"/>
      <c r="C154" s="237" t="s">
        <v>1243</v>
      </c>
      <c r="D154" s="316"/>
    </row>
    <row r="155" spans="1:4" ht="36.6" customHeight="1">
      <c r="A155" s="263">
        <v>8404</v>
      </c>
      <c r="B155" s="265" t="s">
        <v>45</v>
      </c>
      <c r="C155" s="193" t="s">
        <v>1173</v>
      </c>
      <c r="D155" s="317"/>
    </row>
    <row r="156" spans="1:4" ht="36.6" customHeight="1" thickBot="1">
      <c r="A156" s="259"/>
      <c r="B156" s="262"/>
      <c r="C156" s="237" t="s">
        <v>1243</v>
      </c>
      <c r="D156" s="316"/>
    </row>
    <row r="158" spans="1:4">
      <c r="A158" s="212"/>
    </row>
  </sheetData>
  <sheetProtection algorithmName="SHA-512" hashValue="Qst8s1/o9folSBKqSM06RlOYxdpHAjJclkxk9A84lXSgvuHs0fv0en7JzeaXk3aj01hFNMc1DbiUh9XM51EA5g==" saltValue="XC2sMjgiLx40Qedx57+qEw==" spinCount="100000" sheet="1" objects="1" scenarios="1" selectLockedCells="1"/>
  <mergeCells count="87">
    <mergeCell ref="A152:A154"/>
    <mergeCell ref="B152:B154"/>
    <mergeCell ref="D152:D154"/>
    <mergeCell ref="A155:A156"/>
    <mergeCell ref="B155:B156"/>
    <mergeCell ref="D155:D156"/>
    <mergeCell ref="A145:D145"/>
    <mergeCell ref="A146:A148"/>
    <mergeCell ref="B146:B148"/>
    <mergeCell ref="D146:D148"/>
    <mergeCell ref="A149:A151"/>
    <mergeCell ref="B149:B151"/>
    <mergeCell ref="D149:D151"/>
    <mergeCell ref="A115:A128"/>
    <mergeCell ref="B115:B128"/>
    <mergeCell ref="D115:D128"/>
    <mergeCell ref="A129:A138"/>
    <mergeCell ref="B129:B138"/>
    <mergeCell ref="D129:D138"/>
    <mergeCell ref="A105:D105"/>
    <mergeCell ref="A106:A108"/>
    <mergeCell ref="B106:B108"/>
    <mergeCell ref="D106:D108"/>
    <mergeCell ref="A109:A114"/>
    <mergeCell ref="B109:B114"/>
    <mergeCell ref="D109:D114"/>
    <mergeCell ref="A99:A101"/>
    <mergeCell ref="B99:B101"/>
    <mergeCell ref="D99:D101"/>
    <mergeCell ref="A102:A104"/>
    <mergeCell ref="B102:B104"/>
    <mergeCell ref="D102:D104"/>
    <mergeCell ref="A93:A95"/>
    <mergeCell ref="B93:B95"/>
    <mergeCell ref="D93:D95"/>
    <mergeCell ref="A96:A98"/>
    <mergeCell ref="B96:B98"/>
    <mergeCell ref="D96:D98"/>
    <mergeCell ref="A81:A88"/>
    <mergeCell ref="B81:B88"/>
    <mergeCell ref="D81:D88"/>
    <mergeCell ref="A89:D89"/>
    <mergeCell ref="A90:A92"/>
    <mergeCell ref="B90:B92"/>
    <mergeCell ref="D90:D92"/>
    <mergeCell ref="A75:A77"/>
    <mergeCell ref="B75:B77"/>
    <mergeCell ref="D75:D77"/>
    <mergeCell ref="A78:A80"/>
    <mergeCell ref="B78:B80"/>
    <mergeCell ref="D78:D80"/>
    <mergeCell ref="A69:A71"/>
    <mergeCell ref="B69:B71"/>
    <mergeCell ref="D69:D71"/>
    <mergeCell ref="A72:A74"/>
    <mergeCell ref="B72:B74"/>
    <mergeCell ref="D72:D74"/>
    <mergeCell ref="A61:A64"/>
    <mergeCell ref="B61:B64"/>
    <mergeCell ref="D61:D64"/>
    <mergeCell ref="A65:A68"/>
    <mergeCell ref="B65:B68"/>
    <mergeCell ref="D65:D68"/>
    <mergeCell ref="A51:A55"/>
    <mergeCell ref="B51:B55"/>
    <mergeCell ref="D51:D55"/>
    <mergeCell ref="A56:A60"/>
    <mergeCell ref="B56:B60"/>
    <mergeCell ref="D56:D60"/>
    <mergeCell ref="A20:A22"/>
    <mergeCell ref="B20:B22"/>
    <mergeCell ref="D20:D22"/>
    <mergeCell ref="A46:A50"/>
    <mergeCell ref="B46:B50"/>
    <mergeCell ref="D46:D50"/>
    <mergeCell ref="A10:A14"/>
    <mergeCell ref="B10:B14"/>
    <mergeCell ref="D10:D14"/>
    <mergeCell ref="A15:A19"/>
    <mergeCell ref="B15:B19"/>
    <mergeCell ref="D15:D19"/>
    <mergeCell ref="A1:D1"/>
    <mergeCell ref="A3:D3"/>
    <mergeCell ref="A4:D4"/>
    <mergeCell ref="A5:A9"/>
    <mergeCell ref="B5:B9"/>
    <mergeCell ref="D5:D9"/>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34C9E-5B75-46BF-AE22-3283A26968F0}">
  <dimension ref="A1:D56"/>
  <sheetViews>
    <sheetView showGridLines="0" zoomScaleNormal="100" workbookViewId="0">
      <selection activeCell="D42" sqref="D42:D45"/>
    </sheetView>
  </sheetViews>
  <sheetFormatPr baseColWidth="10" defaultRowHeight="14.4"/>
  <cols>
    <col min="1" max="1" width="10.77734375" customWidth="1"/>
    <col min="2" max="2" width="15.77734375" customWidth="1"/>
    <col min="3" max="3" width="75.77734375" customWidth="1"/>
    <col min="4" max="4" width="15.77734375" customWidth="1"/>
  </cols>
  <sheetData>
    <row r="1" spans="1:4" ht="27.6" customHeight="1" thickTop="1" thickBot="1">
      <c r="A1" s="248" t="s">
        <v>1239</v>
      </c>
      <c r="B1" s="249"/>
      <c r="C1" s="249"/>
      <c r="D1" s="250"/>
    </row>
    <row r="2" spans="1:4" ht="28.8" thickTop="1" thickBot="1">
      <c r="A2" s="190" t="s">
        <v>560</v>
      </c>
      <c r="B2" s="191" t="s">
        <v>0</v>
      </c>
      <c r="C2" s="191" t="s">
        <v>1241</v>
      </c>
      <c r="D2" s="192" t="s">
        <v>561</v>
      </c>
    </row>
    <row r="3" spans="1:4" ht="15.6" thickTop="1" thickBot="1">
      <c r="A3" s="251" t="s">
        <v>1174</v>
      </c>
      <c r="B3" s="252"/>
      <c r="C3" s="252"/>
      <c r="D3" s="253"/>
    </row>
    <row r="4" spans="1:4" ht="15.6" thickTop="1" thickBot="1">
      <c r="A4" s="291" t="s">
        <v>1175</v>
      </c>
      <c r="B4" s="292"/>
      <c r="C4" s="292"/>
      <c r="D4" s="293"/>
    </row>
    <row r="5" spans="1:4" ht="33" customHeight="1">
      <c r="A5" s="270">
        <v>9101</v>
      </c>
      <c r="B5" s="265" t="s">
        <v>474</v>
      </c>
      <c r="C5" s="234" t="s">
        <v>1176</v>
      </c>
      <c r="D5" s="299"/>
    </row>
    <row r="6" spans="1:4" ht="29.4" customHeight="1" thickBot="1">
      <c r="A6" s="272"/>
      <c r="B6" s="262"/>
      <c r="C6" s="196" t="s">
        <v>1177</v>
      </c>
      <c r="D6" s="300"/>
    </row>
    <row r="7" spans="1:4" ht="36" customHeight="1" thickBot="1">
      <c r="A7" s="236" t="s">
        <v>169</v>
      </c>
      <c r="B7" s="198" t="s">
        <v>29</v>
      </c>
      <c r="C7" s="237" t="s">
        <v>1244</v>
      </c>
      <c r="D7" s="301"/>
    </row>
    <row r="8" spans="1:4" ht="36" customHeight="1" thickBot="1">
      <c r="A8" s="236" t="s">
        <v>170</v>
      </c>
      <c r="B8" s="198" t="s">
        <v>30</v>
      </c>
      <c r="C8" s="237" t="s">
        <v>1244</v>
      </c>
      <c r="D8" s="301"/>
    </row>
    <row r="9" spans="1:4" ht="36" customHeight="1" thickBot="1">
      <c r="A9" s="236" t="s">
        <v>171</v>
      </c>
      <c r="B9" s="198" t="s">
        <v>31</v>
      </c>
      <c r="C9" s="237" t="s">
        <v>1244</v>
      </c>
      <c r="D9" s="301"/>
    </row>
    <row r="10" spans="1:4" ht="36" customHeight="1" thickBot="1">
      <c r="A10" s="236" t="s">
        <v>172</v>
      </c>
      <c r="B10" s="198" t="s">
        <v>32</v>
      </c>
      <c r="C10" s="237" t="s">
        <v>1244</v>
      </c>
      <c r="D10" s="301"/>
    </row>
    <row r="11" spans="1:4" ht="36" customHeight="1" thickBot="1">
      <c r="A11" s="236" t="s">
        <v>173</v>
      </c>
      <c r="B11" s="198" t="s">
        <v>33</v>
      </c>
      <c r="C11" s="237" t="s">
        <v>1244</v>
      </c>
      <c r="D11" s="301"/>
    </row>
    <row r="12" spans="1:4" ht="36" customHeight="1" thickBot="1">
      <c r="A12" s="236" t="s">
        <v>174</v>
      </c>
      <c r="B12" s="198" t="s">
        <v>34</v>
      </c>
      <c r="C12" s="237" t="s">
        <v>1244</v>
      </c>
      <c r="D12" s="301"/>
    </row>
    <row r="13" spans="1:4" ht="36" customHeight="1" thickBot="1">
      <c r="A13" s="236" t="s">
        <v>260</v>
      </c>
      <c r="B13" s="198" t="s">
        <v>208</v>
      </c>
      <c r="C13" s="237" t="s">
        <v>1244</v>
      </c>
      <c r="D13" s="301"/>
    </row>
    <row r="14" spans="1:4" ht="36" customHeight="1" thickBot="1">
      <c r="A14" s="236" t="s">
        <v>261</v>
      </c>
      <c r="B14" s="198" t="s">
        <v>209</v>
      </c>
      <c r="C14" s="237" t="s">
        <v>1244</v>
      </c>
      <c r="D14" s="301"/>
    </row>
    <row r="15" spans="1:4" ht="36" customHeight="1" thickBot="1">
      <c r="A15" s="236" t="s">
        <v>262</v>
      </c>
      <c r="B15" s="198" t="s">
        <v>210</v>
      </c>
      <c r="C15" s="237" t="s">
        <v>1244</v>
      </c>
      <c r="D15" s="301"/>
    </row>
    <row r="16" spans="1:4" ht="36" customHeight="1" thickBot="1">
      <c r="A16" s="236" t="s">
        <v>263</v>
      </c>
      <c r="B16" s="198" t="s">
        <v>211</v>
      </c>
      <c r="C16" s="237" t="s">
        <v>1244</v>
      </c>
      <c r="D16" s="301"/>
    </row>
    <row r="17" spans="1:4" ht="36" customHeight="1" thickBot="1">
      <c r="A17" s="236" t="s">
        <v>264</v>
      </c>
      <c r="B17" s="198" t="s">
        <v>212</v>
      </c>
      <c r="C17" s="237" t="s">
        <v>1244</v>
      </c>
      <c r="D17" s="301"/>
    </row>
    <row r="18" spans="1:4" ht="36" customHeight="1" thickBot="1">
      <c r="A18" s="236" t="s">
        <v>265</v>
      </c>
      <c r="B18" s="198" t="s">
        <v>213</v>
      </c>
      <c r="C18" s="237" t="s">
        <v>1244</v>
      </c>
      <c r="D18" s="301"/>
    </row>
    <row r="19" spans="1:4" ht="36" customHeight="1" thickBot="1">
      <c r="A19" s="236" t="s">
        <v>266</v>
      </c>
      <c r="B19" s="198" t="s">
        <v>214</v>
      </c>
      <c r="C19" s="237" t="s">
        <v>1244</v>
      </c>
      <c r="D19" s="301"/>
    </row>
    <row r="20" spans="1:4" ht="36" customHeight="1" thickBot="1">
      <c r="A20" s="236" t="s">
        <v>267</v>
      </c>
      <c r="B20" s="198" t="s">
        <v>215</v>
      </c>
      <c r="C20" s="237" t="s">
        <v>1244</v>
      </c>
      <c r="D20" s="301"/>
    </row>
    <row r="21" spans="1:4" ht="36" customHeight="1" thickBot="1">
      <c r="A21" s="236" t="s">
        <v>268</v>
      </c>
      <c r="B21" s="198" t="s">
        <v>216</v>
      </c>
      <c r="C21" s="237" t="s">
        <v>1244</v>
      </c>
      <c r="D21" s="301"/>
    </row>
    <row r="22" spans="1:4" ht="36" customHeight="1" thickBot="1">
      <c r="A22" s="236" t="s">
        <v>269</v>
      </c>
      <c r="B22" s="198" t="s">
        <v>217</v>
      </c>
      <c r="C22" s="237" t="s">
        <v>1244</v>
      </c>
      <c r="D22" s="301"/>
    </row>
    <row r="23" spans="1:4" ht="36" customHeight="1" thickBot="1">
      <c r="A23" s="236" t="s">
        <v>270</v>
      </c>
      <c r="B23" s="198" t="s">
        <v>218</v>
      </c>
      <c r="C23" s="237" t="s">
        <v>1244</v>
      </c>
      <c r="D23" s="301"/>
    </row>
    <row r="24" spans="1:4" ht="36" customHeight="1" thickBot="1">
      <c r="A24" s="236" t="s">
        <v>271</v>
      </c>
      <c r="B24" s="198" t="s">
        <v>219</v>
      </c>
      <c r="C24" s="237" t="s">
        <v>1244</v>
      </c>
      <c r="D24" s="301"/>
    </row>
    <row r="25" spans="1:4" ht="36" customHeight="1" thickBot="1">
      <c r="A25" s="236" t="s">
        <v>272</v>
      </c>
      <c r="B25" s="198" t="s">
        <v>220</v>
      </c>
      <c r="C25" s="237" t="s">
        <v>1244</v>
      </c>
      <c r="D25" s="301"/>
    </row>
    <row r="26" spans="1:4" ht="36" customHeight="1" thickBot="1">
      <c r="A26" s="236" t="s">
        <v>273</v>
      </c>
      <c r="B26" s="198" t="s">
        <v>221</v>
      </c>
      <c r="C26" s="237" t="s">
        <v>1244</v>
      </c>
      <c r="D26" s="301"/>
    </row>
    <row r="27" spans="1:4" ht="36" customHeight="1" thickBot="1">
      <c r="A27" s="236" t="s">
        <v>274</v>
      </c>
      <c r="B27" s="198" t="s">
        <v>222</v>
      </c>
      <c r="C27" s="237" t="s">
        <v>1244</v>
      </c>
      <c r="D27" s="301"/>
    </row>
    <row r="28" spans="1:4" ht="36" customHeight="1" thickBot="1">
      <c r="A28" s="236" t="s">
        <v>275</v>
      </c>
      <c r="B28" s="198" t="s">
        <v>223</v>
      </c>
      <c r="C28" s="237" t="s">
        <v>1244</v>
      </c>
      <c r="D28" s="301"/>
    </row>
    <row r="29" spans="1:4" ht="36" customHeight="1" thickBot="1">
      <c r="A29" s="236" t="s">
        <v>276</v>
      </c>
      <c r="B29" s="198" t="s">
        <v>224</v>
      </c>
      <c r="C29" s="237" t="s">
        <v>1244</v>
      </c>
      <c r="D29" s="301"/>
    </row>
    <row r="30" spans="1:4" ht="40.200000000000003" customHeight="1">
      <c r="A30" s="270">
        <v>9102</v>
      </c>
      <c r="B30" s="265" t="s">
        <v>125</v>
      </c>
      <c r="C30" s="193" t="s">
        <v>1178</v>
      </c>
      <c r="D30" s="299"/>
    </row>
    <row r="31" spans="1:4">
      <c r="A31" s="271"/>
      <c r="B31" s="261"/>
      <c r="C31" s="201" t="s">
        <v>1179</v>
      </c>
      <c r="D31" s="302"/>
    </row>
    <row r="32" spans="1:4">
      <c r="A32" s="271"/>
      <c r="B32" s="261"/>
      <c r="C32" s="201"/>
      <c r="D32" s="302"/>
    </row>
    <row r="33" spans="1:4" ht="15" thickBot="1">
      <c r="A33" s="272"/>
      <c r="B33" s="262"/>
      <c r="C33" s="237" t="s">
        <v>1255</v>
      </c>
      <c r="D33" s="300"/>
    </row>
    <row r="34" spans="1:4" ht="24">
      <c r="A34" s="270">
        <v>9103</v>
      </c>
      <c r="B34" s="265" t="s">
        <v>1180</v>
      </c>
      <c r="C34" s="193" t="s">
        <v>1181</v>
      </c>
      <c r="D34" s="299"/>
    </row>
    <row r="35" spans="1:4">
      <c r="A35" s="271"/>
      <c r="B35" s="261"/>
      <c r="C35" s="201"/>
      <c r="D35" s="302"/>
    </row>
    <row r="36" spans="1:4" ht="15" thickBot="1">
      <c r="A36" s="272"/>
      <c r="B36" s="262"/>
      <c r="C36" s="237" t="s">
        <v>1255</v>
      </c>
      <c r="D36" s="300"/>
    </row>
    <row r="37" spans="1:4" ht="15" thickBot="1">
      <c r="A37" s="294" t="s">
        <v>1182</v>
      </c>
      <c r="B37" s="268"/>
      <c r="C37" s="268"/>
      <c r="D37" s="295"/>
    </row>
    <row r="38" spans="1:4" ht="24.6" thickTop="1">
      <c r="A38" s="296">
        <v>9201</v>
      </c>
      <c r="B38" s="260" t="s">
        <v>150</v>
      </c>
      <c r="C38" s="193" t="s">
        <v>1183</v>
      </c>
      <c r="D38" s="303"/>
    </row>
    <row r="39" spans="1:4">
      <c r="A39" s="271"/>
      <c r="B39" s="261"/>
      <c r="C39" s="201" t="s">
        <v>1184</v>
      </c>
      <c r="D39" s="302"/>
    </row>
    <row r="40" spans="1:4">
      <c r="A40" s="271"/>
      <c r="B40" s="261"/>
      <c r="C40" s="201"/>
      <c r="D40" s="302"/>
    </row>
    <row r="41" spans="1:4" ht="15" thickBot="1">
      <c r="A41" s="272"/>
      <c r="B41" s="262"/>
      <c r="C41" s="237" t="s">
        <v>1255</v>
      </c>
      <c r="D41" s="300"/>
    </row>
    <row r="42" spans="1:4" ht="24">
      <c r="A42" s="270">
        <v>9202</v>
      </c>
      <c r="B42" s="265" t="s">
        <v>149</v>
      </c>
      <c r="C42" s="193" t="s">
        <v>1185</v>
      </c>
      <c r="D42" s="299"/>
    </row>
    <row r="43" spans="1:4">
      <c r="A43" s="271"/>
      <c r="B43" s="261"/>
      <c r="C43" s="201" t="s">
        <v>1184</v>
      </c>
      <c r="D43" s="302"/>
    </row>
    <row r="44" spans="1:4">
      <c r="A44" s="271"/>
      <c r="B44" s="261"/>
      <c r="C44" s="201"/>
      <c r="D44" s="302"/>
    </row>
    <row r="45" spans="1:4" ht="15" thickBot="1">
      <c r="A45" s="272"/>
      <c r="B45" s="262"/>
      <c r="C45" s="237" t="s">
        <v>1255</v>
      </c>
      <c r="D45" s="300"/>
    </row>
    <row r="46" spans="1:4" ht="52.2" customHeight="1">
      <c r="A46" s="270">
        <v>9203</v>
      </c>
      <c r="B46" s="265" t="s">
        <v>139</v>
      </c>
      <c r="C46" s="193" t="s">
        <v>1186</v>
      </c>
      <c r="D46" s="299"/>
    </row>
    <row r="47" spans="1:4">
      <c r="A47" s="271"/>
      <c r="B47" s="261"/>
      <c r="C47" s="193" t="s">
        <v>1187</v>
      </c>
      <c r="D47" s="302"/>
    </row>
    <row r="48" spans="1:4">
      <c r="A48" s="271"/>
      <c r="B48" s="261"/>
      <c r="C48" s="193"/>
      <c r="D48" s="302"/>
    </row>
    <row r="49" spans="1:4" ht="15" thickBot="1">
      <c r="A49" s="272"/>
      <c r="B49" s="262"/>
      <c r="C49" s="237" t="s">
        <v>1255</v>
      </c>
      <c r="D49" s="300"/>
    </row>
    <row r="50" spans="1:4" ht="15.6" thickTop="1" thickBot="1">
      <c r="A50" s="297" t="s">
        <v>1188</v>
      </c>
      <c r="B50" s="255"/>
      <c r="C50" s="255"/>
      <c r="D50" s="298"/>
    </row>
    <row r="51" spans="1:4" ht="24.6" thickTop="1">
      <c r="A51" s="296">
        <v>9301</v>
      </c>
      <c r="B51" s="260" t="s">
        <v>123</v>
      </c>
      <c r="C51" s="193" t="s">
        <v>1189</v>
      </c>
      <c r="D51" s="303"/>
    </row>
    <row r="52" spans="1:4" ht="48.6" customHeight="1">
      <c r="A52" s="271"/>
      <c r="B52" s="261"/>
      <c r="C52" s="193" t="s">
        <v>1190</v>
      </c>
      <c r="D52" s="302"/>
    </row>
    <row r="53" spans="1:4" ht="31.2" customHeight="1">
      <c r="A53" s="271"/>
      <c r="B53" s="261"/>
      <c r="C53" s="193" t="s">
        <v>1191</v>
      </c>
      <c r="D53" s="302"/>
    </row>
    <row r="54" spans="1:4">
      <c r="A54" s="271"/>
      <c r="B54" s="261"/>
      <c r="C54" s="201"/>
      <c r="D54" s="302"/>
    </row>
    <row r="55" spans="1:4" ht="15" thickBot="1">
      <c r="A55" s="272"/>
      <c r="B55" s="262"/>
      <c r="C55" s="237" t="s">
        <v>1255</v>
      </c>
      <c r="D55" s="300"/>
    </row>
    <row r="56" spans="1:4">
      <c r="A56" s="210"/>
    </row>
  </sheetData>
  <sheetProtection algorithmName="SHA-512" hashValue="5VU3PoAld6OopgGvKxSAzXRG+0+/6P/P2EJG99vA2tjflEXil14ueKmXNY8ZuttlrB5uSCw4JGYRv7hq7sIb0A==" saltValue="UWwACbwtw4EzX88Y08MAow==" spinCount="100000" sheet="1" objects="1" scenarios="1" selectLockedCells="1"/>
  <mergeCells count="26">
    <mergeCell ref="A46:A49"/>
    <mergeCell ref="B46:B49"/>
    <mergeCell ref="D46:D49"/>
    <mergeCell ref="A50:D50"/>
    <mergeCell ref="A51:A55"/>
    <mergeCell ref="B51:B55"/>
    <mergeCell ref="D51:D55"/>
    <mergeCell ref="A37:D37"/>
    <mergeCell ref="A38:A41"/>
    <mergeCell ref="B38:B41"/>
    <mergeCell ref="D38:D41"/>
    <mergeCell ref="A42:A45"/>
    <mergeCell ref="B42:B45"/>
    <mergeCell ref="D42:D45"/>
    <mergeCell ref="A30:A33"/>
    <mergeCell ref="B30:B33"/>
    <mergeCell ref="D30:D33"/>
    <mergeCell ref="A34:A36"/>
    <mergeCell ref="B34:B36"/>
    <mergeCell ref="D34:D36"/>
    <mergeCell ref="A1:D1"/>
    <mergeCell ref="A3:D3"/>
    <mergeCell ref="A4:D4"/>
    <mergeCell ref="A5:A6"/>
    <mergeCell ref="B5:B6"/>
    <mergeCell ref="D5:D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521"/>
  <sheetViews>
    <sheetView showGridLines="0" topLeftCell="A3" zoomScale="55" zoomScaleNormal="55" workbookViewId="0">
      <selection activeCell="F29" sqref="F29"/>
    </sheetView>
  </sheetViews>
  <sheetFormatPr baseColWidth="10" defaultColWidth="11.44140625" defaultRowHeight="14.4" outlineLevelRow="1"/>
  <cols>
    <col min="1" max="1" width="22.77734375" style="4" customWidth="1"/>
    <col min="2" max="2" width="20.88671875" style="4" customWidth="1"/>
    <col min="3" max="3" width="16.88671875" style="4" customWidth="1"/>
    <col min="4" max="4" width="145" style="2" customWidth="1"/>
    <col min="5" max="5" width="16.77734375" style="5" customWidth="1"/>
    <col min="6" max="6" width="23.88671875" style="6" customWidth="1"/>
    <col min="7" max="7" width="42.109375" style="6" customWidth="1"/>
    <col min="8" max="8" width="11.44140625" style="75"/>
    <col min="9" max="16384" width="11.44140625" style="2"/>
  </cols>
  <sheetData>
    <row r="1" spans="1:7" ht="28.8" customHeight="1" thickBot="1">
      <c r="A1" s="14" t="s">
        <v>291</v>
      </c>
      <c r="B1" s="14" t="s">
        <v>290</v>
      </c>
      <c r="C1" s="14" t="s">
        <v>205</v>
      </c>
      <c r="D1" s="15" t="s">
        <v>0</v>
      </c>
      <c r="E1" s="14" t="s">
        <v>1</v>
      </c>
      <c r="F1" s="14" t="s">
        <v>206</v>
      </c>
      <c r="G1" s="14" t="s">
        <v>289</v>
      </c>
    </row>
    <row r="2" spans="1:7" ht="18.600000000000001" thickBot="1">
      <c r="A2" s="16"/>
      <c r="B2" s="16"/>
      <c r="C2" s="16">
        <v>1000</v>
      </c>
      <c r="D2" s="17" t="s">
        <v>4</v>
      </c>
      <c r="E2" s="16"/>
      <c r="F2" s="18"/>
      <c r="G2" s="18"/>
    </row>
    <row r="3" spans="1:7" ht="17.399999999999999" outlineLevel="1">
      <c r="A3" s="118"/>
      <c r="B3" s="118"/>
      <c r="C3" s="118">
        <v>1100</v>
      </c>
      <c r="D3" s="145" t="s">
        <v>9</v>
      </c>
      <c r="E3" s="146"/>
      <c r="F3" s="181"/>
      <c r="G3" s="147"/>
    </row>
    <row r="4" spans="1:7" s="75" customFormat="1" ht="17.399999999999999" outlineLevel="1">
      <c r="A4" s="11" t="s">
        <v>297</v>
      </c>
      <c r="B4" s="11" t="str">
        <f>'NOTICE_&amp;_INDEX'!A16</f>
        <v>TP07b base 2010</v>
      </c>
      <c r="C4" s="11">
        <v>1101</v>
      </c>
      <c r="D4" s="8" t="s">
        <v>161</v>
      </c>
      <c r="E4" s="13"/>
      <c r="F4" s="182"/>
      <c r="G4" s="304"/>
    </row>
    <row r="5" spans="1:7" s="75" customFormat="1" ht="17.399999999999999" outlineLevel="1">
      <c r="A5" s="11" t="s">
        <v>297</v>
      </c>
      <c r="B5" s="11" t="str">
        <f>B4</f>
        <v>TP07b base 2010</v>
      </c>
      <c r="C5" s="11" t="s">
        <v>305</v>
      </c>
      <c r="D5" s="150" t="s">
        <v>29</v>
      </c>
      <c r="E5" s="13" t="s">
        <v>8</v>
      </c>
      <c r="F5" s="182"/>
      <c r="G5" s="304"/>
    </row>
    <row r="6" spans="1:7" s="75" customFormat="1" ht="17.399999999999999" outlineLevel="1">
      <c r="A6" s="11" t="s">
        <v>297</v>
      </c>
      <c r="B6" s="11" t="str">
        <f t="shared" ref="B6:B27" si="0">B5</f>
        <v>TP07b base 2010</v>
      </c>
      <c r="C6" s="11" t="s">
        <v>306</v>
      </c>
      <c r="D6" s="150" t="s">
        <v>30</v>
      </c>
      <c r="E6" s="13" t="s">
        <v>8</v>
      </c>
      <c r="F6" s="182"/>
      <c r="G6" s="304"/>
    </row>
    <row r="7" spans="1:7" s="75" customFormat="1" ht="17.399999999999999" outlineLevel="1">
      <c r="A7" s="11" t="s">
        <v>297</v>
      </c>
      <c r="B7" s="11" t="str">
        <f t="shared" si="0"/>
        <v>TP07b base 2010</v>
      </c>
      <c r="C7" s="11" t="s">
        <v>307</v>
      </c>
      <c r="D7" s="150" t="s">
        <v>31</v>
      </c>
      <c r="E7" s="13" t="s">
        <v>8</v>
      </c>
      <c r="F7" s="182"/>
      <c r="G7" s="304"/>
    </row>
    <row r="8" spans="1:7" s="75" customFormat="1" ht="17.399999999999999" outlineLevel="1">
      <c r="A8" s="11" t="s">
        <v>297</v>
      </c>
      <c r="B8" s="11" t="str">
        <f t="shared" si="0"/>
        <v>TP07b base 2010</v>
      </c>
      <c r="C8" s="11" t="s">
        <v>308</v>
      </c>
      <c r="D8" s="150" t="s">
        <v>32</v>
      </c>
      <c r="E8" s="13" t="s">
        <v>8</v>
      </c>
      <c r="F8" s="182"/>
      <c r="G8" s="304"/>
    </row>
    <row r="9" spans="1:7" s="75" customFormat="1" ht="17.399999999999999" outlineLevel="1">
      <c r="A9" s="11" t="s">
        <v>297</v>
      </c>
      <c r="B9" s="11" t="str">
        <f t="shared" si="0"/>
        <v>TP07b base 2010</v>
      </c>
      <c r="C9" s="11" t="s">
        <v>309</v>
      </c>
      <c r="D9" s="150" t="s">
        <v>33</v>
      </c>
      <c r="E9" s="13" t="s">
        <v>8</v>
      </c>
      <c r="F9" s="182"/>
      <c r="G9" s="304"/>
    </row>
    <row r="10" spans="1:7" s="75" customFormat="1" ht="17.399999999999999" outlineLevel="1">
      <c r="A10" s="11" t="s">
        <v>297</v>
      </c>
      <c r="B10" s="11" t="str">
        <f t="shared" si="0"/>
        <v>TP07b base 2010</v>
      </c>
      <c r="C10" s="11" t="s">
        <v>310</v>
      </c>
      <c r="D10" s="150" t="s">
        <v>34</v>
      </c>
      <c r="E10" s="13" t="s">
        <v>8</v>
      </c>
      <c r="F10" s="182"/>
      <c r="G10" s="304"/>
    </row>
    <row r="11" spans="1:7" s="75" customFormat="1" ht="17.399999999999999" outlineLevel="1">
      <c r="A11" s="11" t="s">
        <v>297</v>
      </c>
      <c r="B11" s="11" t="str">
        <f t="shared" si="0"/>
        <v>TP07b base 2010</v>
      </c>
      <c r="C11" s="11" t="s">
        <v>311</v>
      </c>
      <c r="D11" s="150" t="s">
        <v>208</v>
      </c>
      <c r="E11" s="13" t="s">
        <v>8</v>
      </c>
      <c r="F11" s="182"/>
      <c r="G11" s="304"/>
    </row>
    <row r="12" spans="1:7" s="75" customFormat="1" ht="17.399999999999999" outlineLevel="1">
      <c r="A12" s="11" t="s">
        <v>297</v>
      </c>
      <c r="B12" s="11" t="str">
        <f t="shared" si="0"/>
        <v>TP07b base 2010</v>
      </c>
      <c r="C12" s="11" t="s">
        <v>312</v>
      </c>
      <c r="D12" s="150" t="s">
        <v>209</v>
      </c>
      <c r="E12" s="13" t="s">
        <v>8</v>
      </c>
      <c r="F12" s="182"/>
      <c r="G12" s="304"/>
    </row>
    <row r="13" spans="1:7" s="75" customFormat="1" ht="17.399999999999999" outlineLevel="1">
      <c r="A13" s="11" t="s">
        <v>297</v>
      </c>
      <c r="B13" s="11" t="str">
        <f t="shared" si="0"/>
        <v>TP07b base 2010</v>
      </c>
      <c r="C13" s="11" t="s">
        <v>313</v>
      </c>
      <c r="D13" s="150" t="s">
        <v>210</v>
      </c>
      <c r="E13" s="13" t="s">
        <v>8</v>
      </c>
      <c r="F13" s="182"/>
      <c r="G13" s="304"/>
    </row>
    <row r="14" spans="1:7" s="75" customFormat="1" ht="17.399999999999999" outlineLevel="1">
      <c r="A14" s="11" t="s">
        <v>297</v>
      </c>
      <c r="B14" s="11" t="str">
        <f t="shared" si="0"/>
        <v>TP07b base 2010</v>
      </c>
      <c r="C14" s="11" t="s">
        <v>314</v>
      </c>
      <c r="D14" s="150" t="s">
        <v>211</v>
      </c>
      <c r="E14" s="13" t="s">
        <v>8</v>
      </c>
      <c r="F14" s="182"/>
      <c r="G14" s="304"/>
    </row>
    <row r="15" spans="1:7" s="75" customFormat="1" ht="17.399999999999999" outlineLevel="1">
      <c r="A15" s="11" t="s">
        <v>297</v>
      </c>
      <c r="B15" s="11" t="str">
        <f t="shared" si="0"/>
        <v>TP07b base 2010</v>
      </c>
      <c r="C15" s="11" t="s">
        <v>315</v>
      </c>
      <c r="D15" s="150" t="s">
        <v>212</v>
      </c>
      <c r="E15" s="13" t="s">
        <v>8</v>
      </c>
      <c r="F15" s="182"/>
      <c r="G15" s="304"/>
    </row>
    <row r="16" spans="1:7" s="75" customFormat="1" ht="17.399999999999999" outlineLevel="1">
      <c r="A16" s="11" t="s">
        <v>297</v>
      </c>
      <c r="B16" s="11" t="str">
        <f t="shared" si="0"/>
        <v>TP07b base 2010</v>
      </c>
      <c r="C16" s="11" t="s">
        <v>316</v>
      </c>
      <c r="D16" s="150" t="s">
        <v>213</v>
      </c>
      <c r="E16" s="13" t="s">
        <v>8</v>
      </c>
      <c r="F16" s="182"/>
      <c r="G16" s="304"/>
    </row>
    <row r="17" spans="1:7" s="75" customFormat="1" ht="17.399999999999999" outlineLevel="1">
      <c r="A17" s="11" t="s">
        <v>297</v>
      </c>
      <c r="B17" s="11" t="str">
        <f t="shared" si="0"/>
        <v>TP07b base 2010</v>
      </c>
      <c r="C17" s="11" t="s">
        <v>317</v>
      </c>
      <c r="D17" s="150" t="s">
        <v>214</v>
      </c>
      <c r="E17" s="13" t="s">
        <v>8</v>
      </c>
      <c r="F17" s="182"/>
      <c r="G17" s="304"/>
    </row>
    <row r="18" spans="1:7" s="75" customFormat="1" ht="17.399999999999999" outlineLevel="1">
      <c r="A18" s="11" t="s">
        <v>297</v>
      </c>
      <c r="B18" s="11" t="str">
        <f t="shared" si="0"/>
        <v>TP07b base 2010</v>
      </c>
      <c r="C18" s="11" t="s">
        <v>318</v>
      </c>
      <c r="D18" s="150" t="s">
        <v>215</v>
      </c>
      <c r="E18" s="13" t="s">
        <v>8</v>
      </c>
      <c r="F18" s="182"/>
      <c r="G18" s="304"/>
    </row>
    <row r="19" spans="1:7" s="75" customFormat="1" ht="17.399999999999999" outlineLevel="1">
      <c r="A19" s="11" t="s">
        <v>297</v>
      </c>
      <c r="B19" s="11" t="str">
        <f t="shared" si="0"/>
        <v>TP07b base 2010</v>
      </c>
      <c r="C19" s="11" t="s">
        <v>319</v>
      </c>
      <c r="D19" s="150" t="s">
        <v>216</v>
      </c>
      <c r="E19" s="13" t="s">
        <v>8</v>
      </c>
      <c r="F19" s="182"/>
      <c r="G19" s="304"/>
    </row>
    <row r="20" spans="1:7" s="75" customFormat="1" ht="17.399999999999999" outlineLevel="1">
      <c r="A20" s="11" t="s">
        <v>297</v>
      </c>
      <c r="B20" s="11" t="str">
        <f t="shared" si="0"/>
        <v>TP07b base 2010</v>
      </c>
      <c r="C20" s="11" t="s">
        <v>320</v>
      </c>
      <c r="D20" s="150" t="s">
        <v>217</v>
      </c>
      <c r="E20" s="13" t="s">
        <v>8</v>
      </c>
      <c r="F20" s="182"/>
      <c r="G20" s="304"/>
    </row>
    <row r="21" spans="1:7" s="75" customFormat="1" ht="17.399999999999999" outlineLevel="1">
      <c r="A21" s="11" t="s">
        <v>297</v>
      </c>
      <c r="B21" s="11" t="str">
        <f t="shared" si="0"/>
        <v>TP07b base 2010</v>
      </c>
      <c r="C21" s="11" t="s">
        <v>321</v>
      </c>
      <c r="D21" s="150" t="s">
        <v>218</v>
      </c>
      <c r="E21" s="13" t="s">
        <v>8</v>
      </c>
      <c r="F21" s="182"/>
      <c r="G21" s="304"/>
    </row>
    <row r="22" spans="1:7" s="75" customFormat="1" ht="17.399999999999999" outlineLevel="1">
      <c r="A22" s="11" t="s">
        <v>297</v>
      </c>
      <c r="B22" s="11" t="str">
        <f t="shared" si="0"/>
        <v>TP07b base 2010</v>
      </c>
      <c r="C22" s="11" t="s">
        <v>322</v>
      </c>
      <c r="D22" s="150" t="s">
        <v>219</v>
      </c>
      <c r="E22" s="13" t="s">
        <v>8</v>
      </c>
      <c r="F22" s="182"/>
      <c r="G22" s="304"/>
    </row>
    <row r="23" spans="1:7" s="75" customFormat="1" ht="17.399999999999999" outlineLevel="1">
      <c r="A23" s="11" t="s">
        <v>297</v>
      </c>
      <c r="B23" s="11" t="str">
        <f t="shared" si="0"/>
        <v>TP07b base 2010</v>
      </c>
      <c r="C23" s="11" t="s">
        <v>323</v>
      </c>
      <c r="D23" s="150" t="s">
        <v>220</v>
      </c>
      <c r="E23" s="13" t="s">
        <v>8</v>
      </c>
      <c r="F23" s="182"/>
      <c r="G23" s="304"/>
    </row>
    <row r="24" spans="1:7" s="75" customFormat="1" ht="17.399999999999999" outlineLevel="1">
      <c r="A24" s="11" t="s">
        <v>297</v>
      </c>
      <c r="B24" s="11" t="str">
        <f t="shared" si="0"/>
        <v>TP07b base 2010</v>
      </c>
      <c r="C24" s="11" t="s">
        <v>324</v>
      </c>
      <c r="D24" s="150" t="s">
        <v>221</v>
      </c>
      <c r="E24" s="13" t="s">
        <v>8</v>
      </c>
      <c r="F24" s="182"/>
      <c r="G24" s="304"/>
    </row>
    <row r="25" spans="1:7" s="75" customFormat="1" ht="17.399999999999999" outlineLevel="1">
      <c r="A25" s="11" t="s">
        <v>297</v>
      </c>
      <c r="B25" s="11" t="str">
        <f t="shared" si="0"/>
        <v>TP07b base 2010</v>
      </c>
      <c r="C25" s="11" t="s">
        <v>325</v>
      </c>
      <c r="D25" s="150" t="s">
        <v>222</v>
      </c>
      <c r="E25" s="13" t="s">
        <v>8</v>
      </c>
      <c r="F25" s="182"/>
      <c r="G25" s="304"/>
    </row>
    <row r="26" spans="1:7" s="75" customFormat="1" ht="17.399999999999999" outlineLevel="1">
      <c r="A26" s="11" t="s">
        <v>297</v>
      </c>
      <c r="B26" s="11" t="str">
        <f t="shared" si="0"/>
        <v>TP07b base 2010</v>
      </c>
      <c r="C26" s="11" t="s">
        <v>326</v>
      </c>
      <c r="D26" s="150" t="s">
        <v>223</v>
      </c>
      <c r="E26" s="13" t="s">
        <v>8</v>
      </c>
      <c r="F26" s="182"/>
      <c r="G26" s="304"/>
    </row>
    <row r="27" spans="1:7" s="75" customFormat="1" ht="17.399999999999999" outlineLevel="1">
      <c r="A27" s="11" t="s">
        <v>297</v>
      </c>
      <c r="B27" s="11" t="str">
        <f t="shared" si="0"/>
        <v>TP07b base 2010</v>
      </c>
      <c r="C27" s="11" t="s">
        <v>327</v>
      </c>
      <c r="D27" s="150" t="s">
        <v>224</v>
      </c>
      <c r="E27" s="13" t="s">
        <v>8</v>
      </c>
      <c r="F27" s="182"/>
      <c r="G27" s="304"/>
    </row>
    <row r="28" spans="1:7" s="75" customFormat="1" ht="17.399999999999999" outlineLevel="1">
      <c r="A28" s="11" t="s">
        <v>297</v>
      </c>
      <c r="B28" s="11" t="str">
        <f>'NOTICE_&amp;_INDEX'!A18</f>
        <v>BT47 base 2010</v>
      </c>
      <c r="C28" s="11">
        <v>1102</v>
      </c>
      <c r="D28" s="151" t="s">
        <v>57</v>
      </c>
      <c r="E28" s="13"/>
      <c r="F28" s="182"/>
      <c r="G28" s="304"/>
    </row>
    <row r="29" spans="1:7" s="75" customFormat="1" ht="17.399999999999999" outlineLevel="1">
      <c r="A29" s="11" t="s">
        <v>297</v>
      </c>
      <c r="B29" s="11" t="str">
        <f>B28</f>
        <v>BT47 base 2010</v>
      </c>
      <c r="C29" s="11" t="s">
        <v>155</v>
      </c>
      <c r="D29" s="152" t="s">
        <v>29</v>
      </c>
      <c r="E29" s="13" t="s">
        <v>8</v>
      </c>
      <c r="F29" s="182"/>
      <c r="G29" s="304"/>
    </row>
    <row r="30" spans="1:7" s="75" customFormat="1" ht="17.399999999999999" outlineLevel="1">
      <c r="A30" s="11" t="s">
        <v>297</v>
      </c>
      <c r="B30" s="11" t="str">
        <f t="shared" ref="B30:B53" si="1">B29</f>
        <v>BT47 base 2010</v>
      </c>
      <c r="C30" s="11" t="s">
        <v>156</v>
      </c>
      <c r="D30" s="152" t="s">
        <v>30</v>
      </c>
      <c r="E30" s="13" t="s">
        <v>8</v>
      </c>
      <c r="F30" s="182"/>
      <c r="G30" s="304"/>
    </row>
    <row r="31" spans="1:7" s="75" customFormat="1" ht="17.399999999999999" outlineLevel="1">
      <c r="A31" s="11" t="s">
        <v>297</v>
      </c>
      <c r="B31" s="11" t="str">
        <f t="shared" si="1"/>
        <v>BT47 base 2010</v>
      </c>
      <c r="C31" s="11" t="s">
        <v>157</v>
      </c>
      <c r="D31" s="150" t="s">
        <v>31</v>
      </c>
      <c r="E31" s="13" t="s">
        <v>8</v>
      </c>
      <c r="F31" s="182"/>
      <c r="G31" s="304"/>
    </row>
    <row r="32" spans="1:7" s="75" customFormat="1" ht="17.399999999999999" outlineLevel="1">
      <c r="A32" s="11" t="s">
        <v>297</v>
      </c>
      <c r="B32" s="11" t="str">
        <f t="shared" si="1"/>
        <v>BT47 base 2010</v>
      </c>
      <c r="C32" s="11" t="s">
        <v>158</v>
      </c>
      <c r="D32" s="150" t="s">
        <v>32</v>
      </c>
      <c r="E32" s="13" t="s">
        <v>8</v>
      </c>
      <c r="F32" s="182"/>
      <c r="G32" s="304"/>
    </row>
    <row r="33" spans="1:7" s="75" customFormat="1" ht="17.399999999999999" outlineLevel="1">
      <c r="A33" s="11" t="s">
        <v>297</v>
      </c>
      <c r="B33" s="11" t="str">
        <f t="shared" si="1"/>
        <v>BT47 base 2010</v>
      </c>
      <c r="C33" s="11" t="s">
        <v>159</v>
      </c>
      <c r="D33" s="150" t="s">
        <v>33</v>
      </c>
      <c r="E33" s="13" t="s">
        <v>8</v>
      </c>
      <c r="F33" s="182"/>
      <c r="G33" s="304"/>
    </row>
    <row r="34" spans="1:7" s="75" customFormat="1" ht="17.399999999999999" outlineLevel="1">
      <c r="A34" s="11" t="s">
        <v>297</v>
      </c>
      <c r="B34" s="11" t="str">
        <f t="shared" si="1"/>
        <v>BT47 base 2010</v>
      </c>
      <c r="C34" s="11" t="s">
        <v>160</v>
      </c>
      <c r="D34" s="150" t="s">
        <v>34</v>
      </c>
      <c r="E34" s="13" t="s">
        <v>8</v>
      </c>
      <c r="F34" s="182"/>
      <c r="G34" s="304"/>
    </row>
    <row r="35" spans="1:7" s="75" customFormat="1" ht="17.399999999999999" outlineLevel="1">
      <c r="A35" s="11" t="s">
        <v>297</v>
      </c>
      <c r="B35" s="11" t="str">
        <f t="shared" si="1"/>
        <v>BT47 base 2010</v>
      </c>
      <c r="C35" s="11" t="s">
        <v>187</v>
      </c>
      <c r="D35" s="150" t="s">
        <v>208</v>
      </c>
      <c r="E35" s="13" t="s">
        <v>8</v>
      </c>
      <c r="F35" s="182"/>
      <c r="G35" s="304"/>
    </row>
    <row r="36" spans="1:7" s="75" customFormat="1" ht="17.399999999999999" outlineLevel="1">
      <c r="A36" s="11" t="s">
        <v>297</v>
      </c>
      <c r="B36" s="11" t="str">
        <f t="shared" si="1"/>
        <v>BT47 base 2010</v>
      </c>
      <c r="C36" s="11" t="s">
        <v>188</v>
      </c>
      <c r="D36" s="150" t="s">
        <v>209</v>
      </c>
      <c r="E36" s="13" t="s">
        <v>8</v>
      </c>
      <c r="F36" s="182"/>
      <c r="G36" s="304"/>
    </row>
    <row r="37" spans="1:7" s="75" customFormat="1" ht="17.399999999999999" outlineLevel="1">
      <c r="A37" s="11" t="s">
        <v>297</v>
      </c>
      <c r="B37" s="11" t="str">
        <f t="shared" si="1"/>
        <v>BT47 base 2010</v>
      </c>
      <c r="C37" s="11" t="s">
        <v>189</v>
      </c>
      <c r="D37" s="150" t="s">
        <v>210</v>
      </c>
      <c r="E37" s="13" t="s">
        <v>8</v>
      </c>
      <c r="F37" s="182"/>
      <c r="G37" s="304"/>
    </row>
    <row r="38" spans="1:7" s="75" customFormat="1" ht="17.399999999999999" outlineLevel="1">
      <c r="A38" s="11" t="s">
        <v>297</v>
      </c>
      <c r="B38" s="11" t="str">
        <f t="shared" si="1"/>
        <v>BT47 base 2010</v>
      </c>
      <c r="C38" s="11" t="s">
        <v>190</v>
      </c>
      <c r="D38" s="150" t="s">
        <v>211</v>
      </c>
      <c r="E38" s="13" t="s">
        <v>8</v>
      </c>
      <c r="F38" s="182"/>
      <c r="G38" s="304"/>
    </row>
    <row r="39" spans="1:7" s="75" customFormat="1" ht="17.399999999999999" outlineLevel="1">
      <c r="A39" s="11" t="s">
        <v>297</v>
      </c>
      <c r="B39" s="11" t="str">
        <f t="shared" si="1"/>
        <v>BT47 base 2010</v>
      </c>
      <c r="C39" s="11" t="s">
        <v>191</v>
      </c>
      <c r="D39" s="150" t="s">
        <v>212</v>
      </c>
      <c r="E39" s="13" t="s">
        <v>8</v>
      </c>
      <c r="F39" s="182"/>
      <c r="G39" s="304"/>
    </row>
    <row r="40" spans="1:7" s="75" customFormat="1" ht="17.399999999999999" outlineLevel="1">
      <c r="A40" s="11" t="s">
        <v>297</v>
      </c>
      <c r="B40" s="11" t="str">
        <f t="shared" si="1"/>
        <v>BT47 base 2010</v>
      </c>
      <c r="C40" s="11" t="s">
        <v>192</v>
      </c>
      <c r="D40" s="150" t="s">
        <v>213</v>
      </c>
      <c r="E40" s="13" t="s">
        <v>8</v>
      </c>
      <c r="F40" s="182"/>
      <c r="G40" s="304"/>
    </row>
    <row r="41" spans="1:7" s="75" customFormat="1" ht="17.399999999999999" outlineLevel="1">
      <c r="A41" s="11" t="s">
        <v>297</v>
      </c>
      <c r="B41" s="11" t="str">
        <f t="shared" si="1"/>
        <v>BT47 base 2010</v>
      </c>
      <c r="C41" s="11" t="s">
        <v>193</v>
      </c>
      <c r="D41" s="150" t="s">
        <v>214</v>
      </c>
      <c r="E41" s="13" t="s">
        <v>8</v>
      </c>
      <c r="F41" s="182"/>
      <c r="G41" s="304"/>
    </row>
    <row r="42" spans="1:7" s="75" customFormat="1" ht="17.399999999999999" outlineLevel="1">
      <c r="A42" s="11" t="s">
        <v>297</v>
      </c>
      <c r="B42" s="11" t="str">
        <f t="shared" si="1"/>
        <v>BT47 base 2010</v>
      </c>
      <c r="C42" s="11" t="s">
        <v>194</v>
      </c>
      <c r="D42" s="150" t="s">
        <v>215</v>
      </c>
      <c r="E42" s="13" t="s">
        <v>8</v>
      </c>
      <c r="F42" s="182"/>
      <c r="G42" s="304"/>
    </row>
    <row r="43" spans="1:7" s="75" customFormat="1" ht="17.399999999999999" outlineLevel="1">
      <c r="A43" s="11" t="s">
        <v>297</v>
      </c>
      <c r="B43" s="11" t="str">
        <f t="shared" si="1"/>
        <v>BT47 base 2010</v>
      </c>
      <c r="C43" s="11" t="s">
        <v>195</v>
      </c>
      <c r="D43" s="150" t="s">
        <v>216</v>
      </c>
      <c r="E43" s="13" t="s">
        <v>8</v>
      </c>
      <c r="F43" s="182"/>
      <c r="G43" s="304"/>
    </row>
    <row r="44" spans="1:7" s="75" customFormat="1" ht="17.399999999999999" outlineLevel="1">
      <c r="A44" s="11" t="s">
        <v>297</v>
      </c>
      <c r="B44" s="11" t="str">
        <f t="shared" si="1"/>
        <v>BT47 base 2010</v>
      </c>
      <c r="C44" s="11" t="s">
        <v>196</v>
      </c>
      <c r="D44" s="150" t="s">
        <v>217</v>
      </c>
      <c r="E44" s="13" t="s">
        <v>8</v>
      </c>
      <c r="F44" s="182"/>
      <c r="G44" s="304"/>
    </row>
    <row r="45" spans="1:7" s="75" customFormat="1" ht="17.399999999999999" outlineLevel="1">
      <c r="A45" s="11" t="s">
        <v>297</v>
      </c>
      <c r="B45" s="11" t="str">
        <f t="shared" si="1"/>
        <v>BT47 base 2010</v>
      </c>
      <c r="C45" s="11" t="s">
        <v>197</v>
      </c>
      <c r="D45" s="150" t="s">
        <v>218</v>
      </c>
      <c r="E45" s="13" t="s">
        <v>8</v>
      </c>
      <c r="F45" s="182"/>
      <c r="G45" s="304"/>
    </row>
    <row r="46" spans="1:7" s="75" customFormat="1" ht="17.399999999999999" outlineLevel="1">
      <c r="A46" s="11" t="s">
        <v>297</v>
      </c>
      <c r="B46" s="11" t="str">
        <f t="shared" si="1"/>
        <v>BT47 base 2010</v>
      </c>
      <c r="C46" s="11" t="s">
        <v>198</v>
      </c>
      <c r="D46" s="150" t="s">
        <v>219</v>
      </c>
      <c r="E46" s="13" t="s">
        <v>8</v>
      </c>
      <c r="F46" s="182"/>
      <c r="G46" s="304"/>
    </row>
    <row r="47" spans="1:7" s="75" customFormat="1" ht="17.399999999999999" outlineLevel="1">
      <c r="A47" s="11" t="s">
        <v>297</v>
      </c>
      <c r="B47" s="11" t="str">
        <f t="shared" si="1"/>
        <v>BT47 base 2010</v>
      </c>
      <c r="C47" s="11" t="s">
        <v>199</v>
      </c>
      <c r="D47" s="150" t="s">
        <v>220</v>
      </c>
      <c r="E47" s="13" t="s">
        <v>8</v>
      </c>
      <c r="F47" s="182"/>
      <c r="G47" s="304"/>
    </row>
    <row r="48" spans="1:7" s="75" customFormat="1" ht="17.399999999999999" outlineLevel="1">
      <c r="A48" s="11" t="s">
        <v>297</v>
      </c>
      <c r="B48" s="11" t="str">
        <f t="shared" si="1"/>
        <v>BT47 base 2010</v>
      </c>
      <c r="C48" s="11" t="s">
        <v>200</v>
      </c>
      <c r="D48" s="150" t="s">
        <v>221</v>
      </c>
      <c r="E48" s="13" t="s">
        <v>8</v>
      </c>
      <c r="F48" s="182"/>
      <c r="G48" s="304"/>
    </row>
    <row r="49" spans="1:7" s="75" customFormat="1" ht="17.399999999999999" outlineLevel="1">
      <c r="A49" s="11" t="s">
        <v>297</v>
      </c>
      <c r="B49" s="11" t="str">
        <f t="shared" si="1"/>
        <v>BT47 base 2010</v>
      </c>
      <c r="C49" s="11" t="s">
        <v>201</v>
      </c>
      <c r="D49" s="150" t="s">
        <v>222</v>
      </c>
      <c r="E49" s="13" t="s">
        <v>8</v>
      </c>
      <c r="F49" s="182"/>
      <c r="G49" s="304"/>
    </row>
    <row r="50" spans="1:7" s="75" customFormat="1" ht="17.399999999999999" outlineLevel="1">
      <c r="A50" s="11" t="s">
        <v>297</v>
      </c>
      <c r="B50" s="11" t="str">
        <f t="shared" si="1"/>
        <v>BT47 base 2010</v>
      </c>
      <c r="C50" s="11" t="s">
        <v>202</v>
      </c>
      <c r="D50" s="150" t="s">
        <v>223</v>
      </c>
      <c r="E50" s="13" t="s">
        <v>8</v>
      </c>
      <c r="F50" s="182"/>
      <c r="G50" s="304"/>
    </row>
    <row r="51" spans="1:7" s="75" customFormat="1" ht="17.399999999999999" outlineLevel="1">
      <c r="A51" s="11" t="s">
        <v>297</v>
      </c>
      <c r="B51" s="11" t="str">
        <f t="shared" si="1"/>
        <v>BT47 base 2010</v>
      </c>
      <c r="C51" s="11" t="s">
        <v>203</v>
      </c>
      <c r="D51" s="150" t="s">
        <v>224</v>
      </c>
      <c r="E51" s="13" t="s">
        <v>8</v>
      </c>
      <c r="F51" s="182"/>
      <c r="G51" s="304"/>
    </row>
    <row r="52" spans="1:7" s="75" customFormat="1" ht="17.399999999999999" outlineLevel="1">
      <c r="A52" s="11" t="s">
        <v>297</v>
      </c>
      <c r="B52" s="11" t="str">
        <f t="shared" si="1"/>
        <v>BT47 base 2010</v>
      </c>
      <c r="C52" s="11">
        <v>1103</v>
      </c>
      <c r="D52" s="151" t="s">
        <v>136</v>
      </c>
      <c r="E52" s="13" t="s">
        <v>8</v>
      </c>
      <c r="F52" s="182"/>
      <c r="G52" s="304"/>
    </row>
    <row r="53" spans="1:7" s="75" customFormat="1" ht="17.399999999999999" outlineLevel="1">
      <c r="A53" s="11" t="s">
        <v>297</v>
      </c>
      <c r="B53" s="11" t="str">
        <f t="shared" si="1"/>
        <v>BT47 base 2010</v>
      </c>
      <c r="C53" s="11">
        <v>1104</v>
      </c>
      <c r="D53" s="151" t="s">
        <v>137</v>
      </c>
      <c r="E53" s="13" t="s">
        <v>8</v>
      </c>
      <c r="F53" s="182"/>
      <c r="G53" s="304"/>
    </row>
    <row r="54" spans="1:7" s="75" customFormat="1" ht="17.399999999999999" outlineLevel="1">
      <c r="A54" s="11" t="s">
        <v>297</v>
      </c>
      <c r="B54" s="11" t="str">
        <f>'NOTICE_&amp;_INDEX'!A16</f>
        <v>TP07b base 2010</v>
      </c>
      <c r="C54" s="11">
        <v>1105</v>
      </c>
      <c r="D54" s="151" t="s">
        <v>58</v>
      </c>
      <c r="E54" s="13"/>
      <c r="F54" s="182"/>
      <c r="G54" s="304"/>
    </row>
    <row r="55" spans="1:7" s="75" customFormat="1" ht="17.399999999999999" outlineLevel="1">
      <c r="A55" s="11" t="s">
        <v>297</v>
      </c>
      <c r="B55" s="11" t="str">
        <f>B54</f>
        <v>TP07b base 2010</v>
      </c>
      <c r="C55" s="11" t="s">
        <v>374</v>
      </c>
      <c r="D55" s="152" t="s">
        <v>29</v>
      </c>
      <c r="E55" s="13" t="s">
        <v>8</v>
      </c>
      <c r="F55" s="182"/>
      <c r="G55" s="304"/>
    </row>
    <row r="56" spans="1:7" s="75" customFormat="1" ht="17.399999999999999" outlineLevel="1">
      <c r="A56" s="11" t="s">
        <v>297</v>
      </c>
      <c r="B56" s="11" t="str">
        <f t="shared" ref="B56:B77" si="2">B55</f>
        <v>TP07b base 2010</v>
      </c>
      <c r="C56" s="11" t="s">
        <v>375</v>
      </c>
      <c r="D56" s="152" t="s">
        <v>30</v>
      </c>
      <c r="E56" s="13" t="s">
        <v>8</v>
      </c>
      <c r="F56" s="182"/>
      <c r="G56" s="304"/>
    </row>
    <row r="57" spans="1:7" s="75" customFormat="1" ht="17.399999999999999" outlineLevel="1">
      <c r="A57" s="11" t="s">
        <v>297</v>
      </c>
      <c r="B57" s="11" t="str">
        <f t="shared" si="2"/>
        <v>TP07b base 2010</v>
      </c>
      <c r="C57" s="11" t="s">
        <v>376</v>
      </c>
      <c r="D57" s="152" t="s">
        <v>31</v>
      </c>
      <c r="E57" s="13" t="s">
        <v>8</v>
      </c>
      <c r="F57" s="182"/>
      <c r="G57" s="304"/>
    </row>
    <row r="58" spans="1:7" s="75" customFormat="1" ht="17.399999999999999" outlineLevel="1">
      <c r="A58" s="11" t="s">
        <v>297</v>
      </c>
      <c r="B58" s="11" t="str">
        <f t="shared" si="2"/>
        <v>TP07b base 2010</v>
      </c>
      <c r="C58" s="11" t="s">
        <v>377</v>
      </c>
      <c r="D58" s="150" t="s">
        <v>32</v>
      </c>
      <c r="E58" s="13" t="s">
        <v>8</v>
      </c>
      <c r="F58" s="182"/>
      <c r="G58" s="304"/>
    </row>
    <row r="59" spans="1:7" s="75" customFormat="1" ht="17.399999999999999" outlineLevel="1">
      <c r="A59" s="11" t="s">
        <v>297</v>
      </c>
      <c r="B59" s="11" t="str">
        <f t="shared" si="2"/>
        <v>TP07b base 2010</v>
      </c>
      <c r="C59" s="11" t="s">
        <v>378</v>
      </c>
      <c r="D59" s="150" t="s">
        <v>33</v>
      </c>
      <c r="E59" s="13" t="s">
        <v>8</v>
      </c>
      <c r="F59" s="182"/>
      <c r="G59" s="304"/>
    </row>
    <row r="60" spans="1:7" s="75" customFormat="1" ht="17.399999999999999" outlineLevel="1">
      <c r="A60" s="11" t="s">
        <v>297</v>
      </c>
      <c r="B60" s="11" t="str">
        <f t="shared" si="2"/>
        <v>TP07b base 2010</v>
      </c>
      <c r="C60" s="11" t="s">
        <v>379</v>
      </c>
      <c r="D60" s="150" t="s">
        <v>34</v>
      </c>
      <c r="E60" s="13" t="s">
        <v>8</v>
      </c>
      <c r="F60" s="182"/>
      <c r="G60" s="304"/>
    </row>
    <row r="61" spans="1:7" s="75" customFormat="1" ht="17.399999999999999" outlineLevel="1">
      <c r="A61" s="11" t="s">
        <v>297</v>
      </c>
      <c r="B61" s="11" t="str">
        <f t="shared" si="2"/>
        <v>TP07b base 2010</v>
      </c>
      <c r="C61" s="11" t="s">
        <v>380</v>
      </c>
      <c r="D61" s="150" t="s">
        <v>208</v>
      </c>
      <c r="E61" s="13" t="s">
        <v>8</v>
      </c>
      <c r="F61" s="182"/>
      <c r="G61" s="304"/>
    </row>
    <row r="62" spans="1:7" s="75" customFormat="1" ht="17.399999999999999" outlineLevel="1">
      <c r="A62" s="11" t="s">
        <v>297</v>
      </c>
      <c r="B62" s="11" t="str">
        <f t="shared" si="2"/>
        <v>TP07b base 2010</v>
      </c>
      <c r="C62" s="11" t="s">
        <v>381</v>
      </c>
      <c r="D62" s="150" t="s">
        <v>209</v>
      </c>
      <c r="E62" s="13" t="s">
        <v>8</v>
      </c>
      <c r="F62" s="182"/>
      <c r="G62" s="304"/>
    </row>
    <row r="63" spans="1:7" s="75" customFormat="1" ht="17.399999999999999" outlineLevel="1">
      <c r="A63" s="11" t="s">
        <v>297</v>
      </c>
      <c r="B63" s="11" t="str">
        <f t="shared" si="2"/>
        <v>TP07b base 2010</v>
      </c>
      <c r="C63" s="11" t="s">
        <v>382</v>
      </c>
      <c r="D63" s="150" t="s">
        <v>210</v>
      </c>
      <c r="E63" s="13" t="s">
        <v>8</v>
      </c>
      <c r="F63" s="182"/>
      <c r="G63" s="304"/>
    </row>
    <row r="64" spans="1:7" s="75" customFormat="1" ht="17.399999999999999" outlineLevel="1">
      <c r="A64" s="11" t="s">
        <v>297</v>
      </c>
      <c r="B64" s="11" t="str">
        <f t="shared" si="2"/>
        <v>TP07b base 2010</v>
      </c>
      <c r="C64" s="11" t="s">
        <v>383</v>
      </c>
      <c r="D64" s="150" t="s">
        <v>211</v>
      </c>
      <c r="E64" s="13" t="s">
        <v>8</v>
      </c>
      <c r="F64" s="182"/>
      <c r="G64" s="304"/>
    </row>
    <row r="65" spans="1:7" s="75" customFormat="1" ht="17.399999999999999" outlineLevel="1">
      <c r="A65" s="11" t="s">
        <v>297</v>
      </c>
      <c r="B65" s="11" t="str">
        <f t="shared" si="2"/>
        <v>TP07b base 2010</v>
      </c>
      <c r="C65" s="11" t="s">
        <v>384</v>
      </c>
      <c r="D65" s="150" t="s">
        <v>212</v>
      </c>
      <c r="E65" s="13" t="s">
        <v>8</v>
      </c>
      <c r="F65" s="182"/>
      <c r="G65" s="304"/>
    </row>
    <row r="66" spans="1:7" s="75" customFormat="1" ht="17.399999999999999" outlineLevel="1">
      <c r="A66" s="11" t="s">
        <v>297</v>
      </c>
      <c r="B66" s="11" t="str">
        <f t="shared" si="2"/>
        <v>TP07b base 2010</v>
      </c>
      <c r="C66" s="11" t="s">
        <v>385</v>
      </c>
      <c r="D66" s="150" t="s">
        <v>213</v>
      </c>
      <c r="E66" s="13" t="s">
        <v>8</v>
      </c>
      <c r="F66" s="182"/>
      <c r="G66" s="304"/>
    </row>
    <row r="67" spans="1:7" s="75" customFormat="1" ht="17.399999999999999" outlineLevel="1">
      <c r="A67" s="11" t="s">
        <v>297</v>
      </c>
      <c r="B67" s="11" t="str">
        <f t="shared" si="2"/>
        <v>TP07b base 2010</v>
      </c>
      <c r="C67" s="11" t="s">
        <v>386</v>
      </c>
      <c r="D67" s="150" t="s">
        <v>214</v>
      </c>
      <c r="E67" s="13" t="s">
        <v>8</v>
      </c>
      <c r="F67" s="182"/>
      <c r="G67" s="304"/>
    </row>
    <row r="68" spans="1:7" s="75" customFormat="1" ht="17.399999999999999" outlineLevel="1">
      <c r="A68" s="11" t="s">
        <v>297</v>
      </c>
      <c r="B68" s="11" t="str">
        <f t="shared" si="2"/>
        <v>TP07b base 2010</v>
      </c>
      <c r="C68" s="11" t="s">
        <v>387</v>
      </c>
      <c r="D68" s="150" t="s">
        <v>215</v>
      </c>
      <c r="E68" s="13" t="s">
        <v>8</v>
      </c>
      <c r="F68" s="182"/>
      <c r="G68" s="304"/>
    </row>
    <row r="69" spans="1:7" s="75" customFormat="1" ht="17.399999999999999" outlineLevel="1">
      <c r="A69" s="11" t="s">
        <v>297</v>
      </c>
      <c r="B69" s="11" t="str">
        <f t="shared" si="2"/>
        <v>TP07b base 2010</v>
      </c>
      <c r="C69" s="11" t="s">
        <v>388</v>
      </c>
      <c r="D69" s="150" t="s">
        <v>216</v>
      </c>
      <c r="E69" s="13" t="s">
        <v>8</v>
      </c>
      <c r="F69" s="182"/>
      <c r="G69" s="304"/>
    </row>
    <row r="70" spans="1:7" s="75" customFormat="1" ht="17.399999999999999" outlineLevel="1">
      <c r="A70" s="11" t="s">
        <v>297</v>
      </c>
      <c r="B70" s="11" t="str">
        <f t="shared" si="2"/>
        <v>TP07b base 2010</v>
      </c>
      <c r="C70" s="11" t="s">
        <v>389</v>
      </c>
      <c r="D70" s="150" t="s">
        <v>217</v>
      </c>
      <c r="E70" s="13" t="s">
        <v>8</v>
      </c>
      <c r="F70" s="182"/>
      <c r="G70" s="304"/>
    </row>
    <row r="71" spans="1:7" s="75" customFormat="1" ht="17.399999999999999" outlineLevel="1">
      <c r="A71" s="11" t="s">
        <v>297</v>
      </c>
      <c r="B71" s="11" t="str">
        <f t="shared" si="2"/>
        <v>TP07b base 2010</v>
      </c>
      <c r="C71" s="11" t="s">
        <v>390</v>
      </c>
      <c r="D71" s="150" t="s">
        <v>218</v>
      </c>
      <c r="E71" s="13" t="s">
        <v>8</v>
      </c>
      <c r="F71" s="182"/>
      <c r="G71" s="304"/>
    </row>
    <row r="72" spans="1:7" s="75" customFormat="1" ht="17.399999999999999" outlineLevel="1">
      <c r="A72" s="11" t="s">
        <v>297</v>
      </c>
      <c r="B72" s="11" t="str">
        <f t="shared" si="2"/>
        <v>TP07b base 2010</v>
      </c>
      <c r="C72" s="11" t="s">
        <v>391</v>
      </c>
      <c r="D72" s="150" t="s">
        <v>219</v>
      </c>
      <c r="E72" s="13" t="s">
        <v>8</v>
      </c>
      <c r="F72" s="182"/>
      <c r="G72" s="304"/>
    </row>
    <row r="73" spans="1:7" s="75" customFormat="1" ht="17.399999999999999" outlineLevel="1">
      <c r="A73" s="11" t="s">
        <v>297</v>
      </c>
      <c r="B73" s="11" t="str">
        <f t="shared" si="2"/>
        <v>TP07b base 2010</v>
      </c>
      <c r="C73" s="11" t="s">
        <v>392</v>
      </c>
      <c r="D73" s="150" t="s">
        <v>220</v>
      </c>
      <c r="E73" s="13" t="s">
        <v>8</v>
      </c>
      <c r="F73" s="182"/>
      <c r="G73" s="304"/>
    </row>
    <row r="74" spans="1:7" s="75" customFormat="1" ht="17.399999999999999" outlineLevel="1">
      <c r="A74" s="11" t="s">
        <v>297</v>
      </c>
      <c r="B74" s="11" t="str">
        <f t="shared" si="2"/>
        <v>TP07b base 2010</v>
      </c>
      <c r="C74" s="11" t="s">
        <v>393</v>
      </c>
      <c r="D74" s="150" t="s">
        <v>221</v>
      </c>
      <c r="E74" s="13" t="s">
        <v>8</v>
      </c>
      <c r="F74" s="182"/>
      <c r="G74" s="304"/>
    </row>
    <row r="75" spans="1:7" s="75" customFormat="1" ht="17.399999999999999" outlineLevel="1">
      <c r="A75" s="11" t="s">
        <v>297</v>
      </c>
      <c r="B75" s="11" t="str">
        <f t="shared" si="2"/>
        <v>TP07b base 2010</v>
      </c>
      <c r="C75" s="11" t="s">
        <v>394</v>
      </c>
      <c r="D75" s="150" t="s">
        <v>222</v>
      </c>
      <c r="E75" s="13" t="s">
        <v>8</v>
      </c>
      <c r="F75" s="182"/>
      <c r="G75" s="304"/>
    </row>
    <row r="76" spans="1:7" s="75" customFormat="1" ht="17.399999999999999" outlineLevel="1">
      <c r="A76" s="11" t="s">
        <v>297</v>
      </c>
      <c r="B76" s="11" t="str">
        <f t="shared" si="2"/>
        <v>TP07b base 2010</v>
      </c>
      <c r="C76" s="11" t="s">
        <v>395</v>
      </c>
      <c r="D76" s="150" t="s">
        <v>223</v>
      </c>
      <c r="E76" s="13" t="s">
        <v>8</v>
      </c>
      <c r="F76" s="182"/>
      <c r="G76" s="304"/>
    </row>
    <row r="77" spans="1:7" s="75" customFormat="1" ht="17.399999999999999" outlineLevel="1">
      <c r="A77" s="11" t="s">
        <v>297</v>
      </c>
      <c r="B77" s="11" t="str">
        <f t="shared" si="2"/>
        <v>TP07b base 2010</v>
      </c>
      <c r="C77" s="11" t="s">
        <v>396</v>
      </c>
      <c r="D77" s="150" t="s">
        <v>224</v>
      </c>
      <c r="E77" s="13" t="s">
        <v>8</v>
      </c>
      <c r="F77" s="182"/>
      <c r="G77" s="304"/>
    </row>
    <row r="78" spans="1:7" s="75" customFormat="1" ht="17.399999999999999" outlineLevel="1">
      <c r="A78" s="11" t="s">
        <v>297</v>
      </c>
      <c r="B78" s="11" t="str">
        <f>'NOTICE_&amp;_INDEX'!A17</f>
        <v>BT07 base 2010</v>
      </c>
      <c r="C78" s="11">
        <v>1106</v>
      </c>
      <c r="D78" s="151" t="s">
        <v>59</v>
      </c>
      <c r="E78" s="13"/>
      <c r="F78" s="182"/>
      <c r="G78" s="304"/>
    </row>
    <row r="79" spans="1:7" s="75" customFormat="1" ht="17.399999999999999" outlineLevel="1">
      <c r="A79" s="11" t="s">
        <v>297</v>
      </c>
      <c r="B79" s="11" t="str">
        <f>B78</f>
        <v>BT07 base 2010</v>
      </c>
      <c r="C79" s="11" t="s">
        <v>328</v>
      </c>
      <c r="D79" s="152" t="s">
        <v>29</v>
      </c>
      <c r="E79" s="13" t="s">
        <v>8</v>
      </c>
      <c r="F79" s="182"/>
      <c r="G79" s="304"/>
    </row>
    <row r="80" spans="1:7" s="75" customFormat="1" ht="17.399999999999999" outlineLevel="1">
      <c r="A80" s="11" t="s">
        <v>297</v>
      </c>
      <c r="B80" s="11" t="str">
        <f t="shared" ref="B80:B101" si="3">B79</f>
        <v>BT07 base 2010</v>
      </c>
      <c r="C80" s="11" t="s">
        <v>329</v>
      </c>
      <c r="D80" s="152" t="s">
        <v>30</v>
      </c>
      <c r="E80" s="13" t="s">
        <v>8</v>
      </c>
      <c r="F80" s="182"/>
      <c r="G80" s="304"/>
    </row>
    <row r="81" spans="1:7" s="75" customFormat="1" ht="17.399999999999999" outlineLevel="1">
      <c r="A81" s="11" t="s">
        <v>297</v>
      </c>
      <c r="B81" s="11" t="str">
        <f t="shared" si="3"/>
        <v>BT07 base 2010</v>
      </c>
      <c r="C81" s="11" t="s">
        <v>330</v>
      </c>
      <c r="D81" s="152" t="s">
        <v>31</v>
      </c>
      <c r="E81" s="13" t="s">
        <v>8</v>
      </c>
      <c r="F81" s="182"/>
      <c r="G81" s="304"/>
    </row>
    <row r="82" spans="1:7" s="75" customFormat="1" ht="17.399999999999999" outlineLevel="1">
      <c r="A82" s="11" t="s">
        <v>297</v>
      </c>
      <c r="B82" s="11" t="str">
        <f t="shared" si="3"/>
        <v>BT07 base 2010</v>
      </c>
      <c r="C82" s="11" t="s">
        <v>331</v>
      </c>
      <c r="D82" s="150" t="s">
        <v>32</v>
      </c>
      <c r="E82" s="13" t="s">
        <v>8</v>
      </c>
      <c r="F82" s="182"/>
      <c r="G82" s="304"/>
    </row>
    <row r="83" spans="1:7" s="75" customFormat="1" ht="17.399999999999999" outlineLevel="1">
      <c r="A83" s="11" t="s">
        <v>297</v>
      </c>
      <c r="B83" s="11" t="str">
        <f t="shared" si="3"/>
        <v>BT07 base 2010</v>
      </c>
      <c r="C83" s="11" t="s">
        <v>332</v>
      </c>
      <c r="D83" s="150" t="s">
        <v>33</v>
      </c>
      <c r="E83" s="13" t="s">
        <v>8</v>
      </c>
      <c r="F83" s="182"/>
      <c r="G83" s="304"/>
    </row>
    <row r="84" spans="1:7" s="75" customFormat="1" ht="17.399999999999999" outlineLevel="1">
      <c r="A84" s="11" t="s">
        <v>297</v>
      </c>
      <c r="B84" s="11" t="str">
        <f t="shared" si="3"/>
        <v>BT07 base 2010</v>
      </c>
      <c r="C84" s="11" t="s">
        <v>333</v>
      </c>
      <c r="D84" s="150" t="s">
        <v>34</v>
      </c>
      <c r="E84" s="13" t="s">
        <v>8</v>
      </c>
      <c r="F84" s="182"/>
      <c r="G84" s="304"/>
    </row>
    <row r="85" spans="1:7" s="75" customFormat="1" ht="17.399999999999999" outlineLevel="1">
      <c r="A85" s="11" t="s">
        <v>297</v>
      </c>
      <c r="B85" s="11" t="str">
        <f t="shared" si="3"/>
        <v>BT07 base 2010</v>
      </c>
      <c r="C85" s="11" t="s">
        <v>334</v>
      </c>
      <c r="D85" s="150" t="s">
        <v>208</v>
      </c>
      <c r="E85" s="13" t="s">
        <v>8</v>
      </c>
      <c r="F85" s="182"/>
      <c r="G85" s="304"/>
    </row>
    <row r="86" spans="1:7" s="75" customFormat="1" ht="17.399999999999999" outlineLevel="1">
      <c r="A86" s="11" t="s">
        <v>297</v>
      </c>
      <c r="B86" s="11" t="str">
        <f t="shared" si="3"/>
        <v>BT07 base 2010</v>
      </c>
      <c r="C86" s="11" t="s">
        <v>335</v>
      </c>
      <c r="D86" s="150" t="s">
        <v>209</v>
      </c>
      <c r="E86" s="13" t="s">
        <v>8</v>
      </c>
      <c r="F86" s="182"/>
      <c r="G86" s="304"/>
    </row>
    <row r="87" spans="1:7" s="75" customFormat="1" ht="17.399999999999999" outlineLevel="1">
      <c r="A87" s="11" t="s">
        <v>297</v>
      </c>
      <c r="B87" s="11" t="str">
        <f t="shared" si="3"/>
        <v>BT07 base 2010</v>
      </c>
      <c r="C87" s="11" t="s">
        <v>336</v>
      </c>
      <c r="D87" s="150" t="s">
        <v>210</v>
      </c>
      <c r="E87" s="13" t="s">
        <v>8</v>
      </c>
      <c r="F87" s="182"/>
      <c r="G87" s="304"/>
    </row>
    <row r="88" spans="1:7" s="75" customFormat="1" ht="17.399999999999999" outlineLevel="1">
      <c r="A88" s="11" t="s">
        <v>297</v>
      </c>
      <c r="B88" s="11" t="str">
        <f t="shared" si="3"/>
        <v>BT07 base 2010</v>
      </c>
      <c r="C88" s="11" t="s">
        <v>337</v>
      </c>
      <c r="D88" s="150" t="s">
        <v>211</v>
      </c>
      <c r="E88" s="13" t="s">
        <v>8</v>
      </c>
      <c r="F88" s="182"/>
      <c r="G88" s="304"/>
    </row>
    <row r="89" spans="1:7" s="75" customFormat="1" ht="17.399999999999999" outlineLevel="1">
      <c r="A89" s="11" t="s">
        <v>297</v>
      </c>
      <c r="B89" s="11" t="str">
        <f t="shared" si="3"/>
        <v>BT07 base 2010</v>
      </c>
      <c r="C89" s="11" t="s">
        <v>338</v>
      </c>
      <c r="D89" s="150" t="s">
        <v>212</v>
      </c>
      <c r="E89" s="13" t="s">
        <v>8</v>
      </c>
      <c r="F89" s="182"/>
      <c r="G89" s="304"/>
    </row>
    <row r="90" spans="1:7" s="75" customFormat="1" ht="17.399999999999999" outlineLevel="1">
      <c r="A90" s="11" t="s">
        <v>297</v>
      </c>
      <c r="B90" s="11" t="str">
        <f t="shared" si="3"/>
        <v>BT07 base 2010</v>
      </c>
      <c r="C90" s="11" t="s">
        <v>339</v>
      </c>
      <c r="D90" s="150" t="s">
        <v>213</v>
      </c>
      <c r="E90" s="13" t="s">
        <v>8</v>
      </c>
      <c r="F90" s="182"/>
      <c r="G90" s="304"/>
    </row>
    <row r="91" spans="1:7" s="75" customFormat="1" ht="17.399999999999999" outlineLevel="1">
      <c r="A91" s="11" t="s">
        <v>297</v>
      </c>
      <c r="B91" s="11" t="str">
        <f t="shared" si="3"/>
        <v>BT07 base 2010</v>
      </c>
      <c r="C91" s="11" t="s">
        <v>340</v>
      </c>
      <c r="D91" s="150" t="s">
        <v>214</v>
      </c>
      <c r="E91" s="13" t="s">
        <v>8</v>
      </c>
      <c r="F91" s="182"/>
      <c r="G91" s="304"/>
    </row>
    <row r="92" spans="1:7" s="75" customFormat="1" ht="17.399999999999999" outlineLevel="1">
      <c r="A92" s="11" t="s">
        <v>297</v>
      </c>
      <c r="B92" s="11" t="str">
        <f t="shared" si="3"/>
        <v>BT07 base 2010</v>
      </c>
      <c r="C92" s="11" t="s">
        <v>341</v>
      </c>
      <c r="D92" s="150" t="s">
        <v>215</v>
      </c>
      <c r="E92" s="13" t="s">
        <v>8</v>
      </c>
      <c r="F92" s="182"/>
      <c r="G92" s="304"/>
    </row>
    <row r="93" spans="1:7" s="75" customFormat="1" ht="17.399999999999999" outlineLevel="1">
      <c r="A93" s="11" t="s">
        <v>297</v>
      </c>
      <c r="B93" s="11" t="str">
        <f t="shared" si="3"/>
        <v>BT07 base 2010</v>
      </c>
      <c r="C93" s="11" t="s">
        <v>342</v>
      </c>
      <c r="D93" s="150" t="s">
        <v>216</v>
      </c>
      <c r="E93" s="13" t="s">
        <v>8</v>
      </c>
      <c r="F93" s="182"/>
      <c r="G93" s="304"/>
    </row>
    <row r="94" spans="1:7" s="75" customFormat="1" ht="17.399999999999999" outlineLevel="1">
      <c r="A94" s="11" t="s">
        <v>297</v>
      </c>
      <c r="B94" s="11" t="str">
        <f t="shared" si="3"/>
        <v>BT07 base 2010</v>
      </c>
      <c r="C94" s="11" t="s">
        <v>343</v>
      </c>
      <c r="D94" s="150" t="s">
        <v>217</v>
      </c>
      <c r="E94" s="13" t="s">
        <v>8</v>
      </c>
      <c r="F94" s="182"/>
      <c r="G94" s="304"/>
    </row>
    <row r="95" spans="1:7" s="75" customFormat="1" ht="17.399999999999999" outlineLevel="1">
      <c r="A95" s="11" t="s">
        <v>297</v>
      </c>
      <c r="B95" s="11" t="str">
        <f t="shared" si="3"/>
        <v>BT07 base 2010</v>
      </c>
      <c r="C95" s="11" t="s">
        <v>344</v>
      </c>
      <c r="D95" s="150" t="s">
        <v>218</v>
      </c>
      <c r="E95" s="13" t="s">
        <v>8</v>
      </c>
      <c r="F95" s="182"/>
      <c r="G95" s="304"/>
    </row>
    <row r="96" spans="1:7" s="75" customFormat="1" ht="17.399999999999999" outlineLevel="1">
      <c r="A96" s="11" t="s">
        <v>297</v>
      </c>
      <c r="B96" s="11" t="str">
        <f t="shared" si="3"/>
        <v>BT07 base 2010</v>
      </c>
      <c r="C96" s="11" t="s">
        <v>345</v>
      </c>
      <c r="D96" s="150" t="s">
        <v>219</v>
      </c>
      <c r="E96" s="13" t="s">
        <v>8</v>
      </c>
      <c r="F96" s="182"/>
      <c r="G96" s="304"/>
    </row>
    <row r="97" spans="1:7" s="75" customFormat="1" ht="17.399999999999999" outlineLevel="1">
      <c r="A97" s="11" t="s">
        <v>297</v>
      </c>
      <c r="B97" s="11" t="str">
        <f t="shared" si="3"/>
        <v>BT07 base 2010</v>
      </c>
      <c r="C97" s="11" t="s">
        <v>346</v>
      </c>
      <c r="D97" s="150" t="s">
        <v>220</v>
      </c>
      <c r="E97" s="13" t="s">
        <v>8</v>
      </c>
      <c r="F97" s="182"/>
      <c r="G97" s="304"/>
    </row>
    <row r="98" spans="1:7" s="75" customFormat="1" ht="17.399999999999999" outlineLevel="1">
      <c r="A98" s="11" t="s">
        <v>297</v>
      </c>
      <c r="B98" s="11" t="str">
        <f t="shared" si="3"/>
        <v>BT07 base 2010</v>
      </c>
      <c r="C98" s="11" t="s">
        <v>347</v>
      </c>
      <c r="D98" s="150" t="s">
        <v>221</v>
      </c>
      <c r="E98" s="13" t="s">
        <v>8</v>
      </c>
      <c r="F98" s="182"/>
      <c r="G98" s="304"/>
    </row>
    <row r="99" spans="1:7" s="75" customFormat="1" ht="17.399999999999999" outlineLevel="1">
      <c r="A99" s="11" t="s">
        <v>297</v>
      </c>
      <c r="B99" s="11" t="str">
        <f t="shared" si="3"/>
        <v>BT07 base 2010</v>
      </c>
      <c r="C99" s="11" t="s">
        <v>348</v>
      </c>
      <c r="D99" s="150" t="s">
        <v>222</v>
      </c>
      <c r="E99" s="13" t="s">
        <v>8</v>
      </c>
      <c r="F99" s="182"/>
      <c r="G99" s="304"/>
    </row>
    <row r="100" spans="1:7" s="75" customFormat="1" ht="17.399999999999999" outlineLevel="1">
      <c r="A100" s="11" t="s">
        <v>297</v>
      </c>
      <c r="B100" s="11" t="str">
        <f t="shared" si="3"/>
        <v>BT07 base 2010</v>
      </c>
      <c r="C100" s="11" t="s">
        <v>349</v>
      </c>
      <c r="D100" s="150" t="s">
        <v>223</v>
      </c>
      <c r="E100" s="13" t="s">
        <v>8</v>
      </c>
      <c r="F100" s="182"/>
      <c r="G100" s="304"/>
    </row>
    <row r="101" spans="1:7" s="75" customFormat="1" ht="17.399999999999999" outlineLevel="1">
      <c r="A101" s="11" t="s">
        <v>297</v>
      </c>
      <c r="B101" s="11" t="str">
        <f t="shared" si="3"/>
        <v>BT07 base 2010</v>
      </c>
      <c r="C101" s="11" t="s">
        <v>350</v>
      </c>
      <c r="D101" s="150" t="s">
        <v>224</v>
      </c>
      <c r="E101" s="13" t="s">
        <v>8</v>
      </c>
      <c r="F101" s="182"/>
      <c r="G101" s="304"/>
    </row>
    <row r="102" spans="1:7" s="75" customFormat="1" ht="17.399999999999999" outlineLevel="1">
      <c r="A102" s="11" t="s">
        <v>297</v>
      </c>
      <c r="B102" s="11" t="str">
        <f>'NOTICE_&amp;_INDEX'!A16</f>
        <v>TP07b base 2010</v>
      </c>
      <c r="C102" s="11">
        <v>1107</v>
      </c>
      <c r="D102" s="151" t="s">
        <v>148</v>
      </c>
      <c r="E102" s="13" t="s">
        <v>3</v>
      </c>
      <c r="F102" s="182"/>
      <c r="G102" s="304"/>
    </row>
    <row r="103" spans="1:7" s="75" customFormat="1" ht="17.399999999999999" outlineLevel="1">
      <c r="A103" s="11" t="s">
        <v>297</v>
      </c>
      <c r="B103" s="11" t="str">
        <f>'NOTICE_&amp;_INDEX'!A16</f>
        <v>TP07b base 2010</v>
      </c>
      <c r="C103" s="11">
        <v>1108</v>
      </c>
      <c r="D103" s="153" t="s">
        <v>501</v>
      </c>
      <c r="E103" s="13" t="s">
        <v>8</v>
      </c>
      <c r="F103" s="182"/>
      <c r="G103" s="304"/>
    </row>
    <row r="104" spans="1:7" s="75" customFormat="1" ht="17.399999999999999" outlineLevel="1">
      <c r="A104" s="11" t="s">
        <v>297</v>
      </c>
      <c r="B104" s="11" t="str">
        <f>'NOTICE_&amp;_INDEX'!A16</f>
        <v>TP07b base 2010</v>
      </c>
      <c r="C104" s="11">
        <v>1109</v>
      </c>
      <c r="D104" s="153" t="s">
        <v>178</v>
      </c>
      <c r="E104" s="13" t="s">
        <v>8</v>
      </c>
      <c r="F104" s="182"/>
      <c r="G104" s="305"/>
    </row>
    <row r="105" spans="1:7" s="75" customFormat="1" ht="17.399999999999999" outlineLevel="1">
      <c r="A105" s="11" t="s">
        <v>297</v>
      </c>
      <c r="B105" s="11" t="str">
        <f>'NOTICE_&amp;_INDEX'!A16</f>
        <v>TP07b base 2010</v>
      </c>
      <c r="C105" s="11">
        <v>1110</v>
      </c>
      <c r="D105" s="153" t="s">
        <v>175</v>
      </c>
      <c r="E105" s="13" t="s">
        <v>8</v>
      </c>
      <c r="F105" s="182"/>
      <c r="G105" s="305"/>
    </row>
    <row r="106" spans="1:7" s="75" customFormat="1" ht="17.399999999999999" outlineLevel="1">
      <c r="A106" s="11" t="s">
        <v>297</v>
      </c>
      <c r="B106" s="11" t="str">
        <f>B105</f>
        <v>TP07b base 2010</v>
      </c>
      <c r="C106" s="11" t="s">
        <v>397</v>
      </c>
      <c r="D106" s="152" t="s">
        <v>29</v>
      </c>
      <c r="E106" s="13" t="s">
        <v>8</v>
      </c>
      <c r="F106" s="182"/>
      <c r="G106" s="304"/>
    </row>
    <row r="107" spans="1:7" s="75" customFormat="1" ht="17.399999999999999" outlineLevel="1">
      <c r="A107" s="11" t="s">
        <v>297</v>
      </c>
      <c r="B107" s="11" t="str">
        <f t="shared" ref="B107:B128" si="4">B106</f>
        <v>TP07b base 2010</v>
      </c>
      <c r="C107" s="11" t="s">
        <v>398</v>
      </c>
      <c r="D107" s="152" t="s">
        <v>30</v>
      </c>
      <c r="E107" s="13" t="s">
        <v>8</v>
      </c>
      <c r="F107" s="182"/>
      <c r="G107" s="304"/>
    </row>
    <row r="108" spans="1:7" s="75" customFormat="1" ht="17.399999999999999" outlineLevel="1">
      <c r="A108" s="11" t="s">
        <v>297</v>
      </c>
      <c r="B108" s="11" t="str">
        <f t="shared" si="4"/>
        <v>TP07b base 2010</v>
      </c>
      <c r="C108" s="11" t="s">
        <v>399</v>
      </c>
      <c r="D108" s="152" t="s">
        <v>31</v>
      </c>
      <c r="E108" s="13" t="s">
        <v>8</v>
      </c>
      <c r="F108" s="182"/>
      <c r="G108" s="304"/>
    </row>
    <row r="109" spans="1:7" s="75" customFormat="1" ht="17.399999999999999" outlineLevel="1">
      <c r="A109" s="11" t="s">
        <v>297</v>
      </c>
      <c r="B109" s="11" t="str">
        <f t="shared" si="4"/>
        <v>TP07b base 2010</v>
      </c>
      <c r="C109" s="11" t="s">
        <v>400</v>
      </c>
      <c r="D109" s="150" t="s">
        <v>32</v>
      </c>
      <c r="E109" s="13" t="s">
        <v>8</v>
      </c>
      <c r="F109" s="182"/>
      <c r="G109" s="304"/>
    </row>
    <row r="110" spans="1:7" s="75" customFormat="1" ht="17.399999999999999" outlineLevel="1">
      <c r="A110" s="11" t="s">
        <v>297</v>
      </c>
      <c r="B110" s="11" t="str">
        <f t="shared" si="4"/>
        <v>TP07b base 2010</v>
      </c>
      <c r="C110" s="11" t="s">
        <v>401</v>
      </c>
      <c r="D110" s="150" t="s">
        <v>33</v>
      </c>
      <c r="E110" s="13" t="s">
        <v>8</v>
      </c>
      <c r="F110" s="182"/>
      <c r="G110" s="304"/>
    </row>
    <row r="111" spans="1:7" s="75" customFormat="1" ht="17.399999999999999" outlineLevel="1">
      <c r="A111" s="11" t="s">
        <v>297</v>
      </c>
      <c r="B111" s="11" t="str">
        <f t="shared" si="4"/>
        <v>TP07b base 2010</v>
      </c>
      <c r="C111" s="11" t="s">
        <v>402</v>
      </c>
      <c r="D111" s="150" t="s">
        <v>34</v>
      </c>
      <c r="E111" s="13" t="s">
        <v>8</v>
      </c>
      <c r="F111" s="182"/>
      <c r="G111" s="304"/>
    </row>
    <row r="112" spans="1:7" s="75" customFormat="1" ht="17.399999999999999" outlineLevel="1">
      <c r="A112" s="11" t="s">
        <v>297</v>
      </c>
      <c r="B112" s="11" t="str">
        <f t="shared" si="4"/>
        <v>TP07b base 2010</v>
      </c>
      <c r="C112" s="11" t="s">
        <v>403</v>
      </c>
      <c r="D112" s="150" t="s">
        <v>208</v>
      </c>
      <c r="E112" s="13" t="s">
        <v>8</v>
      </c>
      <c r="F112" s="182"/>
      <c r="G112" s="304"/>
    </row>
    <row r="113" spans="1:7" s="75" customFormat="1" ht="17.399999999999999" outlineLevel="1">
      <c r="A113" s="11" t="s">
        <v>297</v>
      </c>
      <c r="B113" s="11" t="str">
        <f t="shared" si="4"/>
        <v>TP07b base 2010</v>
      </c>
      <c r="C113" s="11" t="s">
        <v>404</v>
      </c>
      <c r="D113" s="150" t="s">
        <v>209</v>
      </c>
      <c r="E113" s="13" t="s">
        <v>8</v>
      </c>
      <c r="F113" s="182"/>
      <c r="G113" s="304"/>
    </row>
    <row r="114" spans="1:7" s="75" customFormat="1" ht="17.399999999999999" outlineLevel="1">
      <c r="A114" s="11" t="s">
        <v>297</v>
      </c>
      <c r="B114" s="11" t="str">
        <f t="shared" si="4"/>
        <v>TP07b base 2010</v>
      </c>
      <c r="C114" s="11" t="s">
        <v>405</v>
      </c>
      <c r="D114" s="150" t="s">
        <v>210</v>
      </c>
      <c r="E114" s="13" t="s">
        <v>8</v>
      </c>
      <c r="F114" s="182"/>
      <c r="G114" s="304"/>
    </row>
    <row r="115" spans="1:7" s="75" customFormat="1" ht="17.399999999999999" outlineLevel="1">
      <c r="A115" s="11" t="s">
        <v>297</v>
      </c>
      <c r="B115" s="11" t="str">
        <f t="shared" si="4"/>
        <v>TP07b base 2010</v>
      </c>
      <c r="C115" s="11" t="s">
        <v>406</v>
      </c>
      <c r="D115" s="150" t="s">
        <v>211</v>
      </c>
      <c r="E115" s="13" t="s">
        <v>8</v>
      </c>
      <c r="F115" s="182"/>
      <c r="G115" s="304"/>
    </row>
    <row r="116" spans="1:7" s="75" customFormat="1" ht="17.399999999999999" outlineLevel="1">
      <c r="A116" s="11" t="s">
        <v>297</v>
      </c>
      <c r="B116" s="11" t="str">
        <f t="shared" si="4"/>
        <v>TP07b base 2010</v>
      </c>
      <c r="C116" s="11" t="s">
        <v>407</v>
      </c>
      <c r="D116" s="150" t="s">
        <v>212</v>
      </c>
      <c r="E116" s="13" t="s">
        <v>8</v>
      </c>
      <c r="F116" s="182"/>
      <c r="G116" s="304"/>
    </row>
    <row r="117" spans="1:7" s="75" customFormat="1" ht="17.399999999999999" outlineLevel="1">
      <c r="A117" s="11" t="s">
        <v>297</v>
      </c>
      <c r="B117" s="11" t="str">
        <f t="shared" si="4"/>
        <v>TP07b base 2010</v>
      </c>
      <c r="C117" s="11" t="s">
        <v>408</v>
      </c>
      <c r="D117" s="150" t="s">
        <v>213</v>
      </c>
      <c r="E117" s="13" t="s">
        <v>8</v>
      </c>
      <c r="F117" s="182"/>
      <c r="G117" s="304"/>
    </row>
    <row r="118" spans="1:7" s="75" customFormat="1" ht="17.399999999999999" outlineLevel="1">
      <c r="A118" s="11" t="s">
        <v>297</v>
      </c>
      <c r="B118" s="11" t="str">
        <f t="shared" si="4"/>
        <v>TP07b base 2010</v>
      </c>
      <c r="C118" s="11" t="s">
        <v>409</v>
      </c>
      <c r="D118" s="150" t="s">
        <v>214</v>
      </c>
      <c r="E118" s="13" t="s">
        <v>8</v>
      </c>
      <c r="F118" s="182"/>
      <c r="G118" s="304"/>
    </row>
    <row r="119" spans="1:7" s="75" customFormat="1" ht="17.399999999999999" outlineLevel="1">
      <c r="A119" s="11" t="s">
        <v>297</v>
      </c>
      <c r="B119" s="11" t="str">
        <f t="shared" si="4"/>
        <v>TP07b base 2010</v>
      </c>
      <c r="C119" s="11" t="s">
        <v>410</v>
      </c>
      <c r="D119" s="150" t="s">
        <v>215</v>
      </c>
      <c r="E119" s="13" t="s">
        <v>8</v>
      </c>
      <c r="F119" s="182"/>
      <c r="G119" s="304"/>
    </row>
    <row r="120" spans="1:7" s="75" customFormat="1" ht="17.399999999999999" outlineLevel="1">
      <c r="A120" s="11" t="s">
        <v>297</v>
      </c>
      <c r="B120" s="11" t="str">
        <f t="shared" si="4"/>
        <v>TP07b base 2010</v>
      </c>
      <c r="C120" s="11" t="s">
        <v>411</v>
      </c>
      <c r="D120" s="150" t="s">
        <v>216</v>
      </c>
      <c r="E120" s="13" t="s">
        <v>8</v>
      </c>
      <c r="F120" s="182"/>
      <c r="G120" s="304"/>
    </row>
    <row r="121" spans="1:7" s="75" customFormat="1" ht="17.399999999999999" outlineLevel="1">
      <c r="A121" s="11" t="s">
        <v>297</v>
      </c>
      <c r="B121" s="11" t="str">
        <f t="shared" si="4"/>
        <v>TP07b base 2010</v>
      </c>
      <c r="C121" s="11" t="s">
        <v>412</v>
      </c>
      <c r="D121" s="150" t="s">
        <v>217</v>
      </c>
      <c r="E121" s="13" t="s">
        <v>8</v>
      </c>
      <c r="F121" s="182"/>
      <c r="G121" s="304"/>
    </row>
    <row r="122" spans="1:7" s="75" customFormat="1" ht="17.399999999999999" outlineLevel="1">
      <c r="A122" s="11" t="s">
        <v>297</v>
      </c>
      <c r="B122" s="11" t="str">
        <f t="shared" si="4"/>
        <v>TP07b base 2010</v>
      </c>
      <c r="C122" s="11" t="s">
        <v>413</v>
      </c>
      <c r="D122" s="150" t="s">
        <v>218</v>
      </c>
      <c r="E122" s="13" t="s">
        <v>8</v>
      </c>
      <c r="F122" s="182"/>
      <c r="G122" s="304"/>
    </row>
    <row r="123" spans="1:7" s="75" customFormat="1" ht="17.399999999999999" outlineLevel="1">
      <c r="A123" s="11" t="s">
        <v>297</v>
      </c>
      <c r="B123" s="11" t="str">
        <f t="shared" si="4"/>
        <v>TP07b base 2010</v>
      </c>
      <c r="C123" s="11" t="s">
        <v>414</v>
      </c>
      <c r="D123" s="150" t="s">
        <v>219</v>
      </c>
      <c r="E123" s="13" t="s">
        <v>8</v>
      </c>
      <c r="F123" s="182"/>
      <c r="G123" s="304"/>
    </row>
    <row r="124" spans="1:7" s="75" customFormat="1" ht="17.399999999999999" outlineLevel="1">
      <c r="A124" s="11" t="s">
        <v>297</v>
      </c>
      <c r="B124" s="11" t="str">
        <f t="shared" si="4"/>
        <v>TP07b base 2010</v>
      </c>
      <c r="C124" s="11" t="s">
        <v>415</v>
      </c>
      <c r="D124" s="150" t="s">
        <v>220</v>
      </c>
      <c r="E124" s="13" t="s">
        <v>8</v>
      </c>
      <c r="F124" s="182"/>
      <c r="G124" s="304"/>
    </row>
    <row r="125" spans="1:7" s="75" customFormat="1" ht="17.399999999999999" outlineLevel="1">
      <c r="A125" s="11" t="s">
        <v>297</v>
      </c>
      <c r="B125" s="11" t="str">
        <f t="shared" si="4"/>
        <v>TP07b base 2010</v>
      </c>
      <c r="C125" s="11" t="s">
        <v>416</v>
      </c>
      <c r="D125" s="150" t="s">
        <v>221</v>
      </c>
      <c r="E125" s="13" t="s">
        <v>8</v>
      </c>
      <c r="F125" s="182"/>
      <c r="G125" s="304"/>
    </row>
    <row r="126" spans="1:7" s="75" customFormat="1" ht="17.399999999999999" outlineLevel="1">
      <c r="A126" s="11" t="s">
        <v>297</v>
      </c>
      <c r="B126" s="11" t="str">
        <f t="shared" si="4"/>
        <v>TP07b base 2010</v>
      </c>
      <c r="C126" s="11" t="s">
        <v>417</v>
      </c>
      <c r="D126" s="150" t="s">
        <v>222</v>
      </c>
      <c r="E126" s="13" t="s">
        <v>8</v>
      </c>
      <c r="F126" s="182"/>
      <c r="G126" s="304"/>
    </row>
    <row r="127" spans="1:7" s="75" customFormat="1" ht="17.399999999999999" outlineLevel="1">
      <c r="A127" s="11" t="s">
        <v>297</v>
      </c>
      <c r="B127" s="11" t="str">
        <f t="shared" si="4"/>
        <v>TP07b base 2010</v>
      </c>
      <c r="C127" s="11" t="s">
        <v>418</v>
      </c>
      <c r="D127" s="150" t="s">
        <v>223</v>
      </c>
      <c r="E127" s="13" t="s">
        <v>8</v>
      </c>
      <c r="F127" s="182"/>
      <c r="G127" s="304"/>
    </row>
    <row r="128" spans="1:7" s="75" customFormat="1" ht="17.399999999999999" outlineLevel="1">
      <c r="A128" s="11" t="s">
        <v>297</v>
      </c>
      <c r="B128" s="11" t="str">
        <f t="shared" si="4"/>
        <v>TP07b base 2010</v>
      </c>
      <c r="C128" s="11" t="s">
        <v>419</v>
      </c>
      <c r="D128" s="150" t="s">
        <v>224</v>
      </c>
      <c r="E128" s="13" t="s">
        <v>8</v>
      </c>
      <c r="F128" s="182"/>
      <c r="G128" s="304"/>
    </row>
    <row r="129" spans="1:7" s="75" customFormat="1" ht="16.8" customHeight="1" outlineLevel="1">
      <c r="A129" s="11" t="s">
        <v>297</v>
      </c>
      <c r="B129" s="11" t="str">
        <f>'NOTICE_&amp;_INDEX'!A18</f>
        <v>BT47 base 2010</v>
      </c>
      <c r="C129" s="11">
        <v>1111</v>
      </c>
      <c r="D129" s="153" t="s">
        <v>176</v>
      </c>
      <c r="E129" s="13"/>
      <c r="F129" s="182"/>
      <c r="G129" s="304"/>
    </row>
    <row r="130" spans="1:7" s="75" customFormat="1" ht="17.399999999999999" outlineLevel="1">
      <c r="A130" s="11" t="s">
        <v>297</v>
      </c>
      <c r="B130" s="11" t="str">
        <f>B129</f>
        <v>BT47 base 2010</v>
      </c>
      <c r="C130" s="11" t="s">
        <v>351</v>
      </c>
      <c r="D130" s="152" t="s">
        <v>29</v>
      </c>
      <c r="E130" s="13" t="s">
        <v>8</v>
      </c>
      <c r="F130" s="182"/>
      <c r="G130" s="304"/>
    </row>
    <row r="131" spans="1:7" s="75" customFormat="1" ht="17.399999999999999" outlineLevel="1">
      <c r="A131" s="11" t="s">
        <v>297</v>
      </c>
      <c r="B131" s="11" t="str">
        <f t="shared" ref="B131:B152" si="5">B130</f>
        <v>BT47 base 2010</v>
      </c>
      <c r="C131" s="11" t="s">
        <v>352</v>
      </c>
      <c r="D131" s="152" t="s">
        <v>30</v>
      </c>
      <c r="E131" s="13" t="s">
        <v>8</v>
      </c>
      <c r="F131" s="182"/>
      <c r="G131" s="304"/>
    </row>
    <row r="132" spans="1:7" s="75" customFormat="1" ht="17.399999999999999" outlineLevel="1">
      <c r="A132" s="11" t="s">
        <v>297</v>
      </c>
      <c r="B132" s="11" t="str">
        <f t="shared" si="5"/>
        <v>BT47 base 2010</v>
      </c>
      <c r="C132" s="11" t="s">
        <v>353</v>
      </c>
      <c r="D132" s="152" t="s">
        <v>31</v>
      </c>
      <c r="E132" s="13" t="s">
        <v>8</v>
      </c>
      <c r="F132" s="182"/>
      <c r="G132" s="304"/>
    </row>
    <row r="133" spans="1:7" s="75" customFormat="1" ht="17.399999999999999" outlineLevel="1">
      <c r="A133" s="11" t="s">
        <v>297</v>
      </c>
      <c r="B133" s="11" t="str">
        <f t="shared" si="5"/>
        <v>BT47 base 2010</v>
      </c>
      <c r="C133" s="11" t="s">
        <v>354</v>
      </c>
      <c r="D133" s="150" t="s">
        <v>32</v>
      </c>
      <c r="E133" s="13" t="s">
        <v>8</v>
      </c>
      <c r="F133" s="182"/>
      <c r="G133" s="304"/>
    </row>
    <row r="134" spans="1:7" s="75" customFormat="1" ht="17.399999999999999" outlineLevel="1">
      <c r="A134" s="11" t="s">
        <v>297</v>
      </c>
      <c r="B134" s="11" t="str">
        <f t="shared" si="5"/>
        <v>BT47 base 2010</v>
      </c>
      <c r="C134" s="11" t="s">
        <v>355</v>
      </c>
      <c r="D134" s="150" t="s">
        <v>33</v>
      </c>
      <c r="E134" s="13" t="s">
        <v>8</v>
      </c>
      <c r="F134" s="182"/>
      <c r="G134" s="304"/>
    </row>
    <row r="135" spans="1:7" s="75" customFormat="1" ht="17.399999999999999" outlineLevel="1">
      <c r="A135" s="11" t="s">
        <v>297</v>
      </c>
      <c r="B135" s="11" t="str">
        <f t="shared" si="5"/>
        <v>BT47 base 2010</v>
      </c>
      <c r="C135" s="11" t="s">
        <v>356</v>
      </c>
      <c r="D135" s="150" t="s">
        <v>34</v>
      </c>
      <c r="E135" s="13" t="s">
        <v>8</v>
      </c>
      <c r="F135" s="182"/>
      <c r="G135" s="304"/>
    </row>
    <row r="136" spans="1:7" s="75" customFormat="1" ht="17.399999999999999" outlineLevel="1">
      <c r="A136" s="11" t="s">
        <v>297</v>
      </c>
      <c r="B136" s="11" t="str">
        <f t="shared" si="5"/>
        <v>BT47 base 2010</v>
      </c>
      <c r="C136" s="11" t="s">
        <v>357</v>
      </c>
      <c r="D136" s="150" t="s">
        <v>208</v>
      </c>
      <c r="E136" s="13" t="s">
        <v>8</v>
      </c>
      <c r="F136" s="182"/>
      <c r="G136" s="304"/>
    </row>
    <row r="137" spans="1:7" s="75" customFormat="1" ht="17.399999999999999" outlineLevel="1">
      <c r="A137" s="11" t="s">
        <v>297</v>
      </c>
      <c r="B137" s="11" t="str">
        <f t="shared" si="5"/>
        <v>BT47 base 2010</v>
      </c>
      <c r="C137" s="11" t="s">
        <v>358</v>
      </c>
      <c r="D137" s="150" t="s">
        <v>209</v>
      </c>
      <c r="E137" s="13" t="s">
        <v>8</v>
      </c>
      <c r="F137" s="182"/>
      <c r="G137" s="304"/>
    </row>
    <row r="138" spans="1:7" s="75" customFormat="1" ht="17.399999999999999" outlineLevel="1">
      <c r="A138" s="11" t="s">
        <v>297</v>
      </c>
      <c r="B138" s="11" t="str">
        <f t="shared" si="5"/>
        <v>BT47 base 2010</v>
      </c>
      <c r="C138" s="11" t="s">
        <v>359</v>
      </c>
      <c r="D138" s="150" t="s">
        <v>210</v>
      </c>
      <c r="E138" s="13" t="s">
        <v>8</v>
      </c>
      <c r="F138" s="182"/>
      <c r="G138" s="304"/>
    </row>
    <row r="139" spans="1:7" s="75" customFormat="1" ht="17.399999999999999" outlineLevel="1">
      <c r="A139" s="11" t="s">
        <v>297</v>
      </c>
      <c r="B139" s="11" t="str">
        <f t="shared" si="5"/>
        <v>BT47 base 2010</v>
      </c>
      <c r="C139" s="11" t="s">
        <v>360</v>
      </c>
      <c r="D139" s="150" t="s">
        <v>211</v>
      </c>
      <c r="E139" s="13" t="s">
        <v>8</v>
      </c>
      <c r="F139" s="182"/>
      <c r="G139" s="304"/>
    </row>
    <row r="140" spans="1:7" s="75" customFormat="1" ht="17.399999999999999" outlineLevel="1">
      <c r="A140" s="11" t="s">
        <v>297</v>
      </c>
      <c r="B140" s="11" t="str">
        <f t="shared" si="5"/>
        <v>BT47 base 2010</v>
      </c>
      <c r="C140" s="11" t="s">
        <v>361</v>
      </c>
      <c r="D140" s="150" t="s">
        <v>212</v>
      </c>
      <c r="E140" s="13" t="s">
        <v>8</v>
      </c>
      <c r="F140" s="182"/>
      <c r="G140" s="304"/>
    </row>
    <row r="141" spans="1:7" s="75" customFormat="1" ht="17.399999999999999" outlineLevel="1">
      <c r="A141" s="11" t="s">
        <v>297</v>
      </c>
      <c r="B141" s="11" t="str">
        <f t="shared" si="5"/>
        <v>BT47 base 2010</v>
      </c>
      <c r="C141" s="11" t="s">
        <v>362</v>
      </c>
      <c r="D141" s="150" t="s">
        <v>213</v>
      </c>
      <c r="E141" s="13" t="s">
        <v>8</v>
      </c>
      <c r="F141" s="182"/>
      <c r="G141" s="304"/>
    </row>
    <row r="142" spans="1:7" s="75" customFormat="1" ht="17.399999999999999" outlineLevel="1">
      <c r="A142" s="11" t="s">
        <v>297</v>
      </c>
      <c r="B142" s="11" t="str">
        <f t="shared" si="5"/>
        <v>BT47 base 2010</v>
      </c>
      <c r="C142" s="11" t="s">
        <v>363</v>
      </c>
      <c r="D142" s="150" t="s">
        <v>214</v>
      </c>
      <c r="E142" s="13" t="s">
        <v>8</v>
      </c>
      <c r="F142" s="182"/>
      <c r="G142" s="304"/>
    </row>
    <row r="143" spans="1:7" s="75" customFormat="1" ht="17.399999999999999" outlineLevel="1">
      <c r="A143" s="11" t="s">
        <v>297</v>
      </c>
      <c r="B143" s="11" t="str">
        <f t="shared" si="5"/>
        <v>BT47 base 2010</v>
      </c>
      <c r="C143" s="11" t="s">
        <v>364</v>
      </c>
      <c r="D143" s="150" t="s">
        <v>215</v>
      </c>
      <c r="E143" s="13" t="s">
        <v>8</v>
      </c>
      <c r="F143" s="182"/>
      <c r="G143" s="304"/>
    </row>
    <row r="144" spans="1:7" s="75" customFormat="1" ht="17.399999999999999" outlineLevel="1">
      <c r="A144" s="11" t="s">
        <v>297</v>
      </c>
      <c r="B144" s="11" t="str">
        <f t="shared" si="5"/>
        <v>BT47 base 2010</v>
      </c>
      <c r="C144" s="11" t="s">
        <v>365</v>
      </c>
      <c r="D144" s="150" t="s">
        <v>216</v>
      </c>
      <c r="E144" s="13" t="s">
        <v>8</v>
      </c>
      <c r="F144" s="182"/>
      <c r="G144" s="304"/>
    </row>
    <row r="145" spans="1:7" s="75" customFormat="1" ht="17.399999999999999" outlineLevel="1">
      <c r="A145" s="11" t="s">
        <v>297</v>
      </c>
      <c r="B145" s="11" t="str">
        <f t="shared" si="5"/>
        <v>BT47 base 2010</v>
      </c>
      <c r="C145" s="11" t="s">
        <v>366</v>
      </c>
      <c r="D145" s="150" t="s">
        <v>217</v>
      </c>
      <c r="E145" s="13" t="s">
        <v>8</v>
      </c>
      <c r="F145" s="182"/>
      <c r="G145" s="304"/>
    </row>
    <row r="146" spans="1:7" s="75" customFormat="1" ht="17.399999999999999" outlineLevel="1">
      <c r="A146" s="11" t="s">
        <v>297</v>
      </c>
      <c r="B146" s="11" t="str">
        <f t="shared" si="5"/>
        <v>BT47 base 2010</v>
      </c>
      <c r="C146" s="11" t="s">
        <v>367</v>
      </c>
      <c r="D146" s="150" t="s">
        <v>218</v>
      </c>
      <c r="E146" s="13" t="s">
        <v>8</v>
      </c>
      <c r="F146" s="182"/>
      <c r="G146" s="304"/>
    </row>
    <row r="147" spans="1:7" s="75" customFormat="1" ht="17.399999999999999" outlineLevel="1">
      <c r="A147" s="11" t="s">
        <v>297</v>
      </c>
      <c r="B147" s="11" t="str">
        <f t="shared" si="5"/>
        <v>BT47 base 2010</v>
      </c>
      <c r="C147" s="11" t="s">
        <v>368</v>
      </c>
      <c r="D147" s="150" t="s">
        <v>219</v>
      </c>
      <c r="E147" s="13" t="s">
        <v>8</v>
      </c>
      <c r="F147" s="182"/>
      <c r="G147" s="304"/>
    </row>
    <row r="148" spans="1:7" s="75" customFormat="1" ht="17.399999999999999" outlineLevel="1">
      <c r="A148" s="11" t="s">
        <v>297</v>
      </c>
      <c r="B148" s="11" t="str">
        <f t="shared" si="5"/>
        <v>BT47 base 2010</v>
      </c>
      <c r="C148" s="11" t="s">
        <v>369</v>
      </c>
      <c r="D148" s="150" t="s">
        <v>220</v>
      </c>
      <c r="E148" s="13" t="s">
        <v>8</v>
      </c>
      <c r="F148" s="182"/>
      <c r="G148" s="304"/>
    </row>
    <row r="149" spans="1:7" s="75" customFormat="1" ht="17.399999999999999" outlineLevel="1">
      <c r="A149" s="11" t="s">
        <v>297</v>
      </c>
      <c r="B149" s="11" t="str">
        <f t="shared" si="5"/>
        <v>BT47 base 2010</v>
      </c>
      <c r="C149" s="11" t="s">
        <v>370</v>
      </c>
      <c r="D149" s="150" t="s">
        <v>221</v>
      </c>
      <c r="E149" s="13" t="s">
        <v>8</v>
      </c>
      <c r="F149" s="182"/>
      <c r="G149" s="304"/>
    </row>
    <row r="150" spans="1:7" s="75" customFormat="1" ht="17.399999999999999" outlineLevel="1">
      <c r="A150" s="11" t="s">
        <v>297</v>
      </c>
      <c r="B150" s="11" t="str">
        <f t="shared" si="5"/>
        <v>BT47 base 2010</v>
      </c>
      <c r="C150" s="11" t="s">
        <v>371</v>
      </c>
      <c r="D150" s="150" t="s">
        <v>222</v>
      </c>
      <c r="E150" s="13" t="s">
        <v>8</v>
      </c>
      <c r="F150" s="182"/>
      <c r="G150" s="304"/>
    </row>
    <row r="151" spans="1:7" s="75" customFormat="1" ht="17.399999999999999" outlineLevel="1">
      <c r="A151" s="11" t="s">
        <v>297</v>
      </c>
      <c r="B151" s="11" t="str">
        <f t="shared" si="5"/>
        <v>BT47 base 2010</v>
      </c>
      <c r="C151" s="11" t="s">
        <v>372</v>
      </c>
      <c r="D151" s="150" t="s">
        <v>223</v>
      </c>
      <c r="E151" s="13" t="s">
        <v>8</v>
      </c>
      <c r="F151" s="182"/>
      <c r="G151" s="304"/>
    </row>
    <row r="152" spans="1:7" s="75" customFormat="1" ht="17.399999999999999" outlineLevel="1">
      <c r="A152" s="11" t="s">
        <v>297</v>
      </c>
      <c r="B152" s="11" t="str">
        <f t="shared" si="5"/>
        <v>BT47 base 2010</v>
      </c>
      <c r="C152" s="11" t="s">
        <v>373</v>
      </c>
      <c r="D152" s="150" t="s">
        <v>224</v>
      </c>
      <c r="E152" s="13" t="s">
        <v>8</v>
      </c>
      <c r="F152" s="182"/>
      <c r="G152" s="304"/>
    </row>
    <row r="153" spans="1:7" s="75" customFormat="1" ht="17.399999999999999" outlineLevel="1">
      <c r="A153" s="154"/>
      <c r="B153" s="154"/>
      <c r="C153" s="154">
        <v>1200</v>
      </c>
      <c r="D153" s="155" t="s">
        <v>179</v>
      </c>
      <c r="E153" s="156"/>
      <c r="F153" s="183"/>
      <c r="G153" s="306"/>
    </row>
    <row r="154" spans="1:7" s="75" customFormat="1" ht="17.399999999999999" outlineLevel="1">
      <c r="A154" s="11" t="s">
        <v>297</v>
      </c>
      <c r="B154" s="11" t="str">
        <f>'NOTICE_&amp;_INDEX'!A16</f>
        <v>TP07b base 2010</v>
      </c>
      <c r="C154" s="11">
        <v>1201</v>
      </c>
      <c r="D154" s="153" t="s">
        <v>10</v>
      </c>
      <c r="E154" s="13"/>
      <c r="F154" s="182"/>
      <c r="G154" s="305"/>
    </row>
    <row r="155" spans="1:7" s="75" customFormat="1" ht="17.399999999999999" outlineLevel="1">
      <c r="A155" s="11" t="s">
        <v>297</v>
      </c>
      <c r="B155" s="11" t="str">
        <f>B154</f>
        <v>TP07b base 2010</v>
      </c>
      <c r="C155" s="11" t="s">
        <v>162</v>
      </c>
      <c r="D155" s="152" t="s">
        <v>29</v>
      </c>
      <c r="E155" s="13" t="s">
        <v>8</v>
      </c>
      <c r="F155" s="182"/>
      <c r="G155" s="304"/>
    </row>
    <row r="156" spans="1:7" s="75" customFormat="1" ht="17.399999999999999" outlineLevel="1">
      <c r="A156" s="11" t="s">
        <v>297</v>
      </c>
      <c r="B156" s="11" t="str">
        <f t="shared" ref="B156:B177" si="6">B155</f>
        <v>TP07b base 2010</v>
      </c>
      <c r="C156" s="11" t="s">
        <v>163</v>
      </c>
      <c r="D156" s="152" t="s">
        <v>30</v>
      </c>
      <c r="E156" s="13" t="s">
        <v>8</v>
      </c>
      <c r="F156" s="182"/>
      <c r="G156" s="304"/>
    </row>
    <row r="157" spans="1:7" s="75" customFormat="1" ht="17.399999999999999" outlineLevel="1">
      <c r="A157" s="11" t="s">
        <v>297</v>
      </c>
      <c r="B157" s="11" t="str">
        <f t="shared" si="6"/>
        <v>TP07b base 2010</v>
      </c>
      <c r="C157" s="11" t="s">
        <v>164</v>
      </c>
      <c r="D157" s="152" t="s">
        <v>31</v>
      </c>
      <c r="E157" s="13" t="s">
        <v>8</v>
      </c>
      <c r="F157" s="182"/>
      <c r="G157" s="304"/>
    </row>
    <row r="158" spans="1:7" s="75" customFormat="1" ht="17.399999999999999" outlineLevel="1">
      <c r="A158" s="11" t="s">
        <v>297</v>
      </c>
      <c r="B158" s="11" t="str">
        <f t="shared" si="6"/>
        <v>TP07b base 2010</v>
      </c>
      <c r="C158" s="11" t="s">
        <v>165</v>
      </c>
      <c r="D158" s="150" t="s">
        <v>32</v>
      </c>
      <c r="E158" s="13" t="s">
        <v>8</v>
      </c>
      <c r="F158" s="182"/>
      <c r="G158" s="304"/>
    </row>
    <row r="159" spans="1:7" s="75" customFormat="1" ht="17.399999999999999" outlineLevel="1">
      <c r="A159" s="11" t="s">
        <v>297</v>
      </c>
      <c r="B159" s="11" t="str">
        <f t="shared" si="6"/>
        <v>TP07b base 2010</v>
      </c>
      <c r="C159" s="11" t="s">
        <v>166</v>
      </c>
      <c r="D159" s="150" t="s">
        <v>33</v>
      </c>
      <c r="E159" s="13" t="s">
        <v>8</v>
      </c>
      <c r="F159" s="182"/>
      <c r="G159" s="304"/>
    </row>
    <row r="160" spans="1:7" s="75" customFormat="1" ht="17.399999999999999" outlineLevel="1">
      <c r="A160" s="11" t="s">
        <v>297</v>
      </c>
      <c r="B160" s="11" t="str">
        <f t="shared" si="6"/>
        <v>TP07b base 2010</v>
      </c>
      <c r="C160" s="11" t="s">
        <v>167</v>
      </c>
      <c r="D160" s="150" t="s">
        <v>34</v>
      </c>
      <c r="E160" s="13" t="s">
        <v>8</v>
      </c>
      <c r="F160" s="182"/>
      <c r="G160" s="304"/>
    </row>
    <row r="161" spans="1:7" s="75" customFormat="1" ht="17.399999999999999" outlineLevel="1">
      <c r="A161" s="11" t="s">
        <v>297</v>
      </c>
      <c r="B161" s="11" t="str">
        <f t="shared" si="6"/>
        <v>TP07b base 2010</v>
      </c>
      <c r="C161" s="11" t="s">
        <v>226</v>
      </c>
      <c r="D161" s="150" t="s">
        <v>208</v>
      </c>
      <c r="E161" s="13" t="s">
        <v>8</v>
      </c>
      <c r="F161" s="182"/>
      <c r="G161" s="304"/>
    </row>
    <row r="162" spans="1:7" s="75" customFormat="1" ht="17.399999999999999" outlineLevel="1">
      <c r="A162" s="11" t="s">
        <v>297</v>
      </c>
      <c r="B162" s="11" t="str">
        <f t="shared" si="6"/>
        <v>TP07b base 2010</v>
      </c>
      <c r="C162" s="11" t="s">
        <v>227</v>
      </c>
      <c r="D162" s="150" t="s">
        <v>209</v>
      </c>
      <c r="E162" s="13" t="s">
        <v>8</v>
      </c>
      <c r="F162" s="182"/>
      <c r="G162" s="304"/>
    </row>
    <row r="163" spans="1:7" s="75" customFormat="1" ht="17.399999999999999" outlineLevel="1">
      <c r="A163" s="11" t="s">
        <v>297</v>
      </c>
      <c r="B163" s="11" t="str">
        <f t="shared" si="6"/>
        <v>TP07b base 2010</v>
      </c>
      <c r="C163" s="11" t="s">
        <v>228</v>
      </c>
      <c r="D163" s="150" t="s">
        <v>210</v>
      </c>
      <c r="E163" s="13" t="s">
        <v>8</v>
      </c>
      <c r="F163" s="182"/>
      <c r="G163" s="304"/>
    </row>
    <row r="164" spans="1:7" s="75" customFormat="1" ht="17.399999999999999" outlineLevel="1">
      <c r="A164" s="11" t="s">
        <v>297</v>
      </c>
      <c r="B164" s="11" t="str">
        <f t="shared" si="6"/>
        <v>TP07b base 2010</v>
      </c>
      <c r="C164" s="11" t="s">
        <v>229</v>
      </c>
      <c r="D164" s="150" t="s">
        <v>211</v>
      </c>
      <c r="E164" s="13" t="s">
        <v>8</v>
      </c>
      <c r="F164" s="182"/>
      <c r="G164" s="304"/>
    </row>
    <row r="165" spans="1:7" s="75" customFormat="1" ht="17.399999999999999" outlineLevel="1">
      <c r="A165" s="11" t="s">
        <v>297</v>
      </c>
      <c r="B165" s="11" t="str">
        <f t="shared" si="6"/>
        <v>TP07b base 2010</v>
      </c>
      <c r="C165" s="11" t="s">
        <v>230</v>
      </c>
      <c r="D165" s="150" t="s">
        <v>212</v>
      </c>
      <c r="E165" s="13" t="s">
        <v>8</v>
      </c>
      <c r="F165" s="182"/>
      <c r="G165" s="304"/>
    </row>
    <row r="166" spans="1:7" s="75" customFormat="1" ht="17.399999999999999" outlineLevel="1">
      <c r="A166" s="11" t="s">
        <v>297</v>
      </c>
      <c r="B166" s="11" t="str">
        <f t="shared" si="6"/>
        <v>TP07b base 2010</v>
      </c>
      <c r="C166" s="11" t="s">
        <v>231</v>
      </c>
      <c r="D166" s="150" t="s">
        <v>213</v>
      </c>
      <c r="E166" s="13" t="s">
        <v>8</v>
      </c>
      <c r="F166" s="182"/>
      <c r="G166" s="304"/>
    </row>
    <row r="167" spans="1:7" s="75" customFormat="1" ht="17.399999999999999" outlineLevel="1">
      <c r="A167" s="11" t="s">
        <v>297</v>
      </c>
      <c r="B167" s="11" t="str">
        <f t="shared" si="6"/>
        <v>TP07b base 2010</v>
      </c>
      <c r="C167" s="11" t="s">
        <v>232</v>
      </c>
      <c r="D167" s="150" t="s">
        <v>214</v>
      </c>
      <c r="E167" s="13" t="s">
        <v>8</v>
      </c>
      <c r="F167" s="182"/>
      <c r="G167" s="304"/>
    </row>
    <row r="168" spans="1:7" s="75" customFormat="1" ht="17.399999999999999" outlineLevel="1">
      <c r="A168" s="11" t="s">
        <v>297</v>
      </c>
      <c r="B168" s="11" t="str">
        <f t="shared" si="6"/>
        <v>TP07b base 2010</v>
      </c>
      <c r="C168" s="11" t="s">
        <v>233</v>
      </c>
      <c r="D168" s="150" t="s">
        <v>215</v>
      </c>
      <c r="E168" s="13" t="s">
        <v>8</v>
      </c>
      <c r="F168" s="182"/>
      <c r="G168" s="304"/>
    </row>
    <row r="169" spans="1:7" s="75" customFormat="1" ht="17.399999999999999" outlineLevel="1">
      <c r="A169" s="11" t="s">
        <v>297</v>
      </c>
      <c r="B169" s="11" t="str">
        <f t="shared" si="6"/>
        <v>TP07b base 2010</v>
      </c>
      <c r="C169" s="11" t="s">
        <v>234</v>
      </c>
      <c r="D169" s="150" t="s">
        <v>216</v>
      </c>
      <c r="E169" s="13" t="s">
        <v>8</v>
      </c>
      <c r="F169" s="182"/>
      <c r="G169" s="304"/>
    </row>
    <row r="170" spans="1:7" s="75" customFormat="1" ht="17.399999999999999" outlineLevel="1">
      <c r="A170" s="11" t="s">
        <v>297</v>
      </c>
      <c r="B170" s="11" t="str">
        <f t="shared" si="6"/>
        <v>TP07b base 2010</v>
      </c>
      <c r="C170" s="11" t="s">
        <v>235</v>
      </c>
      <c r="D170" s="150" t="s">
        <v>217</v>
      </c>
      <c r="E170" s="13" t="s">
        <v>8</v>
      </c>
      <c r="F170" s="182"/>
      <c r="G170" s="304"/>
    </row>
    <row r="171" spans="1:7" s="75" customFormat="1" ht="17.399999999999999" outlineLevel="1">
      <c r="A171" s="11" t="s">
        <v>297</v>
      </c>
      <c r="B171" s="11" t="str">
        <f t="shared" si="6"/>
        <v>TP07b base 2010</v>
      </c>
      <c r="C171" s="11" t="s">
        <v>236</v>
      </c>
      <c r="D171" s="150" t="s">
        <v>218</v>
      </c>
      <c r="E171" s="13" t="s">
        <v>8</v>
      </c>
      <c r="F171" s="182"/>
      <c r="G171" s="304"/>
    </row>
    <row r="172" spans="1:7" s="75" customFormat="1" ht="17.399999999999999" outlineLevel="1">
      <c r="A172" s="11" t="s">
        <v>297</v>
      </c>
      <c r="B172" s="11" t="str">
        <f t="shared" si="6"/>
        <v>TP07b base 2010</v>
      </c>
      <c r="C172" s="11" t="s">
        <v>237</v>
      </c>
      <c r="D172" s="150" t="s">
        <v>219</v>
      </c>
      <c r="E172" s="13" t="s">
        <v>8</v>
      </c>
      <c r="F172" s="182"/>
      <c r="G172" s="304"/>
    </row>
    <row r="173" spans="1:7" s="75" customFormat="1" ht="17.399999999999999" outlineLevel="1">
      <c r="A173" s="11" t="s">
        <v>297</v>
      </c>
      <c r="B173" s="11" t="str">
        <f t="shared" si="6"/>
        <v>TP07b base 2010</v>
      </c>
      <c r="C173" s="11" t="s">
        <v>238</v>
      </c>
      <c r="D173" s="150" t="s">
        <v>220</v>
      </c>
      <c r="E173" s="13" t="s">
        <v>8</v>
      </c>
      <c r="F173" s="182"/>
      <c r="G173" s="304"/>
    </row>
    <row r="174" spans="1:7" s="75" customFormat="1" ht="17.399999999999999" outlineLevel="1">
      <c r="A174" s="11" t="s">
        <v>297</v>
      </c>
      <c r="B174" s="11" t="str">
        <f t="shared" si="6"/>
        <v>TP07b base 2010</v>
      </c>
      <c r="C174" s="11" t="s">
        <v>239</v>
      </c>
      <c r="D174" s="150" t="s">
        <v>221</v>
      </c>
      <c r="E174" s="13" t="s">
        <v>8</v>
      </c>
      <c r="F174" s="182"/>
      <c r="G174" s="304"/>
    </row>
    <row r="175" spans="1:7" s="75" customFormat="1" ht="17.399999999999999" outlineLevel="1">
      <c r="A175" s="11" t="s">
        <v>297</v>
      </c>
      <c r="B175" s="11" t="str">
        <f t="shared" si="6"/>
        <v>TP07b base 2010</v>
      </c>
      <c r="C175" s="11" t="s">
        <v>240</v>
      </c>
      <c r="D175" s="150" t="s">
        <v>222</v>
      </c>
      <c r="E175" s="13" t="s">
        <v>8</v>
      </c>
      <c r="F175" s="182"/>
      <c r="G175" s="304"/>
    </row>
    <row r="176" spans="1:7" s="75" customFormat="1" ht="17.399999999999999" outlineLevel="1">
      <c r="A176" s="11" t="s">
        <v>297</v>
      </c>
      <c r="B176" s="11" t="str">
        <f t="shared" si="6"/>
        <v>TP07b base 2010</v>
      </c>
      <c r="C176" s="11" t="s">
        <v>241</v>
      </c>
      <c r="D176" s="150" t="s">
        <v>223</v>
      </c>
      <c r="E176" s="13" t="s">
        <v>8</v>
      </c>
      <c r="F176" s="182"/>
      <c r="G176" s="304"/>
    </row>
    <row r="177" spans="1:7" s="75" customFormat="1" ht="17.399999999999999" outlineLevel="1">
      <c r="A177" s="11" t="s">
        <v>297</v>
      </c>
      <c r="B177" s="11" t="str">
        <f t="shared" si="6"/>
        <v>TP07b base 2010</v>
      </c>
      <c r="C177" s="11" t="s">
        <v>242</v>
      </c>
      <c r="D177" s="150" t="s">
        <v>224</v>
      </c>
      <c r="E177" s="13" t="s">
        <v>8</v>
      </c>
      <c r="F177" s="182"/>
      <c r="G177" s="304"/>
    </row>
    <row r="178" spans="1:7" s="75" customFormat="1" ht="17.399999999999999" outlineLevel="1">
      <c r="A178" s="11" t="s">
        <v>297</v>
      </c>
      <c r="B178" s="11" t="str">
        <f>'NOTICE_&amp;_INDEX'!A16</f>
        <v>TP07b base 2010</v>
      </c>
      <c r="C178" s="11">
        <v>1202</v>
      </c>
      <c r="D178" s="153" t="s">
        <v>186</v>
      </c>
      <c r="E178" s="13"/>
      <c r="F178" s="182"/>
      <c r="G178" s="305"/>
    </row>
    <row r="179" spans="1:7" s="75" customFormat="1" ht="17.399999999999999" outlineLevel="1">
      <c r="A179" s="11" t="s">
        <v>297</v>
      </c>
      <c r="B179" s="11" t="str">
        <f>B178</f>
        <v>TP07b base 2010</v>
      </c>
      <c r="C179" s="11" t="s">
        <v>180</v>
      </c>
      <c r="D179" s="152" t="s">
        <v>29</v>
      </c>
      <c r="E179" s="13" t="s">
        <v>8</v>
      </c>
      <c r="F179" s="182"/>
      <c r="G179" s="304"/>
    </row>
    <row r="180" spans="1:7" s="75" customFormat="1" ht="17.399999999999999" outlineLevel="1">
      <c r="A180" s="11" t="s">
        <v>297</v>
      </c>
      <c r="B180" s="11" t="str">
        <f t="shared" ref="B180:B201" si="7">B179</f>
        <v>TP07b base 2010</v>
      </c>
      <c r="C180" s="11" t="s">
        <v>181</v>
      </c>
      <c r="D180" s="152" t="s">
        <v>30</v>
      </c>
      <c r="E180" s="13" t="s">
        <v>8</v>
      </c>
      <c r="F180" s="182"/>
      <c r="G180" s="304"/>
    </row>
    <row r="181" spans="1:7" s="75" customFormat="1" ht="17.399999999999999" outlineLevel="1">
      <c r="A181" s="11" t="s">
        <v>297</v>
      </c>
      <c r="B181" s="11" t="str">
        <f t="shared" si="7"/>
        <v>TP07b base 2010</v>
      </c>
      <c r="C181" s="11" t="s">
        <v>182</v>
      </c>
      <c r="D181" s="152" t="s">
        <v>31</v>
      </c>
      <c r="E181" s="13" t="s">
        <v>8</v>
      </c>
      <c r="F181" s="182"/>
      <c r="G181" s="304"/>
    </row>
    <row r="182" spans="1:7" s="75" customFormat="1" ht="17.399999999999999" outlineLevel="1">
      <c r="A182" s="11" t="s">
        <v>297</v>
      </c>
      <c r="B182" s="11" t="str">
        <f t="shared" si="7"/>
        <v>TP07b base 2010</v>
      </c>
      <c r="C182" s="11" t="s">
        <v>183</v>
      </c>
      <c r="D182" s="150" t="s">
        <v>32</v>
      </c>
      <c r="E182" s="13" t="s">
        <v>8</v>
      </c>
      <c r="F182" s="182"/>
      <c r="G182" s="304"/>
    </row>
    <row r="183" spans="1:7" s="75" customFormat="1" ht="17.399999999999999" outlineLevel="1">
      <c r="A183" s="11" t="s">
        <v>297</v>
      </c>
      <c r="B183" s="11" t="str">
        <f t="shared" si="7"/>
        <v>TP07b base 2010</v>
      </c>
      <c r="C183" s="11" t="s">
        <v>184</v>
      </c>
      <c r="D183" s="150" t="s">
        <v>33</v>
      </c>
      <c r="E183" s="13" t="s">
        <v>8</v>
      </c>
      <c r="F183" s="182"/>
      <c r="G183" s="304"/>
    </row>
    <row r="184" spans="1:7" s="75" customFormat="1" ht="17.399999999999999" outlineLevel="1">
      <c r="A184" s="11" t="s">
        <v>297</v>
      </c>
      <c r="B184" s="11" t="str">
        <f t="shared" si="7"/>
        <v>TP07b base 2010</v>
      </c>
      <c r="C184" s="11" t="s">
        <v>185</v>
      </c>
      <c r="D184" s="150" t="s">
        <v>34</v>
      </c>
      <c r="E184" s="13" t="s">
        <v>8</v>
      </c>
      <c r="F184" s="182"/>
      <c r="G184" s="304"/>
    </row>
    <row r="185" spans="1:7" s="75" customFormat="1" ht="17.399999999999999" outlineLevel="1">
      <c r="A185" s="11" t="s">
        <v>297</v>
      </c>
      <c r="B185" s="11" t="str">
        <f t="shared" si="7"/>
        <v>TP07b base 2010</v>
      </c>
      <c r="C185" s="11" t="s">
        <v>243</v>
      </c>
      <c r="D185" s="150" t="s">
        <v>208</v>
      </c>
      <c r="E185" s="13" t="s">
        <v>8</v>
      </c>
      <c r="F185" s="182"/>
      <c r="G185" s="304"/>
    </row>
    <row r="186" spans="1:7" s="75" customFormat="1" ht="17.399999999999999" outlineLevel="1">
      <c r="A186" s="11" t="s">
        <v>297</v>
      </c>
      <c r="B186" s="11" t="str">
        <f t="shared" si="7"/>
        <v>TP07b base 2010</v>
      </c>
      <c r="C186" s="11" t="s">
        <v>244</v>
      </c>
      <c r="D186" s="150" t="s">
        <v>209</v>
      </c>
      <c r="E186" s="13" t="s">
        <v>8</v>
      </c>
      <c r="F186" s="182"/>
      <c r="G186" s="304"/>
    </row>
    <row r="187" spans="1:7" s="75" customFormat="1" ht="17.399999999999999" outlineLevel="1">
      <c r="A187" s="11" t="s">
        <v>297</v>
      </c>
      <c r="B187" s="11" t="str">
        <f t="shared" si="7"/>
        <v>TP07b base 2010</v>
      </c>
      <c r="C187" s="11" t="s">
        <v>245</v>
      </c>
      <c r="D187" s="150" t="s">
        <v>210</v>
      </c>
      <c r="E187" s="13" t="s">
        <v>8</v>
      </c>
      <c r="F187" s="182"/>
      <c r="G187" s="304"/>
    </row>
    <row r="188" spans="1:7" s="75" customFormat="1" ht="17.399999999999999" outlineLevel="1">
      <c r="A188" s="11" t="s">
        <v>297</v>
      </c>
      <c r="B188" s="11" t="str">
        <f t="shared" si="7"/>
        <v>TP07b base 2010</v>
      </c>
      <c r="C188" s="11" t="s">
        <v>246</v>
      </c>
      <c r="D188" s="150" t="s">
        <v>211</v>
      </c>
      <c r="E188" s="13" t="s">
        <v>8</v>
      </c>
      <c r="F188" s="182"/>
      <c r="G188" s="304"/>
    </row>
    <row r="189" spans="1:7" s="75" customFormat="1" ht="17.399999999999999" outlineLevel="1">
      <c r="A189" s="11" t="s">
        <v>297</v>
      </c>
      <c r="B189" s="11" t="str">
        <f t="shared" si="7"/>
        <v>TP07b base 2010</v>
      </c>
      <c r="C189" s="11" t="s">
        <v>247</v>
      </c>
      <c r="D189" s="150" t="s">
        <v>212</v>
      </c>
      <c r="E189" s="13" t="s">
        <v>8</v>
      </c>
      <c r="F189" s="182"/>
      <c r="G189" s="304"/>
    </row>
    <row r="190" spans="1:7" s="75" customFormat="1" ht="17.399999999999999" outlineLevel="1">
      <c r="A190" s="11" t="s">
        <v>297</v>
      </c>
      <c r="B190" s="11" t="str">
        <f t="shared" si="7"/>
        <v>TP07b base 2010</v>
      </c>
      <c r="C190" s="11" t="s">
        <v>248</v>
      </c>
      <c r="D190" s="150" t="s">
        <v>213</v>
      </c>
      <c r="E190" s="13" t="s">
        <v>8</v>
      </c>
      <c r="F190" s="182"/>
      <c r="G190" s="304"/>
    </row>
    <row r="191" spans="1:7" s="75" customFormat="1" ht="17.399999999999999" outlineLevel="1">
      <c r="A191" s="11" t="s">
        <v>297</v>
      </c>
      <c r="B191" s="11" t="str">
        <f t="shared" si="7"/>
        <v>TP07b base 2010</v>
      </c>
      <c r="C191" s="11" t="s">
        <v>249</v>
      </c>
      <c r="D191" s="150" t="s">
        <v>214</v>
      </c>
      <c r="E191" s="13" t="s">
        <v>8</v>
      </c>
      <c r="F191" s="182"/>
      <c r="G191" s="304"/>
    </row>
    <row r="192" spans="1:7" s="75" customFormat="1" ht="17.399999999999999" outlineLevel="1">
      <c r="A192" s="11" t="s">
        <v>297</v>
      </c>
      <c r="B192" s="11" t="str">
        <f t="shared" si="7"/>
        <v>TP07b base 2010</v>
      </c>
      <c r="C192" s="11" t="s">
        <v>250</v>
      </c>
      <c r="D192" s="150" t="s">
        <v>215</v>
      </c>
      <c r="E192" s="13" t="s">
        <v>8</v>
      </c>
      <c r="F192" s="182"/>
      <c r="G192" s="304"/>
    </row>
    <row r="193" spans="1:7" s="75" customFormat="1" ht="17.399999999999999" outlineLevel="1">
      <c r="A193" s="11" t="s">
        <v>297</v>
      </c>
      <c r="B193" s="11" t="str">
        <f t="shared" si="7"/>
        <v>TP07b base 2010</v>
      </c>
      <c r="C193" s="11" t="s">
        <v>251</v>
      </c>
      <c r="D193" s="150" t="s">
        <v>216</v>
      </c>
      <c r="E193" s="13" t="s">
        <v>8</v>
      </c>
      <c r="F193" s="182"/>
      <c r="G193" s="304"/>
    </row>
    <row r="194" spans="1:7" s="75" customFormat="1" ht="17.399999999999999" outlineLevel="1">
      <c r="A194" s="11" t="s">
        <v>297</v>
      </c>
      <c r="B194" s="11" t="str">
        <f t="shared" si="7"/>
        <v>TP07b base 2010</v>
      </c>
      <c r="C194" s="11" t="s">
        <v>252</v>
      </c>
      <c r="D194" s="150" t="s">
        <v>217</v>
      </c>
      <c r="E194" s="13" t="s">
        <v>8</v>
      </c>
      <c r="F194" s="182"/>
      <c r="G194" s="304"/>
    </row>
    <row r="195" spans="1:7" s="75" customFormat="1" ht="17.399999999999999" outlineLevel="1">
      <c r="A195" s="11" t="s">
        <v>297</v>
      </c>
      <c r="B195" s="11" t="str">
        <f t="shared" si="7"/>
        <v>TP07b base 2010</v>
      </c>
      <c r="C195" s="11" t="s">
        <v>253</v>
      </c>
      <c r="D195" s="150" t="s">
        <v>218</v>
      </c>
      <c r="E195" s="13" t="s">
        <v>8</v>
      </c>
      <c r="F195" s="182"/>
      <c r="G195" s="304"/>
    </row>
    <row r="196" spans="1:7" s="75" customFormat="1" ht="17.399999999999999" outlineLevel="1">
      <c r="A196" s="11" t="s">
        <v>297</v>
      </c>
      <c r="B196" s="11" t="str">
        <f t="shared" si="7"/>
        <v>TP07b base 2010</v>
      </c>
      <c r="C196" s="11" t="s">
        <v>254</v>
      </c>
      <c r="D196" s="150" t="s">
        <v>219</v>
      </c>
      <c r="E196" s="13" t="s">
        <v>8</v>
      </c>
      <c r="F196" s="182"/>
      <c r="G196" s="304"/>
    </row>
    <row r="197" spans="1:7" s="75" customFormat="1" ht="17.399999999999999" outlineLevel="1">
      <c r="A197" s="11" t="s">
        <v>297</v>
      </c>
      <c r="B197" s="11" t="str">
        <f t="shared" si="7"/>
        <v>TP07b base 2010</v>
      </c>
      <c r="C197" s="11" t="s">
        <v>255</v>
      </c>
      <c r="D197" s="150" t="s">
        <v>220</v>
      </c>
      <c r="E197" s="13" t="s">
        <v>8</v>
      </c>
      <c r="F197" s="182"/>
      <c r="G197" s="304"/>
    </row>
    <row r="198" spans="1:7" s="75" customFormat="1" ht="17.399999999999999" outlineLevel="1">
      <c r="A198" s="11" t="s">
        <v>297</v>
      </c>
      <c r="B198" s="11" t="str">
        <f t="shared" si="7"/>
        <v>TP07b base 2010</v>
      </c>
      <c r="C198" s="11" t="s">
        <v>256</v>
      </c>
      <c r="D198" s="150" t="s">
        <v>221</v>
      </c>
      <c r="E198" s="13" t="s">
        <v>8</v>
      </c>
      <c r="F198" s="182"/>
      <c r="G198" s="304"/>
    </row>
    <row r="199" spans="1:7" s="75" customFormat="1" ht="17.399999999999999" outlineLevel="1">
      <c r="A199" s="11" t="s">
        <v>297</v>
      </c>
      <c r="B199" s="11" t="str">
        <f t="shared" si="7"/>
        <v>TP07b base 2010</v>
      </c>
      <c r="C199" s="11" t="s">
        <v>257</v>
      </c>
      <c r="D199" s="150" t="s">
        <v>222</v>
      </c>
      <c r="E199" s="13" t="s">
        <v>8</v>
      </c>
      <c r="F199" s="182"/>
      <c r="G199" s="304"/>
    </row>
    <row r="200" spans="1:7" s="75" customFormat="1" ht="17.399999999999999" outlineLevel="1">
      <c r="A200" s="11" t="s">
        <v>297</v>
      </c>
      <c r="B200" s="11" t="str">
        <f t="shared" si="7"/>
        <v>TP07b base 2010</v>
      </c>
      <c r="C200" s="11" t="s">
        <v>258</v>
      </c>
      <c r="D200" s="150" t="s">
        <v>223</v>
      </c>
      <c r="E200" s="13" t="s">
        <v>8</v>
      </c>
      <c r="F200" s="182"/>
      <c r="G200" s="304"/>
    </row>
    <row r="201" spans="1:7" s="75" customFormat="1" ht="17.399999999999999" outlineLevel="1">
      <c r="A201" s="11" t="s">
        <v>297</v>
      </c>
      <c r="B201" s="11" t="str">
        <f t="shared" si="7"/>
        <v>TP07b base 2010</v>
      </c>
      <c r="C201" s="11" t="s">
        <v>259</v>
      </c>
      <c r="D201" s="150" t="s">
        <v>224</v>
      </c>
      <c r="E201" s="13" t="s">
        <v>8</v>
      </c>
      <c r="F201" s="182"/>
      <c r="G201" s="304"/>
    </row>
    <row r="202" spans="1:7" s="75" customFormat="1" ht="17.399999999999999" outlineLevel="1">
      <c r="A202" s="11" t="s">
        <v>297</v>
      </c>
      <c r="B202" s="11" t="str">
        <f>'NOTICE_&amp;_INDEX'!A16</f>
        <v>TP07b base 2010</v>
      </c>
      <c r="C202" s="11">
        <v>1203</v>
      </c>
      <c r="D202" s="151" t="s">
        <v>132</v>
      </c>
      <c r="E202" s="13" t="s">
        <v>3</v>
      </c>
      <c r="F202" s="184"/>
      <c r="G202" s="307"/>
    </row>
    <row r="203" spans="1:7" s="75" customFormat="1" ht="17.399999999999999" outlineLevel="1">
      <c r="A203" s="11" t="s">
        <v>297</v>
      </c>
      <c r="B203" s="11" t="str">
        <f>'NOTICE_&amp;_INDEX'!A16</f>
        <v>TP07b base 2010</v>
      </c>
      <c r="C203" s="11">
        <v>1204</v>
      </c>
      <c r="D203" s="151" t="s">
        <v>424</v>
      </c>
      <c r="E203" s="13" t="s">
        <v>8</v>
      </c>
      <c r="F203" s="184"/>
      <c r="G203" s="307"/>
    </row>
    <row r="204" spans="1:7" s="75" customFormat="1" ht="17.399999999999999" outlineLevel="1">
      <c r="A204" s="11" t="s">
        <v>297</v>
      </c>
      <c r="B204" s="11" t="str">
        <f>'NOTICE_&amp;_INDEX'!A16</f>
        <v>TP07b base 2010</v>
      </c>
      <c r="C204" s="11">
        <v>1205</v>
      </c>
      <c r="D204" s="151" t="s">
        <v>425</v>
      </c>
      <c r="E204" s="13" t="s">
        <v>8</v>
      </c>
      <c r="F204" s="184"/>
      <c r="G204" s="307"/>
    </row>
    <row r="205" spans="1:7" s="75" customFormat="1" ht="17.399999999999999" outlineLevel="1">
      <c r="A205" s="11" t="s">
        <v>297</v>
      </c>
      <c r="B205" s="11" t="str">
        <f>'NOTICE_&amp;_INDEX'!A16</f>
        <v>TP07b base 2010</v>
      </c>
      <c r="C205" s="11">
        <v>1206</v>
      </c>
      <c r="D205" s="151" t="s">
        <v>133</v>
      </c>
      <c r="E205" s="13" t="s">
        <v>8</v>
      </c>
      <c r="F205" s="184"/>
      <c r="G205" s="307"/>
    </row>
    <row r="206" spans="1:7" s="75" customFormat="1" ht="17.399999999999999" outlineLevel="1">
      <c r="A206" s="11" t="s">
        <v>297</v>
      </c>
      <c r="B206" s="11" t="str">
        <f>'NOTICE_&amp;_INDEX'!A16</f>
        <v>TP07b base 2010</v>
      </c>
      <c r="C206" s="11">
        <v>1207</v>
      </c>
      <c r="D206" s="151" t="s">
        <v>134</v>
      </c>
      <c r="E206" s="13" t="s">
        <v>6</v>
      </c>
      <c r="F206" s="184"/>
      <c r="G206" s="307"/>
    </row>
    <row r="207" spans="1:7" s="75" customFormat="1" ht="17.399999999999999" outlineLevel="1">
      <c r="A207" s="11" t="s">
        <v>297</v>
      </c>
      <c r="B207" s="11" t="str">
        <f>'NOTICE_&amp;_INDEX'!A17</f>
        <v>BT07 base 2010</v>
      </c>
      <c r="C207" s="11">
        <v>1208</v>
      </c>
      <c r="D207" s="151" t="s">
        <v>555</v>
      </c>
      <c r="E207" s="13" t="s">
        <v>3</v>
      </c>
      <c r="F207" s="184"/>
      <c r="G207" s="308"/>
    </row>
    <row r="208" spans="1:7" s="75" customFormat="1" ht="17.399999999999999" outlineLevel="1">
      <c r="A208" s="11" t="s">
        <v>297</v>
      </c>
      <c r="B208" s="11" t="str">
        <f>'NOTICE_&amp;_INDEX'!A16</f>
        <v>TP07b base 2010</v>
      </c>
      <c r="C208" s="11">
        <v>1209</v>
      </c>
      <c r="D208" s="151" t="s">
        <v>426</v>
      </c>
      <c r="E208" s="13" t="s">
        <v>6</v>
      </c>
      <c r="F208" s="182"/>
      <c r="G208" s="308"/>
    </row>
    <row r="209" spans="1:7" ht="18" outlineLevel="1" thickBot="1">
      <c r="A209" s="148"/>
      <c r="B209" s="148"/>
      <c r="C209" s="148"/>
      <c r="D209" s="8"/>
      <c r="E209" s="149"/>
      <c r="F209" s="184"/>
      <c r="G209" s="307"/>
    </row>
    <row r="210" spans="1:7" ht="18.600000000000001" thickBot="1">
      <c r="A210" s="16"/>
      <c r="B210" s="16"/>
      <c r="C210" s="16">
        <v>2000</v>
      </c>
      <c r="D210" s="17" t="s">
        <v>151</v>
      </c>
      <c r="E210" s="16"/>
      <c r="F210" s="185"/>
      <c r="G210" s="309"/>
    </row>
    <row r="211" spans="1:7" ht="17.399999999999999">
      <c r="A211" s="10"/>
      <c r="B211" s="10"/>
      <c r="C211" s="10">
        <v>2100</v>
      </c>
      <c r="D211" s="7" t="s">
        <v>11</v>
      </c>
      <c r="E211" s="12"/>
      <c r="F211" s="186"/>
      <c r="G211" s="310"/>
    </row>
    <row r="212" spans="1:7" s="75" customFormat="1" ht="19.2" customHeight="1">
      <c r="A212" s="157" t="s">
        <v>298</v>
      </c>
      <c r="B212" s="157" t="str">
        <f>'NOTICE_&amp;_INDEX'!A16</f>
        <v>TP07b base 2010</v>
      </c>
      <c r="C212" s="157">
        <v>2101</v>
      </c>
      <c r="D212" s="153" t="s">
        <v>60</v>
      </c>
      <c r="E212" s="13" t="s">
        <v>3</v>
      </c>
      <c r="F212" s="182"/>
      <c r="G212" s="308"/>
    </row>
    <row r="213" spans="1:7" s="75" customFormat="1" ht="16.2" customHeight="1">
      <c r="A213" s="157" t="s">
        <v>298</v>
      </c>
      <c r="B213" s="157" t="str">
        <f>B212</f>
        <v>TP07b base 2010</v>
      </c>
      <c r="C213" s="157">
        <v>2102</v>
      </c>
      <c r="D213" s="151" t="s">
        <v>61</v>
      </c>
      <c r="E213" s="13" t="s">
        <v>3</v>
      </c>
      <c r="F213" s="182"/>
      <c r="G213" s="308"/>
    </row>
    <row r="214" spans="1:7" s="75" customFormat="1" ht="17.399999999999999">
      <c r="A214" s="157" t="s">
        <v>298</v>
      </c>
      <c r="B214" s="157" t="str">
        <f t="shared" ref="B214:B225" si="8">B213</f>
        <v>TP07b base 2010</v>
      </c>
      <c r="C214" s="157">
        <v>2103</v>
      </c>
      <c r="D214" s="151" t="s">
        <v>62</v>
      </c>
      <c r="E214" s="13" t="s">
        <v>3</v>
      </c>
      <c r="F214" s="182"/>
      <c r="G214" s="308"/>
    </row>
    <row r="215" spans="1:7" s="75" customFormat="1" ht="17.399999999999999">
      <c r="A215" s="157" t="s">
        <v>298</v>
      </c>
      <c r="B215" s="157" t="str">
        <f t="shared" si="8"/>
        <v>TP07b base 2010</v>
      </c>
      <c r="C215" s="157">
        <v>2104</v>
      </c>
      <c r="D215" s="151" t="s">
        <v>63</v>
      </c>
      <c r="E215" s="13" t="s">
        <v>3</v>
      </c>
      <c r="F215" s="182"/>
      <c r="G215" s="308"/>
    </row>
    <row r="216" spans="1:7" s="75" customFormat="1" ht="17.399999999999999">
      <c r="A216" s="157" t="s">
        <v>298</v>
      </c>
      <c r="B216" s="157" t="str">
        <f t="shared" si="8"/>
        <v>TP07b base 2010</v>
      </c>
      <c r="C216" s="157">
        <v>2105</v>
      </c>
      <c r="D216" s="151" t="s">
        <v>64</v>
      </c>
      <c r="E216" s="13" t="s">
        <v>3</v>
      </c>
      <c r="F216" s="182"/>
      <c r="G216" s="308"/>
    </row>
    <row r="217" spans="1:7" s="75" customFormat="1" ht="17.399999999999999">
      <c r="A217" s="157" t="s">
        <v>298</v>
      </c>
      <c r="B217" s="157" t="str">
        <f t="shared" si="8"/>
        <v>TP07b base 2010</v>
      </c>
      <c r="C217" s="157">
        <v>2106</v>
      </c>
      <c r="D217" s="151" t="s">
        <v>12</v>
      </c>
      <c r="E217" s="13" t="s">
        <v>3</v>
      </c>
      <c r="F217" s="182"/>
      <c r="G217" s="308"/>
    </row>
    <row r="218" spans="1:7" s="75" customFormat="1" ht="17.399999999999999">
      <c r="A218" s="157" t="s">
        <v>298</v>
      </c>
      <c r="B218" s="157" t="str">
        <f t="shared" si="8"/>
        <v>TP07b base 2010</v>
      </c>
      <c r="C218" s="157">
        <v>2107</v>
      </c>
      <c r="D218" s="151" t="s">
        <v>13</v>
      </c>
      <c r="E218" s="13" t="s">
        <v>3</v>
      </c>
      <c r="F218" s="182"/>
      <c r="G218" s="308"/>
    </row>
    <row r="219" spans="1:7" s="75" customFormat="1" ht="17.399999999999999">
      <c r="A219" s="157" t="s">
        <v>298</v>
      </c>
      <c r="B219" s="157" t="str">
        <f t="shared" si="8"/>
        <v>TP07b base 2010</v>
      </c>
      <c r="C219" s="157">
        <v>2108</v>
      </c>
      <c r="D219" s="153" t="s">
        <v>14</v>
      </c>
      <c r="E219" s="13" t="s">
        <v>3</v>
      </c>
      <c r="F219" s="182"/>
      <c r="G219" s="308"/>
    </row>
    <row r="220" spans="1:7" s="75" customFormat="1" ht="17.399999999999999">
      <c r="A220" s="157" t="s">
        <v>298</v>
      </c>
      <c r="B220" s="157" t="str">
        <f t="shared" si="8"/>
        <v>TP07b base 2010</v>
      </c>
      <c r="C220" s="157">
        <v>2109</v>
      </c>
      <c r="D220" s="153" t="s">
        <v>15</v>
      </c>
      <c r="E220" s="13" t="s">
        <v>3</v>
      </c>
      <c r="F220" s="182"/>
      <c r="G220" s="308"/>
    </row>
    <row r="221" spans="1:7" s="75" customFormat="1" ht="17.399999999999999">
      <c r="A221" s="157" t="s">
        <v>298</v>
      </c>
      <c r="B221" s="157" t="str">
        <f t="shared" si="8"/>
        <v>TP07b base 2010</v>
      </c>
      <c r="C221" s="157">
        <v>2110</v>
      </c>
      <c r="D221" s="151" t="s">
        <v>65</v>
      </c>
      <c r="E221" s="13" t="s">
        <v>3</v>
      </c>
      <c r="F221" s="182"/>
      <c r="G221" s="308"/>
    </row>
    <row r="222" spans="1:7" s="75" customFormat="1" ht="17.399999999999999">
      <c r="A222" s="157" t="s">
        <v>298</v>
      </c>
      <c r="B222" s="157" t="str">
        <f t="shared" si="8"/>
        <v>TP07b base 2010</v>
      </c>
      <c r="C222" s="157">
        <v>2111</v>
      </c>
      <c r="D222" s="151" t="s">
        <v>476</v>
      </c>
      <c r="E222" s="13" t="s">
        <v>3</v>
      </c>
      <c r="F222" s="182"/>
      <c r="G222" s="308"/>
    </row>
    <row r="223" spans="1:7" s="75" customFormat="1" ht="17.399999999999999">
      <c r="A223" s="157" t="s">
        <v>298</v>
      </c>
      <c r="B223" s="157" t="str">
        <f t="shared" si="8"/>
        <v>TP07b base 2010</v>
      </c>
      <c r="C223" s="157">
        <v>2112</v>
      </c>
      <c r="D223" s="151" t="s">
        <v>488</v>
      </c>
      <c r="E223" s="13" t="s">
        <v>3</v>
      </c>
      <c r="F223" s="182"/>
      <c r="G223" s="308"/>
    </row>
    <row r="224" spans="1:7" s="75" customFormat="1" ht="17.399999999999999">
      <c r="A224" s="157" t="s">
        <v>298</v>
      </c>
      <c r="B224" s="157" t="str">
        <f t="shared" si="8"/>
        <v>TP07b base 2010</v>
      </c>
      <c r="C224" s="157">
        <v>2113</v>
      </c>
      <c r="D224" s="151" t="s">
        <v>1199</v>
      </c>
      <c r="E224" s="13" t="s">
        <v>6</v>
      </c>
      <c r="F224" s="182"/>
      <c r="G224" s="308"/>
    </row>
    <row r="225" spans="1:7" s="75" customFormat="1" ht="17.399999999999999">
      <c r="A225" s="157" t="s">
        <v>298</v>
      </c>
      <c r="B225" s="157" t="str">
        <f t="shared" si="8"/>
        <v>TP07b base 2010</v>
      </c>
      <c r="C225" s="157">
        <v>2114</v>
      </c>
      <c r="D225" s="151" t="s">
        <v>1233</v>
      </c>
      <c r="E225" s="13" t="s">
        <v>8</v>
      </c>
      <c r="F225" s="182"/>
      <c r="G225" s="308"/>
    </row>
    <row r="226" spans="1:7" s="75" customFormat="1" ht="17.399999999999999">
      <c r="A226" s="157" t="s">
        <v>298</v>
      </c>
      <c r="B226" s="157" t="str">
        <f>B224</f>
        <v>TP07b base 2010</v>
      </c>
      <c r="C226" s="157">
        <v>2115</v>
      </c>
      <c r="D226" s="151" t="s">
        <v>477</v>
      </c>
      <c r="E226" s="13" t="s">
        <v>3</v>
      </c>
      <c r="F226" s="182"/>
      <c r="G226" s="308"/>
    </row>
    <row r="227" spans="1:7" s="75" customFormat="1" ht="17.399999999999999" outlineLevel="1">
      <c r="A227" s="10"/>
      <c r="B227" s="10"/>
      <c r="C227" s="10">
        <v>2200</v>
      </c>
      <c r="D227" s="7" t="s">
        <v>152</v>
      </c>
      <c r="E227" s="12"/>
      <c r="F227" s="186"/>
      <c r="G227" s="310"/>
    </row>
    <row r="228" spans="1:7" s="75" customFormat="1" ht="17.399999999999999" outlineLevel="1">
      <c r="A228" s="157" t="s">
        <v>297</v>
      </c>
      <c r="B228" s="157" t="str">
        <f>'NOTICE_&amp;_INDEX'!A18</f>
        <v>BT47 base 2010</v>
      </c>
      <c r="C228" s="157">
        <v>2201</v>
      </c>
      <c r="D228" s="151" t="s">
        <v>66</v>
      </c>
      <c r="E228" s="13" t="s">
        <v>3</v>
      </c>
      <c r="F228" s="184"/>
      <c r="G228" s="307"/>
    </row>
    <row r="229" spans="1:7" s="75" customFormat="1" ht="17.399999999999999" outlineLevel="1">
      <c r="A229" s="157" t="s">
        <v>297</v>
      </c>
      <c r="B229" s="157" t="str">
        <f>B228</f>
        <v>BT47 base 2010</v>
      </c>
      <c r="C229" s="157">
        <v>2202</v>
      </c>
      <c r="D229" s="151" t="s">
        <v>427</v>
      </c>
      <c r="E229" s="13" t="s">
        <v>3</v>
      </c>
      <c r="F229" s="184"/>
      <c r="G229" s="307"/>
    </row>
    <row r="230" spans="1:7" s="75" customFormat="1" ht="17.399999999999999" outlineLevel="1">
      <c r="A230" s="157" t="str">
        <f>A229</f>
        <v>MODERNISATION</v>
      </c>
      <c r="B230" s="157" t="str">
        <f>B229</f>
        <v>BT47 base 2010</v>
      </c>
      <c r="C230" s="157">
        <v>2203</v>
      </c>
      <c r="D230" s="151" t="s">
        <v>475</v>
      </c>
      <c r="E230" s="13" t="s">
        <v>3</v>
      </c>
      <c r="F230" s="184"/>
      <c r="G230" s="307"/>
    </row>
    <row r="231" spans="1:7" s="75" customFormat="1" ht="17.399999999999999" outlineLevel="1">
      <c r="A231" s="157" t="s">
        <v>297</v>
      </c>
      <c r="B231" s="157" t="str">
        <f>B229</f>
        <v>BT47 base 2010</v>
      </c>
      <c r="C231" s="157">
        <v>2204</v>
      </c>
      <c r="D231" s="151" t="s">
        <v>428</v>
      </c>
      <c r="E231" s="13" t="s">
        <v>3</v>
      </c>
      <c r="F231" s="184"/>
      <c r="G231" s="307"/>
    </row>
    <row r="232" spans="1:7" s="75" customFormat="1" ht="17.399999999999999" outlineLevel="1">
      <c r="A232" s="157" t="s">
        <v>297</v>
      </c>
      <c r="B232" s="157" t="str">
        <f>B231</f>
        <v>BT47 base 2010</v>
      </c>
      <c r="C232" s="157">
        <v>2205</v>
      </c>
      <c r="D232" s="151" t="s">
        <v>67</v>
      </c>
      <c r="E232" s="13" t="s">
        <v>3</v>
      </c>
      <c r="F232" s="184"/>
      <c r="G232" s="307"/>
    </row>
    <row r="233" spans="1:7" s="75" customFormat="1" ht="17.399999999999999" outlineLevel="1">
      <c r="A233" s="157" t="s">
        <v>297</v>
      </c>
      <c r="B233" s="157" t="str">
        <f>B231</f>
        <v>BT47 base 2010</v>
      </c>
      <c r="C233" s="157">
        <v>2206</v>
      </c>
      <c r="D233" s="151" t="s">
        <v>68</v>
      </c>
      <c r="E233" s="13" t="s">
        <v>3</v>
      </c>
      <c r="F233" s="184"/>
      <c r="G233" s="307"/>
    </row>
    <row r="234" spans="1:7" s="75" customFormat="1" ht="17.399999999999999" outlineLevel="1">
      <c r="A234" s="157" t="s">
        <v>297</v>
      </c>
      <c r="B234" s="157" t="str">
        <f>B231</f>
        <v>BT47 base 2010</v>
      </c>
      <c r="C234" s="157">
        <v>2207</v>
      </c>
      <c r="D234" s="151" t="s">
        <v>69</v>
      </c>
      <c r="E234" s="13" t="s">
        <v>3</v>
      </c>
      <c r="F234" s="184"/>
      <c r="G234" s="307"/>
    </row>
    <row r="235" spans="1:7" s="75" customFormat="1" ht="17.399999999999999" outlineLevel="1">
      <c r="A235" s="157" t="s">
        <v>298</v>
      </c>
      <c r="B235" s="157" t="str">
        <f>'NOTICE_&amp;_INDEX'!A17</f>
        <v>BT07 base 2010</v>
      </c>
      <c r="C235" s="157">
        <v>2208</v>
      </c>
      <c r="D235" s="151" t="s">
        <v>507</v>
      </c>
      <c r="E235" s="13" t="s">
        <v>3</v>
      </c>
      <c r="F235" s="182"/>
      <c r="G235" s="308"/>
    </row>
    <row r="236" spans="1:7" s="75" customFormat="1" ht="17.399999999999999" outlineLevel="1">
      <c r="A236" s="157" t="s">
        <v>297</v>
      </c>
      <c r="B236" s="157" t="str">
        <f>B232</f>
        <v>BT47 base 2010</v>
      </c>
      <c r="C236" s="157">
        <v>2209</v>
      </c>
      <c r="D236" s="151" t="s">
        <v>429</v>
      </c>
      <c r="E236" s="13" t="s">
        <v>3</v>
      </c>
      <c r="F236" s="184"/>
      <c r="G236" s="307"/>
    </row>
    <row r="237" spans="1:7" s="75" customFormat="1" ht="17.399999999999999" outlineLevel="1">
      <c r="A237" s="157" t="s">
        <v>298</v>
      </c>
      <c r="B237" s="157" t="str">
        <f>B235</f>
        <v>BT07 base 2010</v>
      </c>
      <c r="C237" s="157">
        <v>2210</v>
      </c>
      <c r="D237" s="151" t="s">
        <v>153</v>
      </c>
      <c r="E237" s="13" t="s">
        <v>3</v>
      </c>
      <c r="F237" s="184"/>
      <c r="G237" s="307"/>
    </row>
    <row r="238" spans="1:7" s="75" customFormat="1" ht="17.399999999999999" outlineLevel="1">
      <c r="A238" s="157" t="s">
        <v>298</v>
      </c>
      <c r="B238" s="157" t="str">
        <f>B235</f>
        <v>BT07 base 2010</v>
      </c>
      <c r="C238" s="157">
        <v>2211</v>
      </c>
      <c r="D238" s="151" t="s">
        <v>508</v>
      </c>
      <c r="E238" s="13" t="s">
        <v>3</v>
      </c>
      <c r="F238" s="182"/>
      <c r="G238" s="308"/>
    </row>
    <row r="239" spans="1:7" s="75" customFormat="1" ht="17.399999999999999" outlineLevel="1">
      <c r="A239" s="157" t="s">
        <v>298</v>
      </c>
      <c r="B239" s="157" t="str">
        <f>'NOTICE_&amp;_INDEX'!A16</f>
        <v>TP07b base 2010</v>
      </c>
      <c r="C239" s="157">
        <v>2212</v>
      </c>
      <c r="D239" s="151" t="s">
        <v>154</v>
      </c>
      <c r="E239" s="13" t="s">
        <v>3</v>
      </c>
      <c r="F239" s="184"/>
      <c r="G239" s="307"/>
    </row>
    <row r="240" spans="1:7" s="75" customFormat="1" ht="17.399999999999999" outlineLevel="1">
      <c r="A240" s="157" t="s">
        <v>298</v>
      </c>
      <c r="B240" s="157" t="str">
        <f>B238</f>
        <v>BT07 base 2010</v>
      </c>
      <c r="C240" s="157">
        <v>2213</v>
      </c>
      <c r="D240" s="151" t="s">
        <v>127</v>
      </c>
      <c r="E240" s="13" t="s">
        <v>5</v>
      </c>
      <c r="F240" s="184"/>
      <c r="G240" s="307"/>
    </row>
    <row r="241" spans="1:7" s="75" customFormat="1" ht="17.399999999999999" outlineLevel="1">
      <c r="A241" s="157" t="s">
        <v>298</v>
      </c>
      <c r="B241" s="157" t="str">
        <f>B238</f>
        <v>BT07 base 2010</v>
      </c>
      <c r="C241" s="157">
        <v>2214</v>
      </c>
      <c r="D241" s="151" t="s">
        <v>509</v>
      </c>
      <c r="E241" s="13" t="s">
        <v>5</v>
      </c>
      <c r="F241" s="182"/>
      <c r="G241" s="308"/>
    </row>
    <row r="242" spans="1:7" s="75" customFormat="1" ht="17.399999999999999" outlineLevel="1">
      <c r="A242" s="157" t="s">
        <v>298</v>
      </c>
      <c r="B242" s="157" t="str">
        <f>B238</f>
        <v>BT07 base 2010</v>
      </c>
      <c r="C242" s="157">
        <v>2215</v>
      </c>
      <c r="D242" s="151" t="s">
        <v>70</v>
      </c>
      <c r="E242" s="13" t="s">
        <v>3</v>
      </c>
      <c r="F242" s="184"/>
      <c r="G242" s="307"/>
    </row>
    <row r="243" spans="1:7" s="75" customFormat="1" ht="17.399999999999999" outlineLevel="1">
      <c r="A243" s="157" t="s">
        <v>298</v>
      </c>
      <c r="B243" s="157" t="str">
        <f>B238</f>
        <v>BT07 base 2010</v>
      </c>
      <c r="C243" s="157">
        <v>2216</v>
      </c>
      <c r="D243" s="151" t="s">
        <v>71</v>
      </c>
      <c r="E243" s="13" t="s">
        <v>3</v>
      </c>
      <c r="F243" s="184"/>
      <c r="G243" s="307"/>
    </row>
    <row r="244" spans="1:7" s="75" customFormat="1" ht="17.399999999999999" outlineLevel="1">
      <c r="A244" s="157" t="s">
        <v>298</v>
      </c>
      <c r="B244" s="157" t="str">
        <f>B238</f>
        <v>BT07 base 2010</v>
      </c>
      <c r="C244" s="157">
        <v>2217</v>
      </c>
      <c r="D244" s="151" t="s">
        <v>41</v>
      </c>
      <c r="E244" s="13" t="s">
        <v>3</v>
      </c>
      <c r="F244" s="182"/>
      <c r="G244" s="308"/>
    </row>
    <row r="245" spans="1:7" s="75" customFormat="1" ht="17.399999999999999" outlineLevel="1">
      <c r="A245" s="157" t="s">
        <v>298</v>
      </c>
      <c r="B245" s="157" t="str">
        <f>B238</f>
        <v>BT07 base 2010</v>
      </c>
      <c r="C245" s="157">
        <v>2218</v>
      </c>
      <c r="D245" s="151" t="s">
        <v>47</v>
      </c>
      <c r="E245" s="13" t="s">
        <v>3</v>
      </c>
      <c r="F245" s="182"/>
      <c r="G245" s="308"/>
    </row>
    <row r="246" spans="1:7" s="75" customFormat="1" ht="17.399999999999999" outlineLevel="1">
      <c r="A246" s="157" t="s">
        <v>298</v>
      </c>
      <c r="B246" s="157" t="str">
        <f>B238</f>
        <v>BT07 base 2010</v>
      </c>
      <c r="C246" s="157">
        <v>2219</v>
      </c>
      <c r="D246" s="151" t="s">
        <v>128</v>
      </c>
      <c r="E246" s="13" t="s">
        <v>3</v>
      </c>
      <c r="F246" s="184"/>
      <c r="G246" s="307"/>
    </row>
    <row r="247" spans="1:7" s="75" customFormat="1" ht="17.399999999999999" outlineLevel="1">
      <c r="A247" s="157" t="s">
        <v>298</v>
      </c>
      <c r="B247" s="157" t="str">
        <f>B238</f>
        <v>BT07 base 2010</v>
      </c>
      <c r="C247" s="157">
        <v>2220</v>
      </c>
      <c r="D247" s="151" t="s">
        <v>129</v>
      </c>
      <c r="E247" s="13" t="s">
        <v>3</v>
      </c>
      <c r="F247" s="184"/>
      <c r="G247" s="307"/>
    </row>
    <row r="248" spans="1:7" s="75" customFormat="1" ht="17.399999999999999" outlineLevel="1">
      <c r="A248" s="157" t="s">
        <v>298</v>
      </c>
      <c r="B248" s="157" t="s">
        <v>295</v>
      </c>
      <c r="C248" s="157">
        <v>2221</v>
      </c>
      <c r="D248" s="151" t="s">
        <v>833</v>
      </c>
      <c r="E248" s="13" t="s">
        <v>3</v>
      </c>
      <c r="F248" s="182"/>
      <c r="G248" s="308"/>
    </row>
    <row r="249" spans="1:7" s="75" customFormat="1" ht="17.399999999999999" outlineLevel="1">
      <c r="A249" s="157" t="s">
        <v>298</v>
      </c>
      <c r="B249" s="157" t="s">
        <v>295</v>
      </c>
      <c r="C249" s="157">
        <v>2222</v>
      </c>
      <c r="D249" s="151" t="s">
        <v>52</v>
      </c>
      <c r="E249" s="13" t="s">
        <v>3</v>
      </c>
      <c r="F249" s="184"/>
      <c r="G249" s="307"/>
    </row>
    <row r="250" spans="1:7" s="75" customFormat="1" ht="17.399999999999999" outlineLevel="1">
      <c r="A250" s="157" t="s">
        <v>298</v>
      </c>
      <c r="B250" s="157" t="s">
        <v>295</v>
      </c>
      <c r="C250" s="157">
        <v>2223</v>
      </c>
      <c r="D250" s="151" t="s">
        <v>53</v>
      </c>
      <c r="E250" s="13" t="s">
        <v>3</v>
      </c>
      <c r="F250" s="184"/>
      <c r="G250" s="307"/>
    </row>
    <row r="251" spans="1:7" s="75" customFormat="1" ht="17.399999999999999" outlineLevel="1">
      <c r="A251" s="157" t="s">
        <v>298</v>
      </c>
      <c r="B251" s="157" t="s">
        <v>295</v>
      </c>
      <c r="C251" s="157">
        <v>2224</v>
      </c>
      <c r="D251" s="151" t="s">
        <v>16</v>
      </c>
      <c r="E251" s="13" t="s">
        <v>3</v>
      </c>
      <c r="F251" s="182"/>
      <c r="G251" s="308"/>
    </row>
    <row r="252" spans="1:7" s="75" customFormat="1" ht="17.399999999999999" outlineLevel="1">
      <c r="A252" s="157" t="s">
        <v>298</v>
      </c>
      <c r="B252" s="157" t="s">
        <v>556</v>
      </c>
      <c r="C252" s="157">
        <v>2225</v>
      </c>
      <c r="D252" s="151" t="s">
        <v>1217</v>
      </c>
      <c r="E252" s="13" t="s">
        <v>87</v>
      </c>
      <c r="F252" s="182"/>
      <c r="G252" s="308"/>
    </row>
    <row r="253" spans="1:7" s="75" customFormat="1" ht="17.399999999999999" outlineLevel="1">
      <c r="A253" s="157" t="s">
        <v>298</v>
      </c>
      <c r="B253" s="157" t="str">
        <f>B240</f>
        <v>BT07 base 2010</v>
      </c>
      <c r="C253" s="157">
        <v>2226</v>
      </c>
      <c r="D253" s="151" t="s">
        <v>1218</v>
      </c>
      <c r="E253" s="13" t="s">
        <v>87</v>
      </c>
      <c r="F253" s="182"/>
      <c r="G253" s="308"/>
    </row>
    <row r="254" spans="1:7" s="75" customFormat="1" ht="17.399999999999999" outlineLevel="1">
      <c r="A254" s="157" t="s">
        <v>298</v>
      </c>
      <c r="B254" s="157" t="str">
        <f>B241</f>
        <v>BT07 base 2010</v>
      </c>
      <c r="C254" s="157">
        <v>2227</v>
      </c>
      <c r="D254" s="151" t="s">
        <v>844</v>
      </c>
      <c r="E254" s="13" t="s">
        <v>3</v>
      </c>
      <c r="F254" s="182"/>
      <c r="G254" s="308"/>
    </row>
    <row r="255" spans="1:7" ht="18" outlineLevel="1" thickBot="1">
      <c r="A255" s="157"/>
      <c r="B255" s="157"/>
      <c r="C255" s="157"/>
      <c r="D255" s="151"/>
      <c r="E255" s="13"/>
      <c r="F255" s="184"/>
      <c r="G255" s="307"/>
    </row>
    <row r="256" spans="1:7" ht="18.600000000000001" outlineLevel="1" thickBot="1">
      <c r="A256" s="16"/>
      <c r="B256" s="16"/>
      <c r="C256" s="16">
        <v>3000</v>
      </c>
      <c r="D256" s="17" t="s">
        <v>17</v>
      </c>
      <c r="E256" s="19"/>
      <c r="F256" s="185"/>
      <c r="G256" s="309"/>
    </row>
    <row r="257" spans="1:7" ht="17.399999999999999" outlineLevel="1">
      <c r="A257" s="10"/>
      <c r="B257" s="10"/>
      <c r="C257" s="10">
        <v>3100</v>
      </c>
      <c r="D257" s="7" t="s">
        <v>18</v>
      </c>
      <c r="E257" s="12"/>
      <c r="F257" s="186"/>
      <c r="G257" s="310"/>
    </row>
    <row r="258" spans="1:7" s="75" customFormat="1" ht="17.399999999999999" customHeight="1" outlineLevel="1">
      <c r="A258" s="157" t="s">
        <v>297</v>
      </c>
      <c r="B258" s="157" t="str">
        <f>'NOTICE_&amp;_INDEX'!A16</f>
        <v>TP07b base 2010</v>
      </c>
      <c r="C258" s="157">
        <v>3101</v>
      </c>
      <c r="D258" s="153" t="s">
        <v>72</v>
      </c>
      <c r="E258" s="13" t="s">
        <v>8</v>
      </c>
      <c r="F258" s="187"/>
      <c r="G258" s="311"/>
    </row>
    <row r="259" spans="1:7" s="75" customFormat="1" ht="17.399999999999999" customHeight="1" outlineLevel="1">
      <c r="A259" s="157" t="s">
        <v>297</v>
      </c>
      <c r="B259" s="157" t="str">
        <f>B258</f>
        <v>TP07b base 2010</v>
      </c>
      <c r="C259" s="157">
        <v>3102</v>
      </c>
      <c r="D259" s="153" t="s">
        <v>73</v>
      </c>
      <c r="E259" s="13" t="s">
        <v>8</v>
      </c>
      <c r="F259" s="187"/>
      <c r="G259" s="311"/>
    </row>
    <row r="260" spans="1:7" s="75" customFormat="1" ht="17.399999999999999" customHeight="1" outlineLevel="1">
      <c r="A260" s="157" t="s">
        <v>297</v>
      </c>
      <c r="B260" s="157" t="str">
        <f t="shared" ref="B260:B268" si="9">B259</f>
        <v>TP07b base 2010</v>
      </c>
      <c r="C260" s="157">
        <v>3103</v>
      </c>
      <c r="D260" s="151" t="s">
        <v>74</v>
      </c>
      <c r="E260" s="13" t="s">
        <v>8</v>
      </c>
      <c r="F260" s="187"/>
      <c r="G260" s="311"/>
    </row>
    <row r="261" spans="1:7" s="75" customFormat="1" ht="17.399999999999999" customHeight="1" outlineLevel="1">
      <c r="A261" s="157" t="s">
        <v>297</v>
      </c>
      <c r="B261" s="157" t="str">
        <f t="shared" si="9"/>
        <v>TP07b base 2010</v>
      </c>
      <c r="C261" s="157">
        <v>3104</v>
      </c>
      <c r="D261" s="151" t="s">
        <v>75</v>
      </c>
      <c r="E261" s="13" t="s">
        <v>8</v>
      </c>
      <c r="F261" s="184"/>
      <c r="G261" s="307"/>
    </row>
    <row r="262" spans="1:7" s="75" customFormat="1" ht="17.399999999999999" customHeight="1" outlineLevel="1">
      <c r="A262" s="157" t="s">
        <v>297</v>
      </c>
      <c r="B262" s="157" t="str">
        <f t="shared" si="9"/>
        <v>TP07b base 2010</v>
      </c>
      <c r="C262" s="157">
        <v>3105</v>
      </c>
      <c r="D262" s="153" t="s">
        <v>126</v>
      </c>
      <c r="E262" s="13" t="s">
        <v>8</v>
      </c>
      <c r="F262" s="182"/>
      <c r="G262" s="308"/>
    </row>
    <row r="263" spans="1:7" s="75" customFormat="1" ht="17.399999999999999" customHeight="1" outlineLevel="1">
      <c r="A263" s="157" t="s">
        <v>297</v>
      </c>
      <c r="B263" s="157" t="str">
        <f t="shared" si="9"/>
        <v>TP07b base 2010</v>
      </c>
      <c r="C263" s="157">
        <v>3106</v>
      </c>
      <c r="D263" s="153" t="s">
        <v>76</v>
      </c>
      <c r="E263" s="13" t="s">
        <v>8</v>
      </c>
      <c r="F263" s="187"/>
      <c r="G263" s="311"/>
    </row>
    <row r="264" spans="1:7" s="75" customFormat="1" ht="17.399999999999999" customHeight="1" outlineLevel="1">
      <c r="A264" s="157" t="s">
        <v>297</v>
      </c>
      <c r="B264" s="157" t="str">
        <f t="shared" si="9"/>
        <v>TP07b base 2010</v>
      </c>
      <c r="C264" s="157">
        <v>3107</v>
      </c>
      <c r="D264" s="153" t="s">
        <v>77</v>
      </c>
      <c r="E264" s="13" t="s">
        <v>8</v>
      </c>
      <c r="F264" s="184"/>
      <c r="G264" s="307"/>
    </row>
    <row r="265" spans="1:7" s="75" customFormat="1" ht="17.399999999999999" customHeight="1" outlineLevel="1">
      <c r="A265" s="157" t="s">
        <v>297</v>
      </c>
      <c r="B265" s="157" t="str">
        <f t="shared" si="9"/>
        <v>TP07b base 2010</v>
      </c>
      <c r="C265" s="157">
        <v>3108</v>
      </c>
      <c r="D265" s="153" t="s">
        <v>78</v>
      </c>
      <c r="E265" s="13" t="s">
        <v>8</v>
      </c>
      <c r="F265" s="184"/>
      <c r="G265" s="307"/>
    </row>
    <row r="266" spans="1:7" s="75" customFormat="1" ht="17.399999999999999" customHeight="1" outlineLevel="1">
      <c r="A266" s="157" t="s">
        <v>297</v>
      </c>
      <c r="B266" s="157" t="str">
        <f t="shared" si="9"/>
        <v>TP07b base 2010</v>
      </c>
      <c r="C266" s="157">
        <v>3109</v>
      </c>
      <c r="D266" s="153" t="s">
        <v>79</v>
      </c>
      <c r="E266" s="13" t="s">
        <v>8</v>
      </c>
      <c r="F266" s="187"/>
      <c r="G266" s="311"/>
    </row>
    <row r="267" spans="1:7" s="75" customFormat="1" ht="34.799999999999997" customHeight="1" outlineLevel="1">
      <c r="A267" s="157" t="s">
        <v>297</v>
      </c>
      <c r="B267" s="157" t="str">
        <f t="shared" si="9"/>
        <v>TP07b base 2010</v>
      </c>
      <c r="C267" s="157">
        <v>3110</v>
      </c>
      <c r="D267" s="160" t="s">
        <v>80</v>
      </c>
      <c r="E267" s="161" t="s">
        <v>8</v>
      </c>
      <c r="F267" s="182"/>
      <c r="G267" s="308"/>
    </row>
    <row r="268" spans="1:7" s="75" customFormat="1" ht="17.399999999999999" customHeight="1" outlineLevel="1">
      <c r="A268" s="157" t="s">
        <v>297</v>
      </c>
      <c r="B268" s="157" t="str">
        <f t="shared" si="9"/>
        <v>TP07b base 2010</v>
      </c>
      <c r="C268" s="157">
        <v>3111</v>
      </c>
      <c r="D268" s="160" t="s">
        <v>496</v>
      </c>
      <c r="E268" s="161" t="s">
        <v>8</v>
      </c>
      <c r="F268" s="184"/>
      <c r="G268" s="307"/>
    </row>
    <row r="269" spans="1:7" s="75" customFormat="1" ht="17.399999999999999" customHeight="1" outlineLevel="1">
      <c r="A269" s="157" t="s">
        <v>297</v>
      </c>
      <c r="B269" s="157" t="s">
        <v>556</v>
      </c>
      <c r="C269" s="157">
        <v>3112</v>
      </c>
      <c r="D269" s="160" t="s">
        <v>506</v>
      </c>
      <c r="E269" s="161"/>
      <c r="F269" s="184"/>
      <c r="G269" s="307"/>
    </row>
    <row r="270" spans="1:7" s="75" customFormat="1" ht="17.399999999999999" customHeight="1" outlineLevel="1">
      <c r="A270" s="157" t="s">
        <v>297</v>
      </c>
      <c r="B270" s="157" t="s">
        <v>556</v>
      </c>
      <c r="C270" s="157" t="s">
        <v>497</v>
      </c>
      <c r="D270" s="160" t="s">
        <v>499</v>
      </c>
      <c r="E270" s="161" t="s">
        <v>8</v>
      </c>
      <c r="F270" s="184"/>
      <c r="G270" s="307"/>
    </row>
    <row r="271" spans="1:7" s="75" customFormat="1" ht="17.399999999999999" customHeight="1" outlineLevel="1">
      <c r="A271" s="157" t="s">
        <v>297</v>
      </c>
      <c r="B271" s="157" t="s">
        <v>556</v>
      </c>
      <c r="C271" s="157" t="s">
        <v>498</v>
      </c>
      <c r="D271" s="160" t="s">
        <v>500</v>
      </c>
      <c r="E271" s="161" t="s">
        <v>8</v>
      </c>
      <c r="F271" s="184"/>
      <c r="G271" s="307"/>
    </row>
    <row r="272" spans="1:7" s="75" customFormat="1" ht="17.399999999999999" customHeight="1" outlineLevel="1">
      <c r="A272" s="157" t="s">
        <v>297</v>
      </c>
      <c r="B272" s="157" t="str">
        <f>B268</f>
        <v>TP07b base 2010</v>
      </c>
      <c r="C272" s="157">
        <v>3113</v>
      </c>
      <c r="D272" s="153" t="s">
        <v>81</v>
      </c>
      <c r="E272" s="13" t="s">
        <v>8</v>
      </c>
      <c r="F272" s="182"/>
      <c r="G272" s="308"/>
    </row>
    <row r="273" spans="1:7" s="75" customFormat="1" ht="17.399999999999999" outlineLevel="1">
      <c r="A273" s="10"/>
      <c r="B273" s="10"/>
      <c r="C273" s="10">
        <v>3200</v>
      </c>
      <c r="D273" s="162" t="s">
        <v>83</v>
      </c>
      <c r="E273" s="12"/>
      <c r="F273" s="186"/>
      <c r="G273" s="310"/>
    </row>
    <row r="274" spans="1:7" s="75" customFormat="1" ht="17.399999999999999" outlineLevel="1">
      <c r="A274" s="157" t="s">
        <v>298</v>
      </c>
      <c r="B274" s="157" t="str">
        <f>B272</f>
        <v>TP07b base 2010</v>
      </c>
      <c r="C274" s="157">
        <v>3201</v>
      </c>
      <c r="D274" s="153" t="s">
        <v>168</v>
      </c>
      <c r="E274" s="13" t="s">
        <v>8</v>
      </c>
      <c r="F274" s="184"/>
      <c r="G274" s="307"/>
    </row>
    <row r="275" spans="1:7" s="75" customFormat="1" ht="17.399999999999999" outlineLevel="1">
      <c r="A275" s="157" t="s">
        <v>298</v>
      </c>
      <c r="B275" s="157" t="str">
        <f>B274</f>
        <v>TP07b base 2010</v>
      </c>
      <c r="C275" s="157">
        <v>3202</v>
      </c>
      <c r="D275" s="153" t="s">
        <v>84</v>
      </c>
      <c r="E275" s="13" t="s">
        <v>3</v>
      </c>
      <c r="F275" s="184"/>
      <c r="G275" s="307"/>
    </row>
    <row r="276" spans="1:7" s="75" customFormat="1" ht="17.399999999999999" outlineLevel="1">
      <c r="A276" s="157" t="s">
        <v>298</v>
      </c>
      <c r="B276" s="157" t="str">
        <f>B275</f>
        <v>TP07b base 2010</v>
      </c>
      <c r="C276" s="157">
        <v>3203</v>
      </c>
      <c r="D276" s="153" t="s">
        <v>85</v>
      </c>
      <c r="E276" s="13" t="s">
        <v>5</v>
      </c>
      <c r="F276" s="184"/>
      <c r="G276" s="307"/>
    </row>
    <row r="277" spans="1:7" s="75" customFormat="1" ht="17.399999999999999" outlineLevel="1">
      <c r="A277" s="157" t="s">
        <v>298</v>
      </c>
      <c r="B277" s="157" t="str">
        <f>B275</f>
        <v>TP07b base 2010</v>
      </c>
      <c r="C277" s="157">
        <v>3204</v>
      </c>
      <c r="D277" s="153" t="s">
        <v>86</v>
      </c>
      <c r="E277" s="13" t="s">
        <v>5</v>
      </c>
      <c r="F277" s="184"/>
      <c r="G277" s="307"/>
    </row>
    <row r="278" spans="1:7" s="75" customFormat="1" ht="19.5" customHeight="1" outlineLevel="1">
      <c r="A278" s="157" t="s">
        <v>298</v>
      </c>
      <c r="B278" s="157" t="str">
        <f>B275</f>
        <v>TP07b base 2010</v>
      </c>
      <c r="C278" s="157">
        <v>3205</v>
      </c>
      <c r="D278" s="151" t="s">
        <v>430</v>
      </c>
      <c r="E278" s="13" t="s">
        <v>87</v>
      </c>
      <c r="F278" s="184"/>
      <c r="G278" s="307"/>
    </row>
    <row r="279" spans="1:7" s="75" customFormat="1" ht="17.25" customHeight="1" outlineLevel="1">
      <c r="A279" s="157" t="s">
        <v>298</v>
      </c>
      <c r="B279" s="157" t="str">
        <f>B275</f>
        <v>TP07b base 2010</v>
      </c>
      <c r="C279" s="157">
        <v>3206</v>
      </c>
      <c r="D279" s="151" t="s">
        <v>420</v>
      </c>
      <c r="E279" s="13" t="s">
        <v>8</v>
      </c>
      <c r="F279" s="184"/>
      <c r="G279" s="307"/>
    </row>
    <row r="280" spans="1:7" s="75" customFormat="1" ht="17.399999999999999" outlineLevel="1">
      <c r="A280" s="10"/>
      <c r="B280" s="10"/>
      <c r="C280" s="10">
        <v>3300</v>
      </c>
      <c r="D280" s="162" t="s">
        <v>88</v>
      </c>
      <c r="E280" s="12"/>
      <c r="F280" s="186"/>
      <c r="G280" s="310"/>
    </row>
    <row r="281" spans="1:7" s="75" customFormat="1" ht="17.399999999999999" outlineLevel="1">
      <c r="A281" s="157" t="s">
        <v>298</v>
      </c>
      <c r="B281" s="157" t="str">
        <f>B275</f>
        <v>TP07b base 2010</v>
      </c>
      <c r="C281" s="157">
        <v>3301</v>
      </c>
      <c r="D281" s="153" t="s">
        <v>89</v>
      </c>
      <c r="E281" s="161" t="s">
        <v>82</v>
      </c>
      <c r="F281" s="182"/>
      <c r="G281" s="308"/>
    </row>
    <row r="282" spans="1:7" s="75" customFormat="1" ht="17.399999999999999" outlineLevel="1">
      <c r="A282" s="157" t="s">
        <v>298</v>
      </c>
      <c r="B282" s="157" t="str">
        <f t="shared" ref="B282:B289" si="10">B276</f>
        <v>TP07b base 2010</v>
      </c>
      <c r="C282" s="157">
        <v>3302</v>
      </c>
      <c r="D282" s="153" t="s">
        <v>554</v>
      </c>
      <c r="E282" s="161" t="s">
        <v>3</v>
      </c>
      <c r="F282" s="182"/>
      <c r="G282" s="308"/>
    </row>
    <row r="283" spans="1:7" s="75" customFormat="1" ht="17.399999999999999" outlineLevel="1">
      <c r="A283" s="157" t="s">
        <v>298</v>
      </c>
      <c r="B283" s="157" t="str">
        <f t="shared" si="10"/>
        <v>TP07b base 2010</v>
      </c>
      <c r="C283" s="157">
        <v>3303</v>
      </c>
      <c r="D283" s="153" t="s">
        <v>90</v>
      </c>
      <c r="E283" s="161" t="s">
        <v>6</v>
      </c>
      <c r="F283" s="182"/>
      <c r="G283" s="308"/>
    </row>
    <row r="284" spans="1:7" s="75" customFormat="1" ht="17.399999999999999" outlineLevel="1">
      <c r="A284" s="157" t="s">
        <v>298</v>
      </c>
      <c r="B284" s="157" t="str">
        <f t="shared" si="10"/>
        <v>TP07b base 2010</v>
      </c>
      <c r="C284" s="157">
        <v>3304</v>
      </c>
      <c r="D284" s="153" t="s">
        <v>481</v>
      </c>
      <c r="E284" s="161" t="s">
        <v>8</v>
      </c>
      <c r="F284" s="182"/>
      <c r="G284" s="308"/>
    </row>
    <row r="285" spans="1:7" s="75" customFormat="1" ht="17.399999999999999" outlineLevel="1">
      <c r="A285" s="157" t="s">
        <v>298</v>
      </c>
      <c r="B285" s="157" t="str">
        <f t="shared" si="10"/>
        <v>TP07b base 2010</v>
      </c>
      <c r="C285" s="157">
        <v>3305</v>
      </c>
      <c r="D285" s="233" t="s">
        <v>1234</v>
      </c>
      <c r="E285" s="161" t="s">
        <v>6</v>
      </c>
      <c r="F285" s="182"/>
      <c r="G285" s="308"/>
    </row>
    <row r="286" spans="1:7" s="75" customFormat="1" ht="17.399999999999999" outlineLevel="1">
      <c r="A286" s="157" t="s">
        <v>298</v>
      </c>
      <c r="B286" s="157" t="s">
        <v>556</v>
      </c>
      <c r="C286" s="157">
        <v>3306</v>
      </c>
      <c r="D286" s="153" t="s">
        <v>91</v>
      </c>
      <c r="E286" s="161" t="s">
        <v>5</v>
      </c>
      <c r="F286" s="182"/>
      <c r="G286" s="308"/>
    </row>
    <row r="287" spans="1:7" s="75" customFormat="1" ht="17.399999999999999" outlineLevel="1">
      <c r="A287" s="157" t="s">
        <v>298</v>
      </c>
      <c r="B287" s="157" t="str">
        <f t="shared" si="10"/>
        <v>TP07b base 2010</v>
      </c>
      <c r="C287" s="157">
        <v>3307</v>
      </c>
      <c r="D287" s="153" t="s">
        <v>92</v>
      </c>
      <c r="E287" s="161" t="s">
        <v>6</v>
      </c>
      <c r="F287" s="182"/>
      <c r="G287" s="308"/>
    </row>
    <row r="288" spans="1:7" s="75" customFormat="1" ht="17.399999999999999" outlineLevel="1">
      <c r="A288" s="157" t="s">
        <v>298</v>
      </c>
      <c r="B288" s="157" t="str">
        <f t="shared" si="10"/>
        <v>TP07b base 2010</v>
      </c>
      <c r="C288" s="157">
        <v>3308</v>
      </c>
      <c r="D288" s="153" t="s">
        <v>93</v>
      </c>
      <c r="E288" s="161" t="s">
        <v>6</v>
      </c>
      <c r="F288" s="182"/>
      <c r="G288" s="308"/>
    </row>
    <row r="289" spans="1:7" s="75" customFormat="1" ht="17.399999999999999" outlineLevel="1">
      <c r="A289" s="157" t="s">
        <v>298</v>
      </c>
      <c r="B289" s="157" t="str">
        <f t="shared" si="10"/>
        <v>TP07b base 2010</v>
      </c>
      <c r="C289" s="157">
        <v>3309</v>
      </c>
      <c r="D289" s="153" t="s">
        <v>94</v>
      </c>
      <c r="E289" s="161" t="s">
        <v>5</v>
      </c>
      <c r="F289" s="182"/>
      <c r="G289" s="308"/>
    </row>
    <row r="290" spans="1:7" s="75" customFormat="1" ht="23.4" customHeight="1" outlineLevel="1">
      <c r="A290" s="10"/>
      <c r="B290" s="10"/>
      <c r="C290" s="10">
        <v>3400</v>
      </c>
      <c r="D290" s="162" t="s">
        <v>103</v>
      </c>
      <c r="E290" s="12"/>
      <c r="F290" s="186"/>
      <c r="G290" s="310"/>
    </row>
    <row r="291" spans="1:7" s="75" customFormat="1" ht="17.399999999999999" outlineLevel="1">
      <c r="A291" s="157" t="s">
        <v>298</v>
      </c>
      <c r="B291" s="157" t="str">
        <f>B281</f>
        <v>TP07b base 2010</v>
      </c>
      <c r="C291" s="157">
        <v>3401</v>
      </c>
      <c r="D291" s="153" t="s">
        <v>95</v>
      </c>
      <c r="E291" s="161" t="s">
        <v>3</v>
      </c>
      <c r="F291" s="184"/>
      <c r="G291" s="307"/>
    </row>
    <row r="292" spans="1:7" s="75" customFormat="1" ht="17.399999999999999" outlineLevel="1">
      <c r="A292" s="157" t="s">
        <v>298</v>
      </c>
      <c r="B292" s="157" t="str">
        <f>B291</f>
        <v>TP07b base 2010</v>
      </c>
      <c r="C292" s="157">
        <v>3402</v>
      </c>
      <c r="D292" s="153" t="s">
        <v>96</v>
      </c>
      <c r="E292" s="161" t="s">
        <v>3</v>
      </c>
      <c r="F292" s="184"/>
      <c r="G292" s="307"/>
    </row>
    <row r="293" spans="1:7" s="75" customFormat="1" ht="17.399999999999999" outlineLevel="1">
      <c r="A293" s="157" t="s">
        <v>298</v>
      </c>
      <c r="B293" s="157" t="str">
        <f t="shared" ref="B293:B303" si="11">B292</f>
        <v>TP07b base 2010</v>
      </c>
      <c r="C293" s="157">
        <v>3403</v>
      </c>
      <c r="D293" s="153" t="s">
        <v>97</v>
      </c>
      <c r="E293" s="161" t="s">
        <v>3</v>
      </c>
      <c r="F293" s="184"/>
      <c r="G293" s="307"/>
    </row>
    <row r="294" spans="1:7" s="75" customFormat="1" ht="17.399999999999999" outlineLevel="1">
      <c r="A294" s="157" t="s">
        <v>298</v>
      </c>
      <c r="B294" s="157" t="str">
        <f t="shared" si="11"/>
        <v>TP07b base 2010</v>
      </c>
      <c r="C294" s="157">
        <v>3404</v>
      </c>
      <c r="D294" s="153" t="s">
        <v>431</v>
      </c>
      <c r="E294" s="161" t="s">
        <v>3</v>
      </c>
      <c r="F294" s="184"/>
      <c r="G294" s="307"/>
    </row>
    <row r="295" spans="1:7" s="75" customFormat="1" ht="17.399999999999999" outlineLevel="1">
      <c r="A295" s="157" t="s">
        <v>298</v>
      </c>
      <c r="B295" s="157" t="str">
        <f t="shared" si="11"/>
        <v>TP07b base 2010</v>
      </c>
      <c r="C295" s="157">
        <v>3405</v>
      </c>
      <c r="D295" s="153" t="s">
        <v>432</v>
      </c>
      <c r="E295" s="161" t="s">
        <v>3</v>
      </c>
      <c r="F295" s="184"/>
      <c r="G295" s="307"/>
    </row>
    <row r="296" spans="1:7" s="75" customFormat="1" ht="17.399999999999999" outlineLevel="1">
      <c r="A296" s="157" t="s">
        <v>298</v>
      </c>
      <c r="B296" s="157" t="str">
        <f t="shared" si="11"/>
        <v>TP07b base 2010</v>
      </c>
      <c r="C296" s="157">
        <v>3406</v>
      </c>
      <c r="D296" s="153" t="s">
        <v>98</v>
      </c>
      <c r="E296" s="161" t="s">
        <v>3</v>
      </c>
      <c r="F296" s="184"/>
      <c r="G296" s="307"/>
    </row>
    <row r="297" spans="1:7" s="75" customFormat="1" ht="17.399999999999999" outlineLevel="1">
      <c r="A297" s="157" t="s">
        <v>298</v>
      </c>
      <c r="B297" s="157" t="str">
        <f t="shared" si="11"/>
        <v>TP07b base 2010</v>
      </c>
      <c r="C297" s="157">
        <v>3407</v>
      </c>
      <c r="D297" s="153" t="s">
        <v>433</v>
      </c>
      <c r="E297" s="161" t="s">
        <v>3</v>
      </c>
      <c r="F297" s="184"/>
      <c r="G297" s="307"/>
    </row>
    <row r="298" spans="1:7" s="75" customFormat="1" ht="17.399999999999999" outlineLevel="1">
      <c r="A298" s="157" t="s">
        <v>298</v>
      </c>
      <c r="B298" s="157" t="str">
        <f t="shared" si="11"/>
        <v>TP07b base 2010</v>
      </c>
      <c r="C298" s="157">
        <v>3408</v>
      </c>
      <c r="D298" s="153" t="s">
        <v>99</v>
      </c>
      <c r="E298" s="161" t="s">
        <v>8</v>
      </c>
      <c r="F298" s="184"/>
      <c r="G298" s="307"/>
    </row>
    <row r="299" spans="1:7" s="75" customFormat="1" ht="17.399999999999999" outlineLevel="1">
      <c r="A299" s="157" t="s">
        <v>298</v>
      </c>
      <c r="B299" s="157" t="str">
        <f t="shared" si="11"/>
        <v>TP07b base 2010</v>
      </c>
      <c r="C299" s="157">
        <v>3409</v>
      </c>
      <c r="D299" s="153" t="s">
        <v>100</v>
      </c>
      <c r="E299" s="161" t="s">
        <v>8</v>
      </c>
      <c r="F299" s="184"/>
      <c r="G299" s="307"/>
    </row>
    <row r="300" spans="1:7" s="75" customFormat="1" ht="17.399999999999999" outlineLevel="1">
      <c r="A300" s="157" t="s">
        <v>298</v>
      </c>
      <c r="B300" s="157" t="str">
        <f t="shared" si="11"/>
        <v>TP07b base 2010</v>
      </c>
      <c r="C300" s="157">
        <v>3410</v>
      </c>
      <c r="D300" s="153" t="s">
        <v>438</v>
      </c>
      <c r="E300" s="161" t="s">
        <v>8</v>
      </c>
      <c r="F300" s="184"/>
      <c r="G300" s="307"/>
    </row>
    <row r="301" spans="1:7" s="75" customFormat="1" ht="17.399999999999999" outlineLevel="1">
      <c r="A301" s="157" t="s">
        <v>298</v>
      </c>
      <c r="B301" s="157" t="str">
        <f t="shared" si="11"/>
        <v>TP07b base 2010</v>
      </c>
      <c r="C301" s="157">
        <v>3411</v>
      </c>
      <c r="D301" s="153" t="s">
        <v>101</v>
      </c>
      <c r="E301" s="161" t="s">
        <v>3</v>
      </c>
      <c r="F301" s="184"/>
      <c r="G301" s="307"/>
    </row>
    <row r="302" spans="1:7" s="75" customFormat="1" ht="17.399999999999999" outlineLevel="1">
      <c r="A302" s="157" t="s">
        <v>298</v>
      </c>
      <c r="B302" s="157" t="str">
        <f t="shared" si="11"/>
        <v>TP07b base 2010</v>
      </c>
      <c r="C302" s="157">
        <v>3412</v>
      </c>
      <c r="D302" s="153" t="s">
        <v>434</v>
      </c>
      <c r="E302" s="161" t="s">
        <v>3</v>
      </c>
      <c r="F302" s="184"/>
      <c r="G302" s="307"/>
    </row>
    <row r="303" spans="1:7" s="75" customFormat="1" ht="17.399999999999999" outlineLevel="1">
      <c r="A303" s="157" t="s">
        <v>298</v>
      </c>
      <c r="B303" s="157" t="str">
        <f t="shared" si="11"/>
        <v>TP07b base 2010</v>
      </c>
      <c r="C303" s="157">
        <v>3413</v>
      </c>
      <c r="D303" s="153" t="s">
        <v>489</v>
      </c>
      <c r="E303" s="161" t="s">
        <v>3</v>
      </c>
      <c r="F303" s="184"/>
      <c r="G303" s="307"/>
    </row>
    <row r="304" spans="1:7" s="75" customFormat="1" ht="17.399999999999999" outlineLevel="1">
      <c r="A304" s="157" t="s">
        <v>298</v>
      </c>
      <c r="B304" s="157" t="s">
        <v>556</v>
      </c>
      <c r="C304" s="157">
        <v>3414</v>
      </c>
      <c r="D304" s="153" t="s">
        <v>502</v>
      </c>
      <c r="E304" s="161" t="s">
        <v>3</v>
      </c>
      <c r="F304" s="184"/>
      <c r="G304" s="307"/>
    </row>
    <row r="305" spans="1:7" s="75" customFormat="1" ht="17.399999999999999" customHeight="1" outlineLevel="1">
      <c r="A305" s="157" t="s">
        <v>298</v>
      </c>
      <c r="B305" s="157" t="str">
        <f>B302</f>
        <v>TP07b base 2010</v>
      </c>
      <c r="C305" s="157">
        <v>3415</v>
      </c>
      <c r="D305" s="153" t="s">
        <v>102</v>
      </c>
      <c r="E305" s="13" t="s">
        <v>3</v>
      </c>
      <c r="F305" s="184"/>
      <c r="G305" s="307"/>
    </row>
    <row r="306" spans="1:7" ht="18" outlineLevel="1" thickBot="1">
      <c r="A306" s="158"/>
      <c r="B306" s="158"/>
      <c r="C306" s="158"/>
      <c r="D306" s="159"/>
      <c r="E306" s="149"/>
      <c r="F306" s="184"/>
      <c r="G306" s="307"/>
    </row>
    <row r="307" spans="1:7" ht="18.600000000000001" outlineLevel="1" thickBot="1">
      <c r="A307" s="16"/>
      <c r="B307" s="16"/>
      <c r="C307" s="16">
        <v>4000</v>
      </c>
      <c r="D307" s="17" t="s">
        <v>19</v>
      </c>
      <c r="E307" s="16"/>
      <c r="F307" s="185"/>
      <c r="G307" s="309"/>
    </row>
    <row r="308" spans="1:7" ht="17.399999999999999" outlineLevel="1">
      <c r="A308" s="10"/>
      <c r="B308" s="10"/>
      <c r="C308" s="10">
        <v>4100</v>
      </c>
      <c r="D308" s="7" t="s">
        <v>109</v>
      </c>
      <c r="E308" s="12"/>
      <c r="F308" s="186"/>
      <c r="G308" s="310"/>
    </row>
    <row r="309" spans="1:7" s="75" customFormat="1" ht="17.399999999999999" outlineLevel="1">
      <c r="A309" s="157" t="s">
        <v>298</v>
      </c>
      <c r="B309" s="157" t="str">
        <f>'NOTICE_&amp;_INDEX'!A17</f>
        <v>BT07 base 2010</v>
      </c>
      <c r="C309" s="157">
        <v>4101</v>
      </c>
      <c r="D309" s="160" t="s">
        <v>104</v>
      </c>
      <c r="E309" s="161" t="s">
        <v>3</v>
      </c>
      <c r="F309" s="188"/>
      <c r="G309" s="312"/>
    </row>
    <row r="310" spans="1:7" s="75" customFormat="1" ht="17.399999999999999" outlineLevel="1">
      <c r="A310" s="157" t="s">
        <v>298</v>
      </c>
      <c r="B310" s="157" t="str">
        <f>B309</f>
        <v>BT07 base 2010</v>
      </c>
      <c r="C310" s="157">
        <v>4102</v>
      </c>
      <c r="D310" s="160" t="s">
        <v>105</v>
      </c>
      <c r="E310" s="161" t="s">
        <v>3</v>
      </c>
      <c r="F310" s="188"/>
      <c r="G310" s="312"/>
    </row>
    <row r="311" spans="1:7" s="75" customFormat="1" ht="17.399999999999999" outlineLevel="1">
      <c r="A311" s="157" t="s">
        <v>298</v>
      </c>
      <c r="B311" s="157" t="str">
        <f t="shared" ref="B311:B312" si="12">B310</f>
        <v>BT07 base 2010</v>
      </c>
      <c r="C311" s="157">
        <v>4103</v>
      </c>
      <c r="D311" s="160" t="s">
        <v>106</v>
      </c>
      <c r="E311" s="161" t="s">
        <v>8</v>
      </c>
      <c r="F311" s="188"/>
      <c r="G311" s="312"/>
    </row>
    <row r="312" spans="1:7" s="75" customFormat="1" ht="17.399999999999999" outlineLevel="1">
      <c r="A312" s="157" t="s">
        <v>298</v>
      </c>
      <c r="B312" s="157" t="str">
        <f t="shared" si="12"/>
        <v>BT07 base 2010</v>
      </c>
      <c r="C312" s="157">
        <v>4104</v>
      </c>
      <c r="D312" s="160" t="s">
        <v>107</v>
      </c>
      <c r="E312" s="161" t="s">
        <v>8</v>
      </c>
      <c r="F312" s="188"/>
      <c r="G312" s="312"/>
    </row>
    <row r="313" spans="1:7" s="75" customFormat="1" ht="17.399999999999999" outlineLevel="1">
      <c r="A313" s="157" t="s">
        <v>298</v>
      </c>
      <c r="B313" s="157" t="s">
        <v>295</v>
      </c>
      <c r="C313" s="157">
        <v>4105</v>
      </c>
      <c r="D313" s="160" t="s">
        <v>490</v>
      </c>
      <c r="E313" s="161" t="s">
        <v>3</v>
      </c>
      <c r="F313" s="188"/>
      <c r="G313" s="312"/>
    </row>
    <row r="314" spans="1:7" s="75" customFormat="1" ht="17.399999999999999" outlineLevel="1">
      <c r="A314" s="157" t="s">
        <v>298</v>
      </c>
      <c r="B314" s="157" t="str">
        <f>B312</f>
        <v>BT07 base 2010</v>
      </c>
      <c r="C314" s="157">
        <v>4106</v>
      </c>
      <c r="D314" s="160" t="s">
        <v>108</v>
      </c>
      <c r="E314" s="161" t="s">
        <v>3</v>
      </c>
      <c r="F314" s="182"/>
      <c r="G314" s="308"/>
    </row>
    <row r="315" spans="1:7" s="75" customFormat="1" ht="17.399999999999999" outlineLevel="1">
      <c r="A315" s="10"/>
      <c r="B315" s="10"/>
      <c r="C315" s="10">
        <v>4200</v>
      </c>
      <c r="D315" s="7" t="s">
        <v>20</v>
      </c>
      <c r="E315" s="12"/>
      <c r="F315" s="183"/>
      <c r="G315" s="306"/>
    </row>
    <row r="316" spans="1:7" s="75" customFormat="1" ht="17.399999999999999" outlineLevel="1">
      <c r="A316" s="157" t="s">
        <v>298</v>
      </c>
      <c r="B316" s="157" t="str">
        <f>B309</f>
        <v>BT07 base 2010</v>
      </c>
      <c r="C316" s="157">
        <v>4201</v>
      </c>
      <c r="D316" s="160" t="s">
        <v>492</v>
      </c>
      <c r="E316" s="161" t="s">
        <v>87</v>
      </c>
      <c r="F316" s="182"/>
      <c r="G316" s="308"/>
    </row>
    <row r="317" spans="1:7" s="75" customFormat="1" ht="17.399999999999999" customHeight="1" outlineLevel="1">
      <c r="A317" s="157" t="s">
        <v>298</v>
      </c>
      <c r="B317" s="157" t="str">
        <f>B316</f>
        <v>BT07 base 2010</v>
      </c>
      <c r="C317" s="157">
        <v>4202</v>
      </c>
      <c r="D317" s="160" t="s">
        <v>494</v>
      </c>
      <c r="E317" s="161" t="s">
        <v>8</v>
      </c>
      <c r="F317" s="182"/>
      <c r="G317" s="308"/>
    </row>
    <row r="318" spans="1:7" s="75" customFormat="1" ht="17.399999999999999" outlineLevel="1">
      <c r="A318" s="157" t="s">
        <v>298</v>
      </c>
      <c r="B318" s="157" t="str">
        <f t="shared" ref="B318:B325" si="13">B317</f>
        <v>BT07 base 2010</v>
      </c>
      <c r="C318" s="157">
        <v>4203</v>
      </c>
      <c r="D318" s="160" t="s">
        <v>493</v>
      </c>
      <c r="E318" s="161" t="s">
        <v>87</v>
      </c>
      <c r="F318" s="182"/>
      <c r="G318" s="308"/>
    </row>
    <row r="319" spans="1:7" s="75" customFormat="1" ht="17.399999999999999" outlineLevel="1">
      <c r="A319" s="157" t="s">
        <v>298</v>
      </c>
      <c r="B319" s="157" t="str">
        <f t="shared" si="13"/>
        <v>BT07 base 2010</v>
      </c>
      <c r="C319" s="157">
        <v>4204</v>
      </c>
      <c r="D319" s="160" t="s">
        <v>495</v>
      </c>
      <c r="E319" s="161" t="s">
        <v>8</v>
      </c>
      <c r="F319" s="182"/>
      <c r="G319" s="308"/>
    </row>
    <row r="320" spans="1:7" s="75" customFormat="1" ht="17.399999999999999" customHeight="1" outlineLevel="1">
      <c r="A320" s="157" t="s">
        <v>298</v>
      </c>
      <c r="B320" s="157" t="str">
        <f t="shared" si="13"/>
        <v>BT07 base 2010</v>
      </c>
      <c r="C320" s="157">
        <v>4205</v>
      </c>
      <c r="D320" s="160" t="s">
        <v>110</v>
      </c>
      <c r="E320" s="161" t="s">
        <v>82</v>
      </c>
      <c r="F320" s="182"/>
      <c r="G320" s="308"/>
    </row>
    <row r="321" spans="1:7" s="75" customFormat="1" ht="17.399999999999999" outlineLevel="1">
      <c r="A321" s="157" t="s">
        <v>298</v>
      </c>
      <c r="B321" s="157" t="str">
        <f t="shared" si="13"/>
        <v>BT07 base 2010</v>
      </c>
      <c r="C321" s="157">
        <v>4206</v>
      </c>
      <c r="D321" s="160" t="s">
        <v>435</v>
      </c>
      <c r="E321" s="161" t="s">
        <v>5</v>
      </c>
      <c r="F321" s="184"/>
      <c r="G321" s="307"/>
    </row>
    <row r="322" spans="1:7" s="75" customFormat="1" ht="17.399999999999999" outlineLevel="1">
      <c r="A322" s="157" t="s">
        <v>298</v>
      </c>
      <c r="B322" s="157" t="str">
        <f t="shared" si="13"/>
        <v>BT07 base 2010</v>
      </c>
      <c r="C322" s="157">
        <v>4207</v>
      </c>
      <c r="D322" s="160" t="s">
        <v>558</v>
      </c>
      <c r="E322" s="161" t="s">
        <v>5</v>
      </c>
      <c r="F322" s="184"/>
      <c r="G322" s="307"/>
    </row>
    <row r="323" spans="1:7" s="75" customFormat="1" ht="17.399999999999999" outlineLevel="1">
      <c r="A323" s="157" t="s">
        <v>298</v>
      </c>
      <c r="B323" s="157" t="str">
        <f t="shared" si="13"/>
        <v>BT07 base 2010</v>
      </c>
      <c r="C323" s="157">
        <v>4208</v>
      </c>
      <c r="D323" s="160" t="s">
        <v>552</v>
      </c>
      <c r="E323" s="161" t="s">
        <v>8</v>
      </c>
      <c r="F323" s="184"/>
      <c r="G323" s="307"/>
    </row>
    <row r="324" spans="1:7" s="75" customFormat="1" ht="17.399999999999999" outlineLevel="1">
      <c r="A324" s="157" t="s">
        <v>298</v>
      </c>
      <c r="B324" s="157" t="str">
        <f t="shared" si="13"/>
        <v>BT07 base 2010</v>
      </c>
      <c r="C324" s="157">
        <v>4209</v>
      </c>
      <c r="D324" s="160" t="s">
        <v>421</v>
      </c>
      <c r="E324" s="161" t="s">
        <v>8</v>
      </c>
      <c r="F324" s="184"/>
      <c r="G324" s="307"/>
    </row>
    <row r="325" spans="1:7" s="75" customFormat="1" ht="17.399999999999999" outlineLevel="1">
      <c r="A325" s="157" t="s">
        <v>298</v>
      </c>
      <c r="B325" s="157" t="str">
        <f t="shared" si="13"/>
        <v>BT07 base 2010</v>
      </c>
      <c r="C325" s="157">
        <v>4210</v>
      </c>
      <c r="D325" s="160" t="s">
        <v>422</v>
      </c>
      <c r="E325" s="13" t="s">
        <v>8</v>
      </c>
      <c r="F325" s="184"/>
      <c r="G325" s="307"/>
    </row>
    <row r="326" spans="1:7" s="75" customFormat="1" ht="17.399999999999999" outlineLevel="1">
      <c r="A326" s="10"/>
      <c r="B326" s="10"/>
      <c r="C326" s="10">
        <v>4300</v>
      </c>
      <c r="D326" s="7" t="s">
        <v>21</v>
      </c>
      <c r="E326" s="12"/>
      <c r="F326" s="186"/>
      <c r="G326" s="310"/>
    </row>
    <row r="327" spans="1:7" s="75" customFormat="1" ht="17.399999999999999" outlineLevel="1">
      <c r="A327" s="157" t="s">
        <v>298</v>
      </c>
      <c r="B327" s="157" t="str">
        <f>B316</f>
        <v>BT07 base 2010</v>
      </c>
      <c r="C327" s="157">
        <v>4301</v>
      </c>
      <c r="D327" s="165" t="s">
        <v>436</v>
      </c>
      <c r="E327" s="13" t="s">
        <v>3</v>
      </c>
      <c r="F327" s="182"/>
      <c r="G327" s="308"/>
    </row>
    <row r="328" spans="1:7" s="75" customFormat="1" ht="17.399999999999999" outlineLevel="1">
      <c r="A328" s="157" t="s">
        <v>298</v>
      </c>
      <c r="B328" s="157" t="str">
        <f>B327</f>
        <v>BT07 base 2010</v>
      </c>
      <c r="C328" s="157">
        <v>4302</v>
      </c>
      <c r="D328" s="151" t="s">
        <v>437</v>
      </c>
      <c r="E328" s="13" t="s">
        <v>3</v>
      </c>
      <c r="F328" s="182"/>
      <c r="G328" s="308"/>
    </row>
    <row r="329" spans="1:7" s="75" customFormat="1" ht="17.399999999999999" outlineLevel="1">
      <c r="A329" s="157" t="s">
        <v>298</v>
      </c>
      <c r="B329" s="157" t="str">
        <f t="shared" ref="B329:B330" si="14">B328</f>
        <v>BT07 base 2010</v>
      </c>
      <c r="C329" s="157">
        <v>4303</v>
      </c>
      <c r="D329" s="151" t="s">
        <v>130</v>
      </c>
      <c r="E329" s="13" t="s">
        <v>3</v>
      </c>
      <c r="F329" s="182"/>
      <c r="G329" s="308"/>
    </row>
    <row r="330" spans="1:7" s="75" customFormat="1" ht="17.399999999999999" outlineLevel="1">
      <c r="A330" s="157" t="s">
        <v>298</v>
      </c>
      <c r="B330" s="157" t="str">
        <f t="shared" si="14"/>
        <v>BT07 base 2010</v>
      </c>
      <c r="C330" s="157">
        <v>4304</v>
      </c>
      <c r="D330" s="151" t="s">
        <v>131</v>
      </c>
      <c r="E330" s="13" t="s">
        <v>3</v>
      </c>
      <c r="F330" s="182"/>
      <c r="G330" s="308"/>
    </row>
    <row r="331" spans="1:7" s="75" customFormat="1" ht="17.399999999999999" outlineLevel="1">
      <c r="A331" s="10"/>
      <c r="B331" s="10"/>
      <c r="C331" s="10">
        <v>4400</v>
      </c>
      <c r="D331" s="7" t="s">
        <v>22</v>
      </c>
      <c r="E331" s="12"/>
      <c r="F331" s="186"/>
      <c r="G331" s="310"/>
    </row>
    <row r="332" spans="1:7" s="75" customFormat="1" ht="17.399999999999999" outlineLevel="1">
      <c r="A332" s="157" t="s">
        <v>298</v>
      </c>
      <c r="B332" s="157" t="str">
        <f>B328</f>
        <v>BT07 base 2010</v>
      </c>
      <c r="C332" s="157">
        <v>4401</v>
      </c>
      <c r="D332" s="166" t="s">
        <v>439</v>
      </c>
      <c r="E332" s="13" t="s">
        <v>3</v>
      </c>
      <c r="F332" s="182"/>
      <c r="G332" s="308"/>
    </row>
    <row r="333" spans="1:7" s="75" customFormat="1" ht="17.399999999999999">
      <c r="A333" s="157" t="s">
        <v>298</v>
      </c>
      <c r="B333" s="157" t="str">
        <f>B332</f>
        <v>BT07 base 2010</v>
      </c>
      <c r="C333" s="157">
        <v>4402</v>
      </c>
      <c r="D333" s="165" t="s">
        <v>35</v>
      </c>
      <c r="E333" s="13" t="s">
        <v>3</v>
      </c>
      <c r="F333" s="182"/>
      <c r="G333" s="308"/>
    </row>
    <row r="334" spans="1:7" s="75" customFormat="1" ht="17.399999999999999" outlineLevel="1">
      <c r="A334" s="157" t="s">
        <v>298</v>
      </c>
      <c r="B334" s="157" t="str">
        <f>B333</f>
        <v>BT07 base 2010</v>
      </c>
      <c r="C334" s="157">
        <v>4403</v>
      </c>
      <c r="D334" s="166" t="s">
        <v>440</v>
      </c>
      <c r="E334" s="13" t="s">
        <v>5</v>
      </c>
      <c r="F334" s="182"/>
      <c r="G334" s="308"/>
    </row>
    <row r="335" spans="1:7" ht="18" outlineLevel="1" thickBot="1">
      <c r="A335" s="158"/>
      <c r="B335" s="158"/>
      <c r="C335" s="158"/>
      <c r="D335" s="163"/>
      <c r="E335" s="149"/>
      <c r="F335" s="184"/>
      <c r="G335" s="307"/>
    </row>
    <row r="336" spans="1:7" ht="18.600000000000001" outlineLevel="1" thickBot="1">
      <c r="A336" s="16"/>
      <c r="B336" s="16"/>
      <c r="C336" s="16">
        <v>5000</v>
      </c>
      <c r="D336" s="17" t="s">
        <v>23</v>
      </c>
      <c r="E336" s="19"/>
      <c r="F336" s="185"/>
      <c r="G336" s="309"/>
    </row>
    <row r="337" spans="1:7" ht="17.399999999999999" outlineLevel="1">
      <c r="A337" s="10"/>
      <c r="B337" s="10"/>
      <c r="C337" s="10">
        <v>5100</v>
      </c>
      <c r="D337" s="7" t="s">
        <v>20</v>
      </c>
      <c r="E337" s="12"/>
      <c r="F337" s="186"/>
      <c r="G337" s="310"/>
    </row>
    <row r="338" spans="1:7" s="75" customFormat="1" ht="17.399999999999999" customHeight="1" outlineLevel="1">
      <c r="A338" s="157" t="s">
        <v>298</v>
      </c>
      <c r="B338" s="167" t="str">
        <f>B309</f>
        <v>BT07 base 2010</v>
      </c>
      <c r="C338" s="167">
        <v>5101</v>
      </c>
      <c r="D338" s="153" t="s">
        <v>54</v>
      </c>
      <c r="E338" s="13" t="s">
        <v>3</v>
      </c>
      <c r="F338" s="184"/>
      <c r="G338" s="307"/>
    </row>
    <row r="339" spans="1:7" s="75" customFormat="1" ht="17.399999999999999" customHeight="1" outlineLevel="1">
      <c r="A339" s="157" t="s">
        <v>298</v>
      </c>
      <c r="B339" s="167" t="str">
        <f>B310</f>
        <v>BT07 base 2010</v>
      </c>
      <c r="C339" s="167">
        <v>5102</v>
      </c>
      <c r="D339" s="153" t="s">
        <v>482</v>
      </c>
      <c r="E339" s="13" t="s">
        <v>3</v>
      </c>
      <c r="F339" s="184"/>
      <c r="G339" s="307"/>
    </row>
    <row r="340" spans="1:7" s="75" customFormat="1" ht="17.399999999999999" customHeight="1" outlineLevel="1">
      <c r="A340" s="157" t="s">
        <v>298</v>
      </c>
      <c r="B340" s="167" t="str">
        <f>B311</f>
        <v>BT07 base 2010</v>
      </c>
      <c r="C340" s="167">
        <v>5103</v>
      </c>
      <c r="D340" s="153" t="s">
        <v>553</v>
      </c>
      <c r="E340" s="13" t="s">
        <v>3</v>
      </c>
      <c r="F340" s="184"/>
      <c r="G340" s="307"/>
    </row>
    <row r="341" spans="1:7" s="75" customFormat="1" ht="35.4" customHeight="1">
      <c r="A341" s="157" t="s">
        <v>298</v>
      </c>
      <c r="B341" s="167" t="str">
        <f>B338</f>
        <v>BT07 base 2010</v>
      </c>
      <c r="C341" s="167">
        <v>5104</v>
      </c>
      <c r="D341" s="153" t="s">
        <v>50</v>
      </c>
      <c r="E341" s="13" t="s">
        <v>3</v>
      </c>
      <c r="F341" s="184"/>
      <c r="G341" s="307"/>
    </row>
    <row r="342" spans="1:7" s="75" customFormat="1" ht="17.399999999999999" outlineLevel="1">
      <c r="A342" s="10"/>
      <c r="B342" s="10"/>
      <c r="C342" s="10">
        <v>5200</v>
      </c>
      <c r="D342" s="7" t="s">
        <v>21</v>
      </c>
      <c r="E342" s="12"/>
      <c r="F342" s="186"/>
      <c r="G342" s="310"/>
    </row>
    <row r="343" spans="1:7" s="75" customFormat="1" ht="17.399999999999999" outlineLevel="1">
      <c r="A343" s="157" t="s">
        <v>298</v>
      </c>
      <c r="B343" s="167" t="str">
        <f>B338</f>
        <v>BT07 base 2010</v>
      </c>
      <c r="C343" s="167">
        <v>5201</v>
      </c>
      <c r="D343" s="153" t="s">
        <v>55</v>
      </c>
      <c r="E343" s="13" t="s">
        <v>3</v>
      </c>
      <c r="F343" s="184"/>
      <c r="G343" s="307"/>
    </row>
    <row r="344" spans="1:7" s="75" customFormat="1" ht="34.799999999999997" customHeight="1" outlineLevel="1">
      <c r="A344" s="157" t="s">
        <v>298</v>
      </c>
      <c r="B344" s="167" t="str">
        <f>B316</f>
        <v>BT07 base 2010</v>
      </c>
      <c r="C344" s="167">
        <v>5202</v>
      </c>
      <c r="D344" s="153" t="s">
        <v>483</v>
      </c>
      <c r="E344" s="13" t="s">
        <v>3</v>
      </c>
      <c r="F344" s="184"/>
      <c r="G344" s="307"/>
    </row>
    <row r="345" spans="1:7" s="75" customFormat="1" ht="34.799999999999997" customHeight="1" outlineLevel="1">
      <c r="A345" s="157" t="s">
        <v>298</v>
      </c>
      <c r="B345" s="167" t="str">
        <f>B338</f>
        <v>BT07 base 2010</v>
      </c>
      <c r="C345" s="167">
        <v>5203</v>
      </c>
      <c r="D345" s="153" t="s">
        <v>51</v>
      </c>
      <c r="E345" s="13" t="s">
        <v>3</v>
      </c>
      <c r="F345" s="184"/>
      <c r="G345" s="307"/>
    </row>
    <row r="346" spans="1:7" s="75" customFormat="1" ht="17.399999999999999" outlineLevel="1">
      <c r="A346" s="10"/>
      <c r="B346" s="10"/>
      <c r="C346" s="10">
        <v>5300</v>
      </c>
      <c r="D346" s="7" t="s">
        <v>22</v>
      </c>
      <c r="E346" s="12"/>
      <c r="F346" s="186"/>
      <c r="G346" s="310"/>
    </row>
    <row r="347" spans="1:7" s="75" customFormat="1" ht="17.399999999999999" outlineLevel="1">
      <c r="A347" s="157" t="s">
        <v>298</v>
      </c>
      <c r="B347" s="164" t="str">
        <f>B338</f>
        <v>BT07 base 2010</v>
      </c>
      <c r="C347" s="164">
        <v>5301</v>
      </c>
      <c r="D347" s="153" t="s">
        <v>56</v>
      </c>
      <c r="E347" s="13" t="s">
        <v>3</v>
      </c>
      <c r="F347" s="188"/>
      <c r="G347" s="312"/>
    </row>
    <row r="348" spans="1:7" s="75" customFormat="1" ht="17.399999999999999" customHeight="1" outlineLevel="1">
      <c r="A348" s="157" t="s">
        <v>298</v>
      </c>
      <c r="B348" s="167" t="str">
        <f>B320</f>
        <v>BT07 base 2010</v>
      </c>
      <c r="C348" s="164">
        <v>5302</v>
      </c>
      <c r="D348" s="153" t="s">
        <v>484</v>
      </c>
      <c r="E348" s="13" t="s">
        <v>3</v>
      </c>
      <c r="F348" s="184"/>
      <c r="G348" s="307"/>
    </row>
    <row r="349" spans="1:7" s="75" customFormat="1" ht="17.399999999999999" customHeight="1" outlineLevel="1">
      <c r="A349" s="157" t="s">
        <v>298</v>
      </c>
      <c r="B349" s="167" t="str">
        <f>B321</f>
        <v>BT07 base 2010</v>
      </c>
      <c r="C349" s="164">
        <v>5303</v>
      </c>
      <c r="D349" s="153" t="s">
        <v>485</v>
      </c>
      <c r="E349" s="13" t="s">
        <v>3</v>
      </c>
      <c r="F349" s="184"/>
      <c r="G349" s="307"/>
    </row>
    <row r="350" spans="1:7" s="75" customFormat="1" ht="28.8" outlineLevel="1">
      <c r="A350" s="157" t="s">
        <v>298</v>
      </c>
      <c r="B350" s="164" t="str">
        <f>B338</f>
        <v>BT07 base 2010</v>
      </c>
      <c r="C350" s="164">
        <v>5304</v>
      </c>
      <c r="D350" s="153" t="s">
        <v>135</v>
      </c>
      <c r="E350" s="13" t="s">
        <v>3</v>
      </c>
      <c r="F350" s="188"/>
      <c r="G350" s="312"/>
    </row>
    <row r="351" spans="1:7" ht="18" outlineLevel="1" thickBot="1">
      <c r="A351" s="164"/>
      <c r="B351" s="164"/>
      <c r="C351" s="164"/>
      <c r="D351" s="159"/>
      <c r="E351" s="149"/>
      <c r="F351" s="184"/>
      <c r="G351" s="307"/>
    </row>
    <row r="352" spans="1:7" ht="18.600000000000001" outlineLevel="1" thickBot="1">
      <c r="A352" s="16"/>
      <c r="B352" s="16"/>
      <c r="C352" s="16">
        <v>6000</v>
      </c>
      <c r="D352" s="17" t="s">
        <v>36</v>
      </c>
      <c r="E352" s="19"/>
      <c r="F352" s="185"/>
      <c r="G352" s="309"/>
    </row>
    <row r="353" spans="1:7" ht="17.399999999999999" outlineLevel="1">
      <c r="A353" s="10"/>
      <c r="B353" s="10"/>
      <c r="C353" s="10">
        <v>6100</v>
      </c>
      <c r="D353" s="7" t="s">
        <v>36</v>
      </c>
      <c r="E353" s="12"/>
      <c r="F353" s="186"/>
      <c r="G353" s="310"/>
    </row>
    <row r="354" spans="1:7" s="75" customFormat="1" ht="17.399999999999999" outlineLevel="1">
      <c r="A354" s="157" t="s">
        <v>298</v>
      </c>
      <c r="B354" s="157" t="str">
        <f>B338</f>
        <v>BT07 base 2010</v>
      </c>
      <c r="C354" s="157">
        <v>6101</v>
      </c>
      <c r="D354" s="153" t="s">
        <v>441</v>
      </c>
      <c r="E354" s="13" t="s">
        <v>3</v>
      </c>
      <c r="F354" s="188"/>
      <c r="G354" s="312"/>
    </row>
    <row r="355" spans="1:7" s="75" customFormat="1" ht="17.399999999999999" outlineLevel="1">
      <c r="A355" s="157" t="s">
        <v>298</v>
      </c>
      <c r="B355" s="157" t="str">
        <f>B338</f>
        <v>BT07 base 2010</v>
      </c>
      <c r="C355" s="157">
        <v>6102</v>
      </c>
      <c r="D355" s="153" t="s">
        <v>49</v>
      </c>
      <c r="E355" s="13" t="s">
        <v>3</v>
      </c>
      <c r="F355" s="188"/>
      <c r="G355" s="312"/>
    </row>
    <row r="356" spans="1:7" ht="18" outlineLevel="1" thickBot="1">
      <c r="A356" s="157"/>
      <c r="B356" s="157"/>
      <c r="C356" s="157"/>
      <c r="D356" s="153"/>
      <c r="E356" s="13"/>
      <c r="F356" s="188"/>
      <c r="G356" s="312"/>
    </row>
    <row r="357" spans="1:7" ht="18.600000000000001" outlineLevel="1" thickBot="1">
      <c r="A357" s="16"/>
      <c r="B357" s="16"/>
      <c r="C357" s="16">
        <v>7000</v>
      </c>
      <c r="D357" s="17" t="s">
        <v>24</v>
      </c>
      <c r="E357" s="19"/>
      <c r="F357" s="185"/>
      <c r="G357" s="309"/>
    </row>
    <row r="358" spans="1:7" ht="17.399999999999999" outlineLevel="1">
      <c r="A358" s="10"/>
      <c r="B358" s="10"/>
      <c r="C358" s="10">
        <v>7100</v>
      </c>
      <c r="D358" s="7" t="s">
        <v>522</v>
      </c>
      <c r="E358" s="12"/>
      <c r="F358" s="186"/>
      <c r="G358" s="310"/>
    </row>
    <row r="359" spans="1:7" s="75" customFormat="1" ht="17.399999999999999" outlineLevel="1">
      <c r="A359" s="157" t="s">
        <v>297</v>
      </c>
      <c r="B359" s="157" t="s">
        <v>296</v>
      </c>
      <c r="C359" s="157">
        <v>7101</v>
      </c>
      <c r="D359" s="153" t="s">
        <v>517</v>
      </c>
      <c r="E359" s="13" t="s">
        <v>8</v>
      </c>
      <c r="F359" s="188"/>
      <c r="G359" s="312"/>
    </row>
    <row r="360" spans="1:7" s="75" customFormat="1" ht="17.399999999999999" outlineLevel="1">
      <c r="A360" s="157" t="s">
        <v>297</v>
      </c>
      <c r="B360" s="157" t="str">
        <f>B359</f>
        <v>BT47 base 2010</v>
      </c>
      <c r="C360" s="157">
        <v>7102</v>
      </c>
      <c r="D360" s="153" t="s">
        <v>40</v>
      </c>
      <c r="E360" s="13" t="s">
        <v>8</v>
      </c>
      <c r="F360" s="188"/>
      <c r="G360" s="312"/>
    </row>
    <row r="361" spans="1:7" s="75" customFormat="1" ht="17.399999999999999" outlineLevel="1">
      <c r="A361" s="157" t="s">
        <v>297</v>
      </c>
      <c r="B361" s="157" t="s">
        <v>296</v>
      </c>
      <c r="C361" s="157">
        <v>7103</v>
      </c>
      <c r="D361" s="153" t="s">
        <v>511</v>
      </c>
      <c r="E361" s="13" t="s">
        <v>8</v>
      </c>
      <c r="F361" s="188"/>
      <c r="G361" s="312"/>
    </row>
    <row r="362" spans="1:7" ht="17.399999999999999" outlineLevel="1">
      <c r="A362" s="10"/>
      <c r="B362" s="10"/>
      <c r="C362" s="10">
        <v>7200</v>
      </c>
      <c r="D362" s="7" t="s">
        <v>510</v>
      </c>
      <c r="E362" s="12"/>
      <c r="F362" s="186"/>
      <c r="G362" s="310"/>
    </row>
    <row r="363" spans="1:7" s="75" customFormat="1" ht="28.8" outlineLevel="1">
      <c r="A363" s="157" t="s">
        <v>297</v>
      </c>
      <c r="B363" s="157" t="s">
        <v>296</v>
      </c>
      <c r="C363" s="157">
        <v>7201</v>
      </c>
      <c r="D363" s="153" t="s">
        <v>512</v>
      </c>
      <c r="E363" s="13" t="s">
        <v>8</v>
      </c>
      <c r="F363" s="188"/>
      <c r="G363" s="312"/>
    </row>
    <row r="364" spans="1:7" s="75" customFormat="1" ht="17.399999999999999" outlineLevel="1">
      <c r="A364" s="157" t="s">
        <v>297</v>
      </c>
      <c r="B364" s="157" t="s">
        <v>296</v>
      </c>
      <c r="C364" s="157">
        <v>7202</v>
      </c>
      <c r="D364" s="153" t="s">
        <v>515</v>
      </c>
      <c r="E364" s="13" t="s">
        <v>8</v>
      </c>
      <c r="F364" s="188"/>
      <c r="G364" s="312"/>
    </row>
    <row r="365" spans="1:7" s="75" customFormat="1" ht="17.399999999999999" outlineLevel="1">
      <c r="A365" s="157" t="s">
        <v>297</v>
      </c>
      <c r="B365" s="157" t="s">
        <v>296</v>
      </c>
      <c r="C365" s="157">
        <v>7203</v>
      </c>
      <c r="D365" s="153" t="s">
        <v>513</v>
      </c>
      <c r="E365" s="13" t="s">
        <v>8</v>
      </c>
      <c r="F365" s="188"/>
      <c r="G365" s="312"/>
    </row>
    <row r="366" spans="1:7" s="75" customFormat="1" ht="17.399999999999999" outlineLevel="1">
      <c r="A366" s="157" t="s">
        <v>297</v>
      </c>
      <c r="B366" s="157" t="s">
        <v>296</v>
      </c>
      <c r="C366" s="157">
        <v>7204</v>
      </c>
      <c r="D366" s="153" t="s">
        <v>514</v>
      </c>
      <c r="E366" s="13" t="s">
        <v>8</v>
      </c>
      <c r="F366" s="188"/>
      <c r="G366" s="312"/>
    </row>
    <row r="367" spans="1:7" s="75" customFormat="1" ht="17.399999999999999" outlineLevel="1">
      <c r="A367" s="157" t="s">
        <v>297</v>
      </c>
      <c r="B367" s="157" t="s">
        <v>296</v>
      </c>
      <c r="C367" s="157">
        <v>7205</v>
      </c>
      <c r="D367" s="153" t="s">
        <v>442</v>
      </c>
      <c r="E367" s="13" t="s">
        <v>8</v>
      </c>
      <c r="F367" s="188"/>
      <c r="G367" s="312"/>
    </row>
    <row r="368" spans="1:7" s="75" customFormat="1" ht="17.399999999999999" outlineLevel="1">
      <c r="A368" s="157" t="s">
        <v>297</v>
      </c>
      <c r="B368" s="157" t="s">
        <v>296</v>
      </c>
      <c r="C368" s="157">
        <v>7206</v>
      </c>
      <c r="D368" s="153" t="s">
        <v>516</v>
      </c>
      <c r="E368" s="13" t="s">
        <v>8</v>
      </c>
      <c r="F368" s="188"/>
      <c r="G368" s="312"/>
    </row>
    <row r="369" spans="1:7" s="75" customFormat="1" ht="17.399999999999999" outlineLevel="1">
      <c r="A369" s="10"/>
      <c r="B369" s="10"/>
      <c r="C369" s="10">
        <v>7300</v>
      </c>
      <c r="D369" s="7" t="s">
        <v>111</v>
      </c>
      <c r="E369" s="12"/>
      <c r="F369" s="186"/>
      <c r="G369" s="310"/>
    </row>
    <row r="370" spans="1:7" s="75" customFormat="1" ht="17.399999999999999" outlineLevel="1">
      <c r="A370" s="157" t="s">
        <v>297</v>
      </c>
      <c r="B370" s="157" t="str">
        <f>'NOTICE_&amp;_INDEX'!A16</f>
        <v>TP07b base 2010</v>
      </c>
      <c r="C370" s="157">
        <v>7301</v>
      </c>
      <c r="D370" s="153" t="s">
        <v>443</v>
      </c>
      <c r="E370" s="13"/>
      <c r="F370" s="188"/>
      <c r="G370" s="312"/>
    </row>
    <row r="371" spans="1:7" s="75" customFormat="1" ht="17.399999999999999" outlineLevel="1">
      <c r="A371" s="11" t="s">
        <v>297</v>
      </c>
      <c r="B371" s="11" t="str">
        <f>B370</f>
        <v>TP07b base 2010</v>
      </c>
      <c r="C371" s="157" t="s">
        <v>523</v>
      </c>
      <c r="D371" s="152" t="s">
        <v>29</v>
      </c>
      <c r="E371" s="13" t="s">
        <v>8</v>
      </c>
      <c r="F371" s="182"/>
      <c r="G371" s="304"/>
    </row>
    <row r="372" spans="1:7" s="75" customFormat="1" ht="17.399999999999999" outlineLevel="1">
      <c r="A372" s="11" t="s">
        <v>297</v>
      </c>
      <c r="B372" s="11" t="str">
        <f>B371</f>
        <v>TP07b base 2010</v>
      </c>
      <c r="C372" s="157" t="s">
        <v>524</v>
      </c>
      <c r="D372" s="152" t="s">
        <v>30</v>
      </c>
      <c r="E372" s="13" t="s">
        <v>8</v>
      </c>
      <c r="F372" s="182"/>
      <c r="G372" s="304"/>
    </row>
    <row r="373" spans="1:7" s="75" customFormat="1" ht="17.399999999999999" outlineLevel="1">
      <c r="A373" s="11" t="s">
        <v>297</v>
      </c>
      <c r="B373" s="11" t="str">
        <f>B372</f>
        <v>TP07b base 2010</v>
      </c>
      <c r="C373" s="157" t="s">
        <v>525</v>
      </c>
      <c r="D373" s="152" t="s">
        <v>31</v>
      </c>
      <c r="E373" s="13" t="s">
        <v>8</v>
      </c>
      <c r="F373" s="182"/>
      <c r="G373" s="304"/>
    </row>
    <row r="374" spans="1:7" s="75" customFormat="1" ht="17.399999999999999" outlineLevel="1">
      <c r="A374" s="11" t="s">
        <v>297</v>
      </c>
      <c r="B374" s="11" t="str">
        <f t="shared" ref="B374:B393" si="15">B373</f>
        <v>TP07b base 2010</v>
      </c>
      <c r="C374" s="157" t="s">
        <v>526</v>
      </c>
      <c r="D374" s="150" t="s">
        <v>32</v>
      </c>
      <c r="E374" s="13" t="s">
        <v>8</v>
      </c>
      <c r="F374" s="182"/>
      <c r="G374" s="304"/>
    </row>
    <row r="375" spans="1:7" s="75" customFormat="1" ht="17.399999999999999" outlineLevel="1">
      <c r="A375" s="11" t="s">
        <v>297</v>
      </c>
      <c r="B375" s="11" t="str">
        <f t="shared" si="15"/>
        <v>TP07b base 2010</v>
      </c>
      <c r="C375" s="157" t="s">
        <v>527</v>
      </c>
      <c r="D375" s="150" t="s">
        <v>33</v>
      </c>
      <c r="E375" s="13" t="s">
        <v>8</v>
      </c>
      <c r="F375" s="182"/>
      <c r="G375" s="304"/>
    </row>
    <row r="376" spans="1:7" s="75" customFormat="1" ht="17.399999999999999" outlineLevel="1">
      <c r="A376" s="11" t="s">
        <v>297</v>
      </c>
      <c r="B376" s="11" t="str">
        <f t="shared" si="15"/>
        <v>TP07b base 2010</v>
      </c>
      <c r="C376" s="157" t="s">
        <v>528</v>
      </c>
      <c r="D376" s="150" t="s">
        <v>34</v>
      </c>
      <c r="E376" s="13" t="s">
        <v>8</v>
      </c>
      <c r="F376" s="182"/>
      <c r="G376" s="304"/>
    </row>
    <row r="377" spans="1:7" s="75" customFormat="1" ht="17.399999999999999" outlineLevel="1">
      <c r="A377" s="11" t="s">
        <v>297</v>
      </c>
      <c r="B377" s="11" t="str">
        <f t="shared" si="15"/>
        <v>TP07b base 2010</v>
      </c>
      <c r="C377" s="157" t="s">
        <v>529</v>
      </c>
      <c r="D377" s="150" t="s">
        <v>208</v>
      </c>
      <c r="E377" s="13" t="s">
        <v>8</v>
      </c>
      <c r="F377" s="182"/>
      <c r="G377" s="304"/>
    </row>
    <row r="378" spans="1:7" s="75" customFormat="1" ht="17.399999999999999" outlineLevel="1">
      <c r="A378" s="11" t="s">
        <v>297</v>
      </c>
      <c r="B378" s="11" t="str">
        <f t="shared" si="15"/>
        <v>TP07b base 2010</v>
      </c>
      <c r="C378" s="157" t="s">
        <v>530</v>
      </c>
      <c r="D378" s="150" t="s">
        <v>209</v>
      </c>
      <c r="E378" s="13" t="s">
        <v>8</v>
      </c>
      <c r="F378" s="182"/>
      <c r="G378" s="304"/>
    </row>
    <row r="379" spans="1:7" s="75" customFormat="1" ht="17.399999999999999" outlineLevel="1">
      <c r="A379" s="11" t="s">
        <v>297</v>
      </c>
      <c r="B379" s="11" t="str">
        <f t="shared" si="15"/>
        <v>TP07b base 2010</v>
      </c>
      <c r="C379" s="157" t="s">
        <v>531</v>
      </c>
      <c r="D379" s="150" t="s">
        <v>210</v>
      </c>
      <c r="E379" s="13" t="s">
        <v>8</v>
      </c>
      <c r="F379" s="182"/>
      <c r="G379" s="304"/>
    </row>
    <row r="380" spans="1:7" s="75" customFormat="1" ht="17.399999999999999" outlineLevel="1">
      <c r="A380" s="11" t="s">
        <v>297</v>
      </c>
      <c r="B380" s="11" t="str">
        <f t="shared" si="15"/>
        <v>TP07b base 2010</v>
      </c>
      <c r="C380" s="157" t="s">
        <v>532</v>
      </c>
      <c r="D380" s="150" t="s">
        <v>211</v>
      </c>
      <c r="E380" s="13" t="s">
        <v>8</v>
      </c>
      <c r="F380" s="182"/>
      <c r="G380" s="304"/>
    </row>
    <row r="381" spans="1:7" s="75" customFormat="1" ht="17.399999999999999" outlineLevel="1">
      <c r="A381" s="11" t="s">
        <v>297</v>
      </c>
      <c r="B381" s="11" t="str">
        <f t="shared" si="15"/>
        <v>TP07b base 2010</v>
      </c>
      <c r="C381" s="157" t="s">
        <v>533</v>
      </c>
      <c r="D381" s="150" t="s">
        <v>212</v>
      </c>
      <c r="E381" s="13" t="s">
        <v>8</v>
      </c>
      <c r="F381" s="182"/>
      <c r="G381" s="304"/>
    </row>
    <row r="382" spans="1:7" s="75" customFormat="1" ht="17.399999999999999" outlineLevel="1">
      <c r="A382" s="11" t="s">
        <v>297</v>
      </c>
      <c r="B382" s="11" t="str">
        <f t="shared" si="15"/>
        <v>TP07b base 2010</v>
      </c>
      <c r="C382" s="157" t="s">
        <v>534</v>
      </c>
      <c r="D382" s="150" t="s">
        <v>213</v>
      </c>
      <c r="E382" s="13" t="s">
        <v>8</v>
      </c>
      <c r="F382" s="182"/>
      <c r="G382" s="304"/>
    </row>
    <row r="383" spans="1:7" s="75" customFormat="1" ht="17.399999999999999" outlineLevel="1">
      <c r="A383" s="11" t="s">
        <v>297</v>
      </c>
      <c r="B383" s="11" t="str">
        <f t="shared" si="15"/>
        <v>TP07b base 2010</v>
      </c>
      <c r="C383" s="157" t="s">
        <v>535</v>
      </c>
      <c r="D383" s="150" t="s">
        <v>214</v>
      </c>
      <c r="E383" s="13" t="s">
        <v>8</v>
      </c>
      <c r="F383" s="182"/>
      <c r="G383" s="304"/>
    </row>
    <row r="384" spans="1:7" s="75" customFormat="1" ht="17.399999999999999" outlineLevel="1">
      <c r="A384" s="11" t="s">
        <v>297</v>
      </c>
      <c r="B384" s="11" t="str">
        <f t="shared" si="15"/>
        <v>TP07b base 2010</v>
      </c>
      <c r="C384" s="157" t="s">
        <v>536</v>
      </c>
      <c r="D384" s="150" t="s">
        <v>215</v>
      </c>
      <c r="E384" s="13" t="s">
        <v>8</v>
      </c>
      <c r="F384" s="182"/>
      <c r="G384" s="304"/>
    </row>
    <row r="385" spans="1:7" s="75" customFormat="1" ht="17.399999999999999" outlineLevel="1">
      <c r="A385" s="11" t="s">
        <v>297</v>
      </c>
      <c r="B385" s="11" t="str">
        <f t="shared" si="15"/>
        <v>TP07b base 2010</v>
      </c>
      <c r="C385" s="157" t="s">
        <v>537</v>
      </c>
      <c r="D385" s="150" t="s">
        <v>216</v>
      </c>
      <c r="E385" s="13" t="s">
        <v>8</v>
      </c>
      <c r="F385" s="182"/>
      <c r="G385" s="304"/>
    </row>
    <row r="386" spans="1:7" s="75" customFormat="1" ht="17.399999999999999" outlineLevel="1">
      <c r="A386" s="11" t="s">
        <v>297</v>
      </c>
      <c r="B386" s="11" t="str">
        <f t="shared" si="15"/>
        <v>TP07b base 2010</v>
      </c>
      <c r="C386" s="157" t="s">
        <v>538</v>
      </c>
      <c r="D386" s="150" t="s">
        <v>217</v>
      </c>
      <c r="E386" s="13" t="s">
        <v>8</v>
      </c>
      <c r="F386" s="182"/>
      <c r="G386" s="304"/>
    </row>
    <row r="387" spans="1:7" s="75" customFormat="1" ht="17.399999999999999" outlineLevel="1">
      <c r="A387" s="11" t="s">
        <v>297</v>
      </c>
      <c r="B387" s="11" t="str">
        <f t="shared" si="15"/>
        <v>TP07b base 2010</v>
      </c>
      <c r="C387" s="157" t="s">
        <v>539</v>
      </c>
      <c r="D387" s="150" t="s">
        <v>218</v>
      </c>
      <c r="E387" s="13" t="s">
        <v>8</v>
      </c>
      <c r="F387" s="182"/>
      <c r="G387" s="304"/>
    </row>
    <row r="388" spans="1:7" s="75" customFormat="1" ht="17.399999999999999" outlineLevel="1">
      <c r="A388" s="11" t="s">
        <v>297</v>
      </c>
      <c r="B388" s="11" t="str">
        <f t="shared" si="15"/>
        <v>TP07b base 2010</v>
      </c>
      <c r="C388" s="157" t="s">
        <v>540</v>
      </c>
      <c r="D388" s="150" t="s">
        <v>219</v>
      </c>
      <c r="E388" s="13" t="s">
        <v>8</v>
      </c>
      <c r="F388" s="182"/>
      <c r="G388" s="304"/>
    </row>
    <row r="389" spans="1:7" s="75" customFormat="1" ht="17.399999999999999" outlineLevel="1">
      <c r="A389" s="11" t="s">
        <v>297</v>
      </c>
      <c r="B389" s="11" t="str">
        <f t="shared" si="15"/>
        <v>TP07b base 2010</v>
      </c>
      <c r="C389" s="157" t="s">
        <v>541</v>
      </c>
      <c r="D389" s="150" t="s">
        <v>220</v>
      </c>
      <c r="E389" s="13" t="s">
        <v>8</v>
      </c>
      <c r="F389" s="182"/>
      <c r="G389" s="304"/>
    </row>
    <row r="390" spans="1:7" s="75" customFormat="1" ht="17.399999999999999" outlineLevel="1">
      <c r="A390" s="11" t="s">
        <v>297</v>
      </c>
      <c r="B390" s="11" t="str">
        <f t="shared" si="15"/>
        <v>TP07b base 2010</v>
      </c>
      <c r="C390" s="157" t="s">
        <v>542</v>
      </c>
      <c r="D390" s="150" t="s">
        <v>221</v>
      </c>
      <c r="E390" s="13" t="s">
        <v>8</v>
      </c>
      <c r="F390" s="182"/>
      <c r="G390" s="304"/>
    </row>
    <row r="391" spans="1:7" s="75" customFormat="1" ht="17.399999999999999" outlineLevel="1">
      <c r="A391" s="11" t="s">
        <v>297</v>
      </c>
      <c r="B391" s="11" t="str">
        <f t="shared" si="15"/>
        <v>TP07b base 2010</v>
      </c>
      <c r="C391" s="157" t="s">
        <v>543</v>
      </c>
      <c r="D391" s="150" t="s">
        <v>222</v>
      </c>
      <c r="E391" s="13" t="s">
        <v>8</v>
      </c>
      <c r="F391" s="182"/>
      <c r="G391" s="304"/>
    </row>
    <row r="392" spans="1:7" s="75" customFormat="1" ht="17.399999999999999" outlineLevel="1">
      <c r="A392" s="11" t="s">
        <v>297</v>
      </c>
      <c r="B392" s="11" t="str">
        <f t="shared" si="15"/>
        <v>TP07b base 2010</v>
      </c>
      <c r="C392" s="157" t="s">
        <v>544</v>
      </c>
      <c r="D392" s="150" t="s">
        <v>223</v>
      </c>
      <c r="E392" s="13" t="s">
        <v>8</v>
      </c>
      <c r="F392" s="182"/>
      <c r="G392" s="304"/>
    </row>
    <row r="393" spans="1:7" s="75" customFormat="1" ht="17.399999999999999" outlineLevel="1">
      <c r="A393" s="11" t="s">
        <v>297</v>
      </c>
      <c r="B393" s="11" t="str">
        <f t="shared" si="15"/>
        <v>TP07b base 2010</v>
      </c>
      <c r="C393" s="157" t="s">
        <v>545</v>
      </c>
      <c r="D393" s="150" t="s">
        <v>224</v>
      </c>
      <c r="E393" s="13" t="s">
        <v>8</v>
      </c>
      <c r="F393" s="182"/>
      <c r="G393" s="304"/>
    </row>
    <row r="394" spans="1:7" s="75" customFormat="1" ht="22.5" customHeight="1" outlineLevel="1">
      <c r="A394" s="157" t="s">
        <v>297</v>
      </c>
      <c r="B394" s="157" t="str">
        <f>B370</f>
        <v>TP07b base 2010</v>
      </c>
      <c r="C394" s="157">
        <v>7302</v>
      </c>
      <c r="D394" s="153" t="s">
        <v>112</v>
      </c>
      <c r="E394" s="13" t="s">
        <v>3</v>
      </c>
      <c r="F394" s="188"/>
      <c r="G394" s="312"/>
    </row>
    <row r="395" spans="1:7" s="75" customFormat="1" ht="17.399999999999999" outlineLevel="1">
      <c r="A395" s="157" t="s">
        <v>297</v>
      </c>
      <c r="B395" s="157" t="str">
        <f>B394</f>
        <v>TP07b base 2010</v>
      </c>
      <c r="C395" s="157">
        <v>7303</v>
      </c>
      <c r="D395" s="153" t="s">
        <v>113</v>
      </c>
      <c r="E395" s="13" t="s">
        <v>3</v>
      </c>
      <c r="F395" s="188"/>
      <c r="G395" s="312"/>
    </row>
    <row r="396" spans="1:7" s="75" customFormat="1" ht="17.399999999999999" outlineLevel="1">
      <c r="A396" s="10"/>
      <c r="B396" s="10"/>
      <c r="C396" s="10">
        <v>7400</v>
      </c>
      <c r="D396" s="7" t="s">
        <v>115</v>
      </c>
      <c r="E396" s="12"/>
      <c r="F396" s="186"/>
      <c r="G396" s="310"/>
    </row>
    <row r="397" spans="1:7" s="75" customFormat="1" ht="17.399999999999999" outlineLevel="1">
      <c r="A397" s="157" t="s">
        <v>297</v>
      </c>
      <c r="B397" s="158" t="str">
        <f>B359</f>
        <v>BT47 base 2010</v>
      </c>
      <c r="C397" s="158">
        <v>7401</v>
      </c>
      <c r="D397" s="153" t="s">
        <v>144</v>
      </c>
      <c r="E397" s="169" t="s">
        <v>8</v>
      </c>
      <c r="F397" s="188"/>
      <c r="G397" s="312"/>
    </row>
    <row r="398" spans="1:7" s="75" customFormat="1" ht="17.399999999999999" outlineLevel="1">
      <c r="A398" s="157" t="s">
        <v>297</v>
      </c>
      <c r="B398" s="158" t="str">
        <f>B397</f>
        <v>BT47 base 2010</v>
      </c>
      <c r="C398" s="158">
        <v>7402</v>
      </c>
      <c r="D398" s="153" t="s">
        <v>143</v>
      </c>
      <c r="E398" s="169" t="s">
        <v>8</v>
      </c>
      <c r="F398" s="188"/>
      <c r="G398" s="312"/>
    </row>
    <row r="399" spans="1:7" s="75" customFormat="1" ht="17.399999999999999" outlineLevel="1">
      <c r="A399" s="157" t="s">
        <v>297</v>
      </c>
      <c r="B399" s="158" t="str">
        <f t="shared" ref="B399" si="16">B361</f>
        <v>BT47 base 2010</v>
      </c>
      <c r="C399" s="158">
        <v>7403</v>
      </c>
      <c r="D399" s="153" t="s">
        <v>518</v>
      </c>
      <c r="E399" s="169" t="s">
        <v>8</v>
      </c>
      <c r="F399" s="188"/>
      <c r="G399" s="312"/>
    </row>
    <row r="400" spans="1:7" s="75" customFormat="1" ht="17.399999999999999" outlineLevel="1">
      <c r="A400" s="157" t="s">
        <v>297</v>
      </c>
      <c r="B400" s="158" t="str">
        <f t="shared" ref="B400" si="17">B399</f>
        <v>BT47 base 2010</v>
      </c>
      <c r="C400" s="158">
        <v>7404</v>
      </c>
      <c r="D400" s="153" t="s">
        <v>519</v>
      </c>
      <c r="E400" s="169" t="s">
        <v>8</v>
      </c>
      <c r="F400" s="184"/>
      <c r="G400" s="307"/>
    </row>
    <row r="401" spans="1:7" s="75" customFormat="1" ht="17.399999999999999" outlineLevel="1">
      <c r="A401" s="157" t="s">
        <v>297</v>
      </c>
      <c r="B401" s="158" t="str">
        <f t="shared" ref="B401" si="18">B363</f>
        <v>BT47 base 2010</v>
      </c>
      <c r="C401" s="158">
        <v>7405</v>
      </c>
      <c r="D401" s="159" t="s">
        <v>1208</v>
      </c>
      <c r="E401" s="169" t="s">
        <v>3</v>
      </c>
      <c r="F401" s="184"/>
      <c r="G401" s="307"/>
    </row>
    <row r="402" spans="1:7" s="75" customFormat="1" ht="17.399999999999999" outlineLevel="1">
      <c r="A402" s="157" t="s">
        <v>297</v>
      </c>
      <c r="B402" s="158" t="str">
        <f t="shared" ref="B402" si="19">B401</f>
        <v>BT47 base 2010</v>
      </c>
      <c r="C402" s="158">
        <v>7406</v>
      </c>
      <c r="D402" s="170" t="s">
        <v>520</v>
      </c>
      <c r="E402" s="169" t="s">
        <v>8</v>
      </c>
      <c r="F402" s="184"/>
      <c r="G402" s="307"/>
    </row>
    <row r="403" spans="1:7" s="75" customFormat="1" ht="17.399999999999999" outlineLevel="1">
      <c r="A403" s="10"/>
      <c r="B403" s="10"/>
      <c r="C403" s="10">
        <v>7500</v>
      </c>
      <c r="D403" s="7" t="s">
        <v>521</v>
      </c>
      <c r="E403" s="12"/>
      <c r="F403" s="186"/>
      <c r="G403" s="310"/>
    </row>
    <row r="404" spans="1:7" s="75" customFormat="1" ht="17.399999999999999" outlineLevel="1">
      <c r="A404" s="157" t="s">
        <v>297</v>
      </c>
      <c r="B404" s="157" t="s">
        <v>296</v>
      </c>
      <c r="C404" s="157">
        <v>7501</v>
      </c>
      <c r="D404" s="159" t="s">
        <v>1209</v>
      </c>
      <c r="E404" s="169" t="s">
        <v>8</v>
      </c>
      <c r="F404" s="188"/>
      <c r="G404" s="312"/>
    </row>
    <row r="405" spans="1:7" s="75" customFormat="1" ht="17.399999999999999" outlineLevel="1">
      <c r="A405" s="157" t="s">
        <v>297</v>
      </c>
      <c r="B405" s="157" t="s">
        <v>296</v>
      </c>
      <c r="C405" s="157">
        <v>7502</v>
      </c>
      <c r="D405" s="159" t="s">
        <v>546</v>
      </c>
      <c r="E405" s="169" t="s">
        <v>8</v>
      </c>
      <c r="F405" s="188"/>
      <c r="G405" s="312"/>
    </row>
    <row r="406" spans="1:7" s="75" customFormat="1" ht="17.399999999999999" outlineLevel="1">
      <c r="A406" s="10"/>
      <c r="B406" s="10"/>
      <c r="C406" s="10">
        <v>7600</v>
      </c>
      <c r="D406" s="7" t="s">
        <v>1205</v>
      </c>
      <c r="E406" s="12"/>
      <c r="F406" s="186"/>
      <c r="G406" s="310"/>
    </row>
    <row r="407" spans="1:7" s="75" customFormat="1" ht="17.399999999999999" outlineLevel="1">
      <c r="A407" s="157" t="s">
        <v>297</v>
      </c>
      <c r="B407" s="157" t="s">
        <v>296</v>
      </c>
      <c r="C407" s="157">
        <v>7601</v>
      </c>
      <c r="D407" s="159" t="s">
        <v>1206</v>
      </c>
      <c r="E407" s="169" t="s">
        <v>3</v>
      </c>
      <c r="F407" s="188"/>
      <c r="G407" s="312"/>
    </row>
    <row r="408" spans="1:7" s="75" customFormat="1" ht="17.399999999999999" outlineLevel="1">
      <c r="A408" s="157" t="s">
        <v>297</v>
      </c>
      <c r="B408" s="157" t="s">
        <v>1222</v>
      </c>
      <c r="C408" s="157">
        <v>7602</v>
      </c>
      <c r="D408" s="159" t="s">
        <v>1207</v>
      </c>
      <c r="E408" s="169" t="s">
        <v>3</v>
      </c>
      <c r="F408" s="188"/>
      <c r="G408" s="312"/>
    </row>
    <row r="409" spans="1:7" s="75" customFormat="1" ht="17.399999999999999" outlineLevel="1">
      <c r="A409" s="157" t="s">
        <v>297</v>
      </c>
      <c r="B409" s="157" t="s">
        <v>1223</v>
      </c>
      <c r="C409" s="157">
        <v>7603</v>
      </c>
      <c r="D409" s="159" t="s">
        <v>1225</v>
      </c>
      <c r="E409" s="169" t="s">
        <v>3</v>
      </c>
      <c r="F409" s="188"/>
      <c r="G409" s="312"/>
    </row>
    <row r="410" spans="1:7" s="75" customFormat="1" ht="17.399999999999999" outlineLevel="1">
      <c r="A410" s="157" t="s">
        <v>297</v>
      </c>
      <c r="B410" s="157" t="s">
        <v>1224</v>
      </c>
      <c r="C410" s="157">
        <v>7604</v>
      </c>
      <c r="D410" s="159" t="s">
        <v>1226</v>
      </c>
      <c r="E410" s="169" t="s">
        <v>3</v>
      </c>
      <c r="F410" s="184"/>
      <c r="G410" s="307"/>
    </row>
    <row r="411" spans="1:7" s="75" customFormat="1" ht="17.399999999999999" outlineLevel="1">
      <c r="A411" s="10"/>
      <c r="B411" s="10"/>
      <c r="C411" s="10">
        <v>7700</v>
      </c>
      <c r="D411" s="7" t="s">
        <v>25</v>
      </c>
      <c r="E411" s="12"/>
      <c r="F411" s="186"/>
      <c r="G411" s="310"/>
    </row>
    <row r="412" spans="1:7" s="75" customFormat="1" ht="17.399999999999999" outlineLevel="1">
      <c r="A412" s="157" t="s">
        <v>297</v>
      </c>
      <c r="B412" s="157" t="s">
        <v>296</v>
      </c>
      <c r="C412" s="157">
        <v>7701</v>
      </c>
      <c r="D412" s="153" t="s">
        <v>444</v>
      </c>
      <c r="E412" s="169" t="s">
        <v>8</v>
      </c>
      <c r="F412" s="184"/>
      <c r="G412" s="307"/>
    </row>
    <row r="413" spans="1:7" s="75" customFormat="1" ht="17.399999999999999" outlineLevel="1">
      <c r="A413" s="157" t="s">
        <v>297</v>
      </c>
      <c r="B413" s="157" t="s">
        <v>296</v>
      </c>
      <c r="C413" s="157">
        <v>7702</v>
      </c>
      <c r="D413" s="153" t="s">
        <v>114</v>
      </c>
      <c r="E413" s="169" t="s">
        <v>3</v>
      </c>
      <c r="F413" s="184"/>
      <c r="G413" s="307"/>
    </row>
    <row r="414" spans="1:7" s="75" customFormat="1" ht="17.399999999999999" outlineLevel="1">
      <c r="A414" s="157" t="s">
        <v>297</v>
      </c>
      <c r="B414" s="157" t="str">
        <f t="shared" ref="B414:B420" si="20">B413</f>
        <v>BT47 base 2010</v>
      </c>
      <c r="C414" s="157">
        <v>7703</v>
      </c>
      <c r="D414" s="153" t="s">
        <v>48</v>
      </c>
      <c r="E414" s="169" t="s">
        <v>8</v>
      </c>
      <c r="F414" s="184"/>
      <c r="G414" s="307"/>
    </row>
    <row r="415" spans="1:7" s="75" customFormat="1" ht="17.399999999999999" outlineLevel="1">
      <c r="A415" s="157" t="s">
        <v>297</v>
      </c>
      <c r="B415" s="157" t="str">
        <f t="shared" si="20"/>
        <v>BT47 base 2010</v>
      </c>
      <c r="C415" s="157">
        <v>7704</v>
      </c>
      <c r="D415" s="153" t="s">
        <v>140</v>
      </c>
      <c r="E415" s="169" t="s">
        <v>3</v>
      </c>
      <c r="F415" s="184"/>
      <c r="G415" s="307"/>
    </row>
    <row r="416" spans="1:7" s="75" customFormat="1" ht="17.399999999999999" outlineLevel="1">
      <c r="A416" s="157" t="s">
        <v>297</v>
      </c>
      <c r="B416" s="157" t="s">
        <v>296</v>
      </c>
      <c r="C416" s="157">
        <v>7705</v>
      </c>
      <c r="D416" s="153" t="s">
        <v>505</v>
      </c>
      <c r="E416" s="169" t="s">
        <v>3</v>
      </c>
      <c r="F416" s="184"/>
      <c r="G416" s="307"/>
    </row>
    <row r="417" spans="1:7" s="75" customFormat="1" ht="17.399999999999999" outlineLevel="1">
      <c r="A417" s="157" t="s">
        <v>297</v>
      </c>
      <c r="B417" s="157" t="str">
        <f>B415</f>
        <v>BT47 base 2010</v>
      </c>
      <c r="C417" s="157">
        <v>7706</v>
      </c>
      <c r="D417" s="153" t="s">
        <v>145</v>
      </c>
      <c r="E417" s="169" t="s">
        <v>8</v>
      </c>
      <c r="F417" s="184"/>
      <c r="G417" s="307"/>
    </row>
    <row r="418" spans="1:7" s="75" customFormat="1" ht="17.399999999999999" outlineLevel="1">
      <c r="A418" s="157" t="s">
        <v>297</v>
      </c>
      <c r="B418" s="157" t="str">
        <f t="shared" si="20"/>
        <v>BT47 base 2010</v>
      </c>
      <c r="C418" s="157">
        <v>7707</v>
      </c>
      <c r="D418" s="153" t="s">
        <v>146</v>
      </c>
      <c r="E418" s="169" t="s">
        <v>3</v>
      </c>
      <c r="F418" s="184"/>
      <c r="G418" s="307"/>
    </row>
    <row r="419" spans="1:7" s="75" customFormat="1" ht="17.399999999999999" outlineLevel="1">
      <c r="A419" s="157" t="s">
        <v>297</v>
      </c>
      <c r="B419" s="157" t="str">
        <f t="shared" si="20"/>
        <v>BT47 base 2010</v>
      </c>
      <c r="C419" s="157">
        <v>7708</v>
      </c>
      <c r="D419" s="153" t="s">
        <v>43</v>
      </c>
      <c r="E419" s="169" t="s">
        <v>8</v>
      </c>
      <c r="F419" s="184"/>
      <c r="G419" s="307"/>
    </row>
    <row r="420" spans="1:7" s="75" customFormat="1" ht="28.8" outlineLevel="1">
      <c r="A420" s="157" t="s">
        <v>297</v>
      </c>
      <c r="B420" s="157" t="str">
        <f t="shared" si="20"/>
        <v>BT47 base 2010</v>
      </c>
      <c r="C420" s="157">
        <v>7709</v>
      </c>
      <c r="D420" s="159" t="s">
        <v>147</v>
      </c>
      <c r="E420" s="168" t="s">
        <v>3</v>
      </c>
      <c r="F420" s="188"/>
      <c r="G420" s="312"/>
    </row>
    <row r="421" spans="1:7" ht="18" outlineLevel="1" thickBot="1">
      <c r="A421" s="157"/>
      <c r="B421" s="157"/>
      <c r="C421" s="157"/>
      <c r="D421" s="159"/>
      <c r="E421" s="168"/>
      <c r="F421" s="184"/>
      <c r="G421" s="307"/>
    </row>
    <row r="422" spans="1:7" ht="18.600000000000001" outlineLevel="1" thickBot="1">
      <c r="A422" s="16"/>
      <c r="B422" s="16"/>
      <c r="C422" s="16">
        <v>8000</v>
      </c>
      <c r="D422" s="17" t="s">
        <v>7</v>
      </c>
      <c r="E422" s="19"/>
      <c r="F422" s="185"/>
      <c r="G422" s="309"/>
    </row>
    <row r="423" spans="1:7" ht="17.399999999999999">
      <c r="A423" s="10"/>
      <c r="B423" s="10"/>
      <c r="C423" s="10">
        <v>8100</v>
      </c>
      <c r="D423" s="7" t="s">
        <v>26</v>
      </c>
      <c r="E423" s="12"/>
      <c r="F423" s="186"/>
      <c r="G423" s="310"/>
    </row>
    <row r="424" spans="1:7" s="75" customFormat="1" ht="17.399999999999999" customHeight="1">
      <c r="A424" s="157" t="s">
        <v>297</v>
      </c>
      <c r="B424" s="157" t="str">
        <f>'NOTICE_&amp;_INDEX'!A16</f>
        <v>TP07b base 2010</v>
      </c>
      <c r="C424" s="157">
        <v>8101</v>
      </c>
      <c r="D424" s="153" t="s">
        <v>37</v>
      </c>
      <c r="E424" s="169" t="s">
        <v>3</v>
      </c>
      <c r="F424" s="184"/>
      <c r="G424" s="307"/>
    </row>
    <row r="425" spans="1:7" s="75" customFormat="1" ht="17.399999999999999" customHeight="1">
      <c r="A425" s="157" t="s">
        <v>297</v>
      </c>
      <c r="B425" s="157" t="str">
        <f>B424</f>
        <v>TP07b base 2010</v>
      </c>
      <c r="C425" s="157">
        <v>8102</v>
      </c>
      <c r="D425" s="153" t="s">
        <v>118</v>
      </c>
      <c r="E425" s="169" t="s">
        <v>5</v>
      </c>
      <c r="F425" s="184"/>
      <c r="G425" s="307"/>
    </row>
    <row r="426" spans="1:7" s="75" customFormat="1" ht="17.399999999999999" customHeight="1">
      <c r="A426" s="157" t="s">
        <v>298</v>
      </c>
      <c r="B426" s="157" t="str">
        <f>B425</f>
        <v>TP07b base 2010</v>
      </c>
      <c r="C426" s="157">
        <v>8103</v>
      </c>
      <c r="D426" s="153" t="s">
        <v>46</v>
      </c>
      <c r="E426" s="169" t="s">
        <v>8</v>
      </c>
      <c r="F426" s="184"/>
      <c r="G426" s="307"/>
    </row>
    <row r="427" spans="1:7" s="75" customFormat="1" ht="17.399999999999999" customHeight="1">
      <c r="A427" s="157" t="s">
        <v>297</v>
      </c>
      <c r="B427" s="157" t="str">
        <f>B425</f>
        <v>TP07b base 2010</v>
      </c>
      <c r="C427" s="157">
        <v>8104</v>
      </c>
      <c r="D427" s="153" t="s">
        <v>44</v>
      </c>
      <c r="E427" s="169"/>
      <c r="F427" s="184"/>
      <c r="G427" s="307"/>
    </row>
    <row r="428" spans="1:7" s="75" customFormat="1" ht="17.399999999999999" outlineLevel="1">
      <c r="A428" s="157" t="s">
        <v>297</v>
      </c>
      <c r="B428" s="11" t="str">
        <f>B427</f>
        <v>TP07b base 2010</v>
      </c>
      <c r="C428" s="11" t="s">
        <v>445</v>
      </c>
      <c r="D428" s="152" t="s">
        <v>29</v>
      </c>
      <c r="E428" s="13" t="s">
        <v>8</v>
      </c>
      <c r="F428" s="182"/>
      <c r="G428" s="304"/>
    </row>
    <row r="429" spans="1:7" s="75" customFormat="1" ht="17.399999999999999" outlineLevel="1">
      <c r="A429" s="157" t="s">
        <v>297</v>
      </c>
      <c r="B429" s="157" t="str">
        <f t="shared" ref="B429" si="21">B427</f>
        <v>TP07b base 2010</v>
      </c>
      <c r="C429" s="11" t="s">
        <v>446</v>
      </c>
      <c r="D429" s="152" t="s">
        <v>30</v>
      </c>
      <c r="E429" s="13" t="s">
        <v>8</v>
      </c>
      <c r="F429" s="182"/>
      <c r="G429" s="304"/>
    </row>
    <row r="430" spans="1:7" s="75" customFormat="1" ht="17.399999999999999" outlineLevel="1">
      <c r="A430" s="157" t="s">
        <v>297</v>
      </c>
      <c r="B430" s="11" t="str">
        <f t="shared" ref="B430" si="22">B429</f>
        <v>TP07b base 2010</v>
      </c>
      <c r="C430" s="11" t="s">
        <v>447</v>
      </c>
      <c r="D430" s="152" t="s">
        <v>31</v>
      </c>
      <c r="E430" s="13" t="s">
        <v>8</v>
      </c>
      <c r="F430" s="182"/>
      <c r="G430" s="304"/>
    </row>
    <row r="431" spans="1:7" s="75" customFormat="1" ht="17.399999999999999" outlineLevel="1">
      <c r="A431" s="157" t="s">
        <v>297</v>
      </c>
      <c r="B431" s="157" t="str">
        <f t="shared" ref="B431" si="23">B429</f>
        <v>TP07b base 2010</v>
      </c>
      <c r="C431" s="11" t="s">
        <v>448</v>
      </c>
      <c r="D431" s="150" t="s">
        <v>32</v>
      </c>
      <c r="E431" s="13" t="s">
        <v>8</v>
      </c>
      <c r="F431" s="182"/>
      <c r="G431" s="304"/>
    </row>
    <row r="432" spans="1:7" s="75" customFormat="1" ht="17.399999999999999" outlineLevel="1">
      <c r="A432" s="157" t="s">
        <v>297</v>
      </c>
      <c r="B432" s="11" t="str">
        <f t="shared" ref="B432" si="24">B431</f>
        <v>TP07b base 2010</v>
      </c>
      <c r="C432" s="11" t="s">
        <v>449</v>
      </c>
      <c r="D432" s="150" t="s">
        <v>33</v>
      </c>
      <c r="E432" s="13" t="s">
        <v>8</v>
      </c>
      <c r="F432" s="182"/>
      <c r="G432" s="304"/>
    </row>
    <row r="433" spans="1:7" s="75" customFormat="1" ht="17.399999999999999" outlineLevel="1">
      <c r="A433" s="157" t="s">
        <v>297</v>
      </c>
      <c r="B433" s="157" t="str">
        <f t="shared" ref="B433" si="25">B431</f>
        <v>TP07b base 2010</v>
      </c>
      <c r="C433" s="11" t="s">
        <v>450</v>
      </c>
      <c r="D433" s="150" t="s">
        <v>34</v>
      </c>
      <c r="E433" s="13" t="s">
        <v>8</v>
      </c>
      <c r="F433" s="182"/>
      <c r="G433" s="304"/>
    </row>
    <row r="434" spans="1:7" s="75" customFormat="1" ht="17.399999999999999" outlineLevel="1">
      <c r="A434" s="157" t="s">
        <v>297</v>
      </c>
      <c r="B434" s="11" t="str">
        <f t="shared" ref="B434" si="26">B433</f>
        <v>TP07b base 2010</v>
      </c>
      <c r="C434" s="11" t="s">
        <v>451</v>
      </c>
      <c r="D434" s="150" t="s">
        <v>208</v>
      </c>
      <c r="E434" s="13" t="s">
        <v>8</v>
      </c>
      <c r="F434" s="182"/>
      <c r="G434" s="304"/>
    </row>
    <row r="435" spans="1:7" s="75" customFormat="1" ht="17.399999999999999" outlineLevel="1">
      <c r="A435" s="157" t="s">
        <v>297</v>
      </c>
      <c r="B435" s="157" t="str">
        <f t="shared" ref="B435" si="27">B433</f>
        <v>TP07b base 2010</v>
      </c>
      <c r="C435" s="11" t="s">
        <v>452</v>
      </c>
      <c r="D435" s="150" t="s">
        <v>209</v>
      </c>
      <c r="E435" s="13" t="s">
        <v>8</v>
      </c>
      <c r="F435" s="182"/>
      <c r="G435" s="304"/>
    </row>
    <row r="436" spans="1:7" s="75" customFormat="1" ht="17.399999999999999" outlineLevel="1">
      <c r="A436" s="157" t="s">
        <v>297</v>
      </c>
      <c r="B436" s="11" t="str">
        <f t="shared" ref="B436" si="28">B435</f>
        <v>TP07b base 2010</v>
      </c>
      <c r="C436" s="11" t="s">
        <v>453</v>
      </c>
      <c r="D436" s="150" t="s">
        <v>210</v>
      </c>
      <c r="E436" s="13" t="s">
        <v>8</v>
      </c>
      <c r="F436" s="182"/>
      <c r="G436" s="304"/>
    </row>
    <row r="437" spans="1:7" s="75" customFormat="1" ht="17.399999999999999" outlineLevel="1">
      <c r="A437" s="157" t="s">
        <v>297</v>
      </c>
      <c r="B437" s="157" t="str">
        <f t="shared" ref="B437" si="29">B435</f>
        <v>TP07b base 2010</v>
      </c>
      <c r="C437" s="11" t="s">
        <v>454</v>
      </c>
      <c r="D437" s="150" t="s">
        <v>211</v>
      </c>
      <c r="E437" s="13" t="s">
        <v>8</v>
      </c>
      <c r="F437" s="182"/>
      <c r="G437" s="304"/>
    </row>
    <row r="438" spans="1:7" s="75" customFormat="1" ht="17.399999999999999" outlineLevel="1">
      <c r="A438" s="157" t="s">
        <v>297</v>
      </c>
      <c r="B438" s="11" t="str">
        <f t="shared" ref="B438" si="30">B437</f>
        <v>TP07b base 2010</v>
      </c>
      <c r="C438" s="11" t="s">
        <v>455</v>
      </c>
      <c r="D438" s="150" t="s">
        <v>212</v>
      </c>
      <c r="E438" s="13" t="s">
        <v>8</v>
      </c>
      <c r="F438" s="182"/>
      <c r="G438" s="304"/>
    </row>
    <row r="439" spans="1:7" s="75" customFormat="1" ht="17.399999999999999" outlineLevel="1">
      <c r="A439" s="157" t="s">
        <v>297</v>
      </c>
      <c r="B439" s="157" t="str">
        <f t="shared" ref="B439" si="31">B437</f>
        <v>TP07b base 2010</v>
      </c>
      <c r="C439" s="11" t="s">
        <v>456</v>
      </c>
      <c r="D439" s="150" t="s">
        <v>213</v>
      </c>
      <c r="E439" s="13" t="s">
        <v>8</v>
      </c>
      <c r="F439" s="182"/>
      <c r="G439" s="304"/>
    </row>
    <row r="440" spans="1:7" s="75" customFormat="1" ht="17.399999999999999" outlineLevel="1">
      <c r="A440" s="157" t="s">
        <v>297</v>
      </c>
      <c r="B440" s="11" t="str">
        <f t="shared" ref="B440" si="32">B439</f>
        <v>TP07b base 2010</v>
      </c>
      <c r="C440" s="11" t="s">
        <v>457</v>
      </c>
      <c r="D440" s="150" t="s">
        <v>214</v>
      </c>
      <c r="E440" s="13" t="s">
        <v>8</v>
      </c>
      <c r="F440" s="182"/>
      <c r="G440" s="304"/>
    </row>
    <row r="441" spans="1:7" s="75" customFormat="1" ht="17.399999999999999" outlineLevel="1">
      <c r="A441" s="157" t="s">
        <v>297</v>
      </c>
      <c r="B441" s="157" t="str">
        <f t="shared" ref="B441" si="33">B439</f>
        <v>TP07b base 2010</v>
      </c>
      <c r="C441" s="11" t="s">
        <v>458</v>
      </c>
      <c r="D441" s="150" t="s">
        <v>215</v>
      </c>
      <c r="E441" s="13" t="s">
        <v>8</v>
      </c>
      <c r="F441" s="182"/>
      <c r="G441" s="304"/>
    </row>
    <row r="442" spans="1:7" s="75" customFormat="1" ht="17.399999999999999" outlineLevel="1">
      <c r="A442" s="157" t="s">
        <v>297</v>
      </c>
      <c r="B442" s="11" t="str">
        <f t="shared" ref="B442" si="34">B441</f>
        <v>TP07b base 2010</v>
      </c>
      <c r="C442" s="11" t="s">
        <v>459</v>
      </c>
      <c r="D442" s="150" t="s">
        <v>216</v>
      </c>
      <c r="E442" s="13" t="s">
        <v>8</v>
      </c>
      <c r="F442" s="182"/>
      <c r="G442" s="304"/>
    </row>
    <row r="443" spans="1:7" s="75" customFormat="1" ht="17.399999999999999" outlineLevel="1">
      <c r="A443" s="157" t="s">
        <v>297</v>
      </c>
      <c r="B443" s="157" t="str">
        <f t="shared" ref="B443" si="35">B441</f>
        <v>TP07b base 2010</v>
      </c>
      <c r="C443" s="11" t="s">
        <v>460</v>
      </c>
      <c r="D443" s="150" t="s">
        <v>217</v>
      </c>
      <c r="E443" s="13" t="s">
        <v>8</v>
      </c>
      <c r="F443" s="182"/>
      <c r="G443" s="304"/>
    </row>
    <row r="444" spans="1:7" s="75" customFormat="1" ht="17.399999999999999" outlineLevel="1">
      <c r="A444" s="157" t="s">
        <v>297</v>
      </c>
      <c r="B444" s="11" t="str">
        <f t="shared" ref="B444" si="36">B443</f>
        <v>TP07b base 2010</v>
      </c>
      <c r="C444" s="11" t="s">
        <v>461</v>
      </c>
      <c r="D444" s="150" t="s">
        <v>218</v>
      </c>
      <c r="E444" s="13" t="s">
        <v>8</v>
      </c>
      <c r="F444" s="182"/>
      <c r="G444" s="304"/>
    </row>
    <row r="445" spans="1:7" s="75" customFormat="1" ht="17.399999999999999" outlineLevel="1">
      <c r="A445" s="157" t="s">
        <v>297</v>
      </c>
      <c r="B445" s="157" t="str">
        <f t="shared" ref="B445" si="37">B443</f>
        <v>TP07b base 2010</v>
      </c>
      <c r="C445" s="11" t="s">
        <v>462</v>
      </c>
      <c r="D445" s="150" t="s">
        <v>219</v>
      </c>
      <c r="E445" s="13" t="s">
        <v>8</v>
      </c>
      <c r="F445" s="182"/>
      <c r="G445" s="304"/>
    </row>
    <row r="446" spans="1:7" s="75" customFormat="1" ht="17.399999999999999" outlineLevel="1">
      <c r="A446" s="157" t="s">
        <v>297</v>
      </c>
      <c r="B446" s="11" t="str">
        <f t="shared" ref="B446" si="38">B445</f>
        <v>TP07b base 2010</v>
      </c>
      <c r="C446" s="11" t="s">
        <v>463</v>
      </c>
      <c r="D446" s="150" t="s">
        <v>220</v>
      </c>
      <c r="E446" s="13" t="s">
        <v>8</v>
      </c>
      <c r="F446" s="182"/>
      <c r="G446" s="304"/>
    </row>
    <row r="447" spans="1:7" s="75" customFormat="1" ht="17.399999999999999" outlineLevel="1">
      <c r="A447" s="157" t="s">
        <v>297</v>
      </c>
      <c r="B447" s="157" t="str">
        <f t="shared" ref="B447" si="39">B445</f>
        <v>TP07b base 2010</v>
      </c>
      <c r="C447" s="11" t="s">
        <v>464</v>
      </c>
      <c r="D447" s="150" t="s">
        <v>221</v>
      </c>
      <c r="E447" s="13" t="s">
        <v>8</v>
      </c>
      <c r="F447" s="182"/>
      <c r="G447" s="304"/>
    </row>
    <row r="448" spans="1:7" s="75" customFormat="1" ht="17.399999999999999" outlineLevel="1">
      <c r="A448" s="157" t="s">
        <v>297</v>
      </c>
      <c r="B448" s="11" t="str">
        <f t="shared" ref="B448" si="40">B447</f>
        <v>TP07b base 2010</v>
      </c>
      <c r="C448" s="11" t="s">
        <v>465</v>
      </c>
      <c r="D448" s="150" t="s">
        <v>222</v>
      </c>
      <c r="E448" s="13" t="s">
        <v>8</v>
      </c>
      <c r="F448" s="182"/>
      <c r="G448" s="304"/>
    </row>
    <row r="449" spans="1:7" s="75" customFormat="1" ht="17.399999999999999" outlineLevel="1">
      <c r="A449" s="157" t="s">
        <v>297</v>
      </c>
      <c r="B449" s="157" t="str">
        <f t="shared" ref="B449" si="41">B447</f>
        <v>TP07b base 2010</v>
      </c>
      <c r="C449" s="11" t="s">
        <v>466</v>
      </c>
      <c r="D449" s="150" t="s">
        <v>223</v>
      </c>
      <c r="E449" s="13" t="s">
        <v>8</v>
      </c>
      <c r="F449" s="182"/>
      <c r="G449" s="304"/>
    </row>
    <row r="450" spans="1:7" s="75" customFormat="1" ht="17.399999999999999" outlineLevel="1">
      <c r="A450" s="157" t="s">
        <v>297</v>
      </c>
      <c r="B450" s="11" t="str">
        <f t="shared" ref="B450" si="42">B449</f>
        <v>TP07b base 2010</v>
      </c>
      <c r="C450" s="11" t="s">
        <v>467</v>
      </c>
      <c r="D450" s="150" t="s">
        <v>224</v>
      </c>
      <c r="E450" s="13" t="s">
        <v>8</v>
      </c>
      <c r="F450" s="182"/>
      <c r="G450" s="304"/>
    </row>
    <row r="451" spans="1:7" s="75" customFormat="1" ht="17.399999999999999" customHeight="1">
      <c r="A451" s="157" t="s">
        <v>297</v>
      </c>
      <c r="B451" s="157" t="str">
        <f>'NOTICE_&amp;_INDEX'!A17</f>
        <v>BT07 base 2010</v>
      </c>
      <c r="C451" s="157">
        <v>8105</v>
      </c>
      <c r="D451" s="153" t="s">
        <v>38</v>
      </c>
      <c r="E451" s="169" t="s">
        <v>3</v>
      </c>
      <c r="F451" s="184"/>
      <c r="G451" s="307"/>
    </row>
    <row r="452" spans="1:7" s="75" customFormat="1" ht="17.399999999999999" customHeight="1">
      <c r="A452" s="157" t="s">
        <v>297</v>
      </c>
      <c r="B452" s="157" t="str">
        <f>B451</f>
        <v>BT07 base 2010</v>
      </c>
      <c r="C452" s="157">
        <v>8106</v>
      </c>
      <c r="D452" s="153" t="s">
        <v>116</v>
      </c>
      <c r="E452" s="169" t="s">
        <v>3</v>
      </c>
      <c r="F452" s="187"/>
      <c r="G452" s="311"/>
    </row>
    <row r="453" spans="1:7" s="75" customFormat="1" ht="17.399999999999999" customHeight="1">
      <c r="A453" s="157" t="s">
        <v>297</v>
      </c>
      <c r="B453" s="157" t="str">
        <f>B424</f>
        <v>TP07b base 2010</v>
      </c>
      <c r="C453" s="157">
        <v>8107</v>
      </c>
      <c r="D453" s="153" t="s">
        <v>42</v>
      </c>
      <c r="E453" s="169" t="s">
        <v>8</v>
      </c>
      <c r="F453" s="184"/>
      <c r="G453" s="307"/>
    </row>
    <row r="454" spans="1:7" s="75" customFormat="1" ht="17.399999999999999">
      <c r="A454" s="157" t="s">
        <v>298</v>
      </c>
      <c r="B454" s="157" t="str">
        <f>B452</f>
        <v>BT07 base 2010</v>
      </c>
      <c r="C454" s="157">
        <v>8108</v>
      </c>
      <c r="D454" s="153" t="s">
        <v>124</v>
      </c>
      <c r="E454" s="169" t="s">
        <v>3</v>
      </c>
      <c r="F454" s="184"/>
      <c r="G454" s="307"/>
    </row>
    <row r="455" spans="1:7" s="75" customFormat="1" ht="31.8" customHeight="1">
      <c r="A455" s="157" t="s">
        <v>298</v>
      </c>
      <c r="B455" s="157" t="str">
        <f>B452</f>
        <v>BT07 base 2010</v>
      </c>
      <c r="C455" s="157">
        <v>8109</v>
      </c>
      <c r="D455" s="153" t="s">
        <v>468</v>
      </c>
      <c r="E455" s="169" t="s">
        <v>3</v>
      </c>
      <c r="F455" s="184"/>
      <c r="G455" s="307"/>
    </row>
    <row r="456" spans="1:7" s="75" customFormat="1" ht="17.399999999999999" customHeight="1">
      <c r="A456" s="157" t="s">
        <v>298</v>
      </c>
      <c r="B456" s="157" t="str">
        <f>B452</f>
        <v>BT07 base 2010</v>
      </c>
      <c r="C456" s="157">
        <v>8110</v>
      </c>
      <c r="D456" s="153" t="s">
        <v>469</v>
      </c>
      <c r="E456" s="13" t="s">
        <v>3</v>
      </c>
      <c r="F456" s="184"/>
      <c r="G456" s="307"/>
    </row>
    <row r="457" spans="1:7" s="75" customFormat="1" ht="17.399999999999999" customHeight="1">
      <c r="A457" s="157" t="s">
        <v>298</v>
      </c>
      <c r="B457" s="157" t="str">
        <f>B455</f>
        <v>BT07 base 2010</v>
      </c>
      <c r="C457" s="157">
        <v>8111</v>
      </c>
      <c r="D457" s="153" t="s">
        <v>486</v>
      </c>
      <c r="E457" s="13" t="s">
        <v>3</v>
      </c>
      <c r="F457" s="184"/>
      <c r="G457" s="307"/>
    </row>
    <row r="458" spans="1:7" s="75" customFormat="1" ht="17.399999999999999" customHeight="1">
      <c r="A458" s="157" t="s">
        <v>298</v>
      </c>
      <c r="B458" s="157" t="str">
        <f>B456</f>
        <v>BT07 base 2010</v>
      </c>
      <c r="C458" s="157">
        <v>8112</v>
      </c>
      <c r="D458" s="153" t="s">
        <v>487</v>
      </c>
      <c r="E458" s="13" t="s">
        <v>3</v>
      </c>
      <c r="F458" s="184"/>
      <c r="G458" s="307"/>
    </row>
    <row r="459" spans="1:7" s="75" customFormat="1" ht="17.399999999999999" customHeight="1">
      <c r="A459" s="157" t="s">
        <v>298</v>
      </c>
      <c r="B459" s="157" t="str">
        <f>B454</f>
        <v>BT07 base 2010</v>
      </c>
      <c r="C459" s="157">
        <v>8113</v>
      </c>
      <c r="D459" s="153" t="s">
        <v>1237</v>
      </c>
      <c r="E459" s="13" t="s">
        <v>5</v>
      </c>
      <c r="F459" s="184"/>
      <c r="G459" s="307"/>
    </row>
    <row r="460" spans="1:7" s="75" customFormat="1" ht="17.399999999999999" customHeight="1">
      <c r="A460" s="157" t="s">
        <v>298</v>
      </c>
      <c r="B460" s="157" t="str">
        <f>B452</f>
        <v>BT07 base 2010</v>
      </c>
      <c r="C460" s="157">
        <v>8114</v>
      </c>
      <c r="D460" s="153" t="s">
        <v>470</v>
      </c>
      <c r="E460" s="13" t="s">
        <v>3</v>
      </c>
      <c r="F460" s="184"/>
      <c r="G460" s="307"/>
    </row>
    <row r="461" spans="1:7" s="75" customFormat="1" ht="17.399999999999999" customHeight="1">
      <c r="A461" s="157"/>
      <c r="B461" s="157"/>
      <c r="C461" s="157"/>
      <c r="D461" s="159"/>
      <c r="E461" s="168"/>
      <c r="F461" s="184"/>
      <c r="G461" s="307"/>
    </row>
    <row r="462" spans="1:7" s="75" customFormat="1" ht="17.399999999999999">
      <c r="A462" s="10"/>
      <c r="B462" s="10"/>
      <c r="C462" s="10">
        <v>8200</v>
      </c>
      <c r="D462" s="7" t="s">
        <v>119</v>
      </c>
      <c r="E462" s="12"/>
      <c r="F462" s="186"/>
      <c r="G462" s="310"/>
    </row>
    <row r="463" spans="1:7" s="75" customFormat="1" ht="17.399999999999999">
      <c r="A463" s="157" t="s">
        <v>297</v>
      </c>
      <c r="B463" s="157" t="str">
        <f>B424</f>
        <v>TP07b base 2010</v>
      </c>
      <c r="C463" s="157">
        <v>8201</v>
      </c>
      <c r="D463" s="153" t="s">
        <v>423</v>
      </c>
      <c r="E463" s="169" t="s">
        <v>3</v>
      </c>
      <c r="F463" s="184"/>
      <c r="G463" s="307"/>
    </row>
    <row r="464" spans="1:7" s="75" customFormat="1" ht="17.399999999999999">
      <c r="A464" s="157" t="s">
        <v>297</v>
      </c>
      <c r="B464" s="157" t="str">
        <f>B424</f>
        <v>TP07b base 2010</v>
      </c>
      <c r="C464" s="157">
        <v>8202</v>
      </c>
      <c r="D464" s="153" t="s">
        <v>39</v>
      </c>
      <c r="E464" s="169" t="s">
        <v>3</v>
      </c>
      <c r="F464" s="184"/>
      <c r="G464" s="307"/>
    </row>
    <row r="465" spans="1:7" s="75" customFormat="1" ht="17.399999999999999">
      <c r="A465" s="157" t="s">
        <v>297</v>
      </c>
      <c r="B465" s="157" t="str">
        <f>B425</f>
        <v>TP07b base 2010</v>
      </c>
      <c r="C465" s="157">
        <v>8203</v>
      </c>
      <c r="D465" s="153" t="s">
        <v>480</v>
      </c>
      <c r="E465" s="169" t="s">
        <v>8</v>
      </c>
      <c r="F465" s="184"/>
      <c r="G465" s="307"/>
    </row>
    <row r="466" spans="1:7" s="75" customFormat="1" ht="17.399999999999999">
      <c r="A466" s="157" t="s">
        <v>297</v>
      </c>
      <c r="B466" s="157" t="str">
        <f>B425</f>
        <v>TP07b base 2010</v>
      </c>
      <c r="C466" s="157">
        <v>8204</v>
      </c>
      <c r="D466" s="153" t="s">
        <v>479</v>
      </c>
      <c r="E466" s="169" t="s">
        <v>3</v>
      </c>
      <c r="F466" s="184"/>
      <c r="G466" s="307"/>
    </row>
    <row r="467" spans="1:7" s="75" customFormat="1" ht="17.399999999999999">
      <c r="A467" s="157" t="s">
        <v>297</v>
      </c>
      <c r="B467" s="157" t="str">
        <f>B424</f>
        <v>TP07b base 2010</v>
      </c>
      <c r="C467" s="157">
        <v>8205</v>
      </c>
      <c r="D467" s="153" t="s">
        <v>471</v>
      </c>
      <c r="E467" s="169" t="s">
        <v>3</v>
      </c>
      <c r="F467" s="184"/>
      <c r="G467" s="307"/>
    </row>
    <row r="468" spans="1:7" s="75" customFormat="1" ht="17.399999999999999">
      <c r="A468" s="157"/>
      <c r="B468" s="157"/>
      <c r="C468" s="157"/>
      <c r="D468" s="159"/>
      <c r="E468" s="168"/>
      <c r="F468" s="184"/>
      <c r="G468" s="307"/>
    </row>
    <row r="469" spans="1:7" s="75" customFormat="1" ht="17.399999999999999">
      <c r="A469" s="10"/>
      <c r="B469" s="10"/>
      <c r="C469" s="10">
        <v>8300</v>
      </c>
      <c r="D469" s="7" t="s">
        <v>27</v>
      </c>
      <c r="E469" s="12"/>
      <c r="F469" s="186"/>
      <c r="G469" s="310"/>
    </row>
    <row r="470" spans="1:7" s="75" customFormat="1" ht="17.399999999999999">
      <c r="A470" s="157" t="s">
        <v>297</v>
      </c>
      <c r="B470" s="157" t="str">
        <f>B463</f>
        <v>TP07b base 2010</v>
      </c>
      <c r="C470" s="157">
        <v>8301</v>
      </c>
      <c r="D470" s="153" t="s">
        <v>120</v>
      </c>
      <c r="E470" s="169" t="s">
        <v>3</v>
      </c>
      <c r="F470" s="184"/>
      <c r="G470" s="307"/>
    </row>
    <row r="471" spans="1:7" s="75" customFormat="1" ht="17.399999999999999" customHeight="1">
      <c r="A471" s="157" t="s">
        <v>297</v>
      </c>
      <c r="B471" s="157" t="s">
        <v>556</v>
      </c>
      <c r="C471" s="157">
        <v>8302</v>
      </c>
      <c r="D471" s="153" t="s">
        <v>1230</v>
      </c>
      <c r="E471" s="169" t="s">
        <v>8</v>
      </c>
      <c r="F471" s="184"/>
      <c r="G471" s="307"/>
    </row>
    <row r="472" spans="1:7" s="75" customFormat="1" ht="17.399999999999999">
      <c r="A472" s="157" t="s">
        <v>297</v>
      </c>
      <c r="B472" s="157" t="str">
        <f>B463</f>
        <v>TP07b base 2010</v>
      </c>
      <c r="C472" s="157">
        <v>8303</v>
      </c>
      <c r="D472" s="153" t="s">
        <v>121</v>
      </c>
      <c r="E472" s="169" t="s">
        <v>3</v>
      </c>
      <c r="F472" s="184"/>
      <c r="G472" s="307"/>
    </row>
    <row r="473" spans="1:7" s="75" customFormat="1" ht="17.399999999999999">
      <c r="A473" s="157" t="s">
        <v>297</v>
      </c>
      <c r="B473" s="157" t="str">
        <f>B463</f>
        <v>TP07b base 2010</v>
      </c>
      <c r="C473" s="157">
        <v>8304</v>
      </c>
      <c r="D473" s="153" t="s">
        <v>472</v>
      </c>
      <c r="E473" s="169"/>
      <c r="F473" s="184"/>
      <c r="G473" s="307"/>
    </row>
    <row r="474" spans="1:7" s="75" customFormat="1" ht="17.399999999999999" outlineLevel="1">
      <c r="A474" s="157" t="s">
        <v>297</v>
      </c>
      <c r="B474" s="157" t="str">
        <f>B467</f>
        <v>TP07b base 2010</v>
      </c>
      <c r="C474" s="11" t="s">
        <v>503</v>
      </c>
      <c r="D474" s="152" t="s">
        <v>29</v>
      </c>
      <c r="E474" s="13" t="s">
        <v>8</v>
      </c>
      <c r="F474" s="182"/>
      <c r="G474" s="304"/>
    </row>
    <row r="475" spans="1:7" s="75" customFormat="1" ht="17.399999999999999" outlineLevel="1">
      <c r="A475" s="157" t="s">
        <v>297</v>
      </c>
      <c r="B475" s="157" t="str">
        <f>B466</f>
        <v>TP07b base 2010</v>
      </c>
      <c r="C475" s="11" t="s">
        <v>504</v>
      </c>
      <c r="D475" s="150" t="s">
        <v>223</v>
      </c>
      <c r="E475" s="13" t="s">
        <v>8</v>
      </c>
      <c r="F475" s="182"/>
      <c r="G475" s="304"/>
    </row>
    <row r="476" spans="1:7" s="75" customFormat="1" ht="17.399999999999999" outlineLevel="1">
      <c r="A476" s="157" t="s">
        <v>297</v>
      </c>
      <c r="B476" s="157" t="str">
        <f>B464</f>
        <v>TP07b base 2010</v>
      </c>
      <c r="C476" s="11" t="s">
        <v>1258</v>
      </c>
      <c r="D476" s="150" t="s">
        <v>219</v>
      </c>
      <c r="E476" s="13" t="s">
        <v>8</v>
      </c>
      <c r="F476" s="182"/>
      <c r="G476" s="304"/>
    </row>
    <row r="477" spans="1:7" s="75" customFormat="1" ht="17.399999999999999" outlineLevel="1">
      <c r="A477" s="157" t="s">
        <v>297</v>
      </c>
      <c r="B477" s="157" t="str">
        <f>B465</f>
        <v>TP07b base 2010</v>
      </c>
      <c r="C477" s="11" t="s">
        <v>1259</v>
      </c>
      <c r="D477" s="150" t="s">
        <v>220</v>
      </c>
      <c r="E477" s="13" t="s">
        <v>8</v>
      </c>
      <c r="F477" s="182"/>
      <c r="G477" s="304"/>
    </row>
    <row r="478" spans="1:7" s="75" customFormat="1" ht="17.399999999999999" outlineLevel="1">
      <c r="A478" s="157" t="s">
        <v>297</v>
      </c>
      <c r="B478" s="157" t="str">
        <f>B466</f>
        <v>TP07b base 2010</v>
      </c>
      <c r="C478" s="11" t="s">
        <v>1260</v>
      </c>
      <c r="D478" s="150" t="s">
        <v>221</v>
      </c>
      <c r="E478" s="13" t="s">
        <v>8</v>
      </c>
      <c r="F478" s="182"/>
      <c r="G478" s="304"/>
    </row>
    <row r="479" spans="1:7" s="75" customFormat="1" ht="17.399999999999999" outlineLevel="1">
      <c r="A479" s="157" t="s">
        <v>297</v>
      </c>
      <c r="B479" s="157" t="str">
        <f>B467</f>
        <v>TP07b base 2010</v>
      </c>
      <c r="C479" s="11" t="s">
        <v>1261</v>
      </c>
      <c r="D479" s="150" t="s">
        <v>222</v>
      </c>
      <c r="E479" s="13" t="s">
        <v>8</v>
      </c>
      <c r="F479" s="182"/>
      <c r="G479" s="304"/>
    </row>
    <row r="480" spans="1:7" s="75" customFormat="1" ht="17.399999999999999">
      <c r="A480" s="157"/>
      <c r="B480" s="157"/>
      <c r="C480" s="157"/>
      <c r="D480" s="171"/>
      <c r="E480" s="168"/>
      <c r="F480" s="184"/>
      <c r="G480" s="307"/>
    </row>
    <row r="481" spans="1:7" s="75" customFormat="1" ht="17.399999999999999">
      <c r="A481" s="10"/>
      <c r="B481" s="10"/>
      <c r="C481" s="10">
        <v>8400</v>
      </c>
      <c r="D481" s="7" t="s">
        <v>28</v>
      </c>
      <c r="E481" s="12"/>
      <c r="F481" s="186"/>
      <c r="G481" s="310"/>
    </row>
    <row r="482" spans="1:7" s="75" customFormat="1" ht="17.399999999999999">
      <c r="A482" s="157" t="s">
        <v>297</v>
      </c>
      <c r="B482" s="157" t="s">
        <v>296</v>
      </c>
      <c r="C482" s="157">
        <v>8401</v>
      </c>
      <c r="D482" s="153" t="s">
        <v>142</v>
      </c>
      <c r="E482" s="169" t="s">
        <v>3</v>
      </c>
      <c r="F482" s="184"/>
      <c r="G482" s="307"/>
    </row>
    <row r="483" spans="1:7" s="75" customFormat="1" ht="17.399999999999999">
      <c r="A483" s="157" t="s">
        <v>297</v>
      </c>
      <c r="B483" s="157" t="s">
        <v>296</v>
      </c>
      <c r="C483" s="157">
        <v>8402</v>
      </c>
      <c r="D483" s="153" t="s">
        <v>473</v>
      </c>
      <c r="E483" s="169" t="s">
        <v>3</v>
      </c>
      <c r="F483" s="184"/>
      <c r="G483" s="307"/>
    </row>
    <row r="484" spans="1:7" s="75" customFormat="1" ht="17.399999999999999">
      <c r="A484" s="157" t="s">
        <v>297</v>
      </c>
      <c r="B484" s="157" t="s">
        <v>296</v>
      </c>
      <c r="C484" s="157">
        <v>8403</v>
      </c>
      <c r="D484" s="153" t="s">
        <v>478</v>
      </c>
      <c r="E484" s="169" t="s">
        <v>3</v>
      </c>
      <c r="F484" s="184"/>
      <c r="G484" s="307"/>
    </row>
    <row r="485" spans="1:7" s="75" customFormat="1" ht="17.399999999999999">
      <c r="A485" s="157" t="s">
        <v>297</v>
      </c>
      <c r="B485" s="157" t="s">
        <v>295</v>
      </c>
      <c r="C485" s="157">
        <v>8404</v>
      </c>
      <c r="D485" s="153" t="s">
        <v>45</v>
      </c>
      <c r="E485" s="169" t="s">
        <v>3</v>
      </c>
      <c r="F485" s="184"/>
      <c r="G485" s="307"/>
    </row>
    <row r="486" spans="1:7" ht="18" thickBot="1">
      <c r="A486" s="157"/>
      <c r="B486" s="157"/>
      <c r="C486" s="157"/>
      <c r="D486" s="153"/>
      <c r="E486" s="169"/>
      <c r="F486" s="184"/>
      <c r="G486" s="307"/>
    </row>
    <row r="487" spans="1:7" ht="18.600000000000001" thickBot="1">
      <c r="A487" s="16"/>
      <c r="B487" s="16"/>
      <c r="C487" s="16">
        <v>9000</v>
      </c>
      <c r="D487" s="17" t="s">
        <v>117</v>
      </c>
      <c r="E487" s="19"/>
      <c r="F487" s="185"/>
      <c r="G487" s="309"/>
    </row>
    <row r="488" spans="1:7" ht="17.399999999999999">
      <c r="A488" s="10"/>
      <c r="B488" s="10"/>
      <c r="C488" s="10">
        <v>9100</v>
      </c>
      <c r="D488" s="7" t="s">
        <v>141</v>
      </c>
      <c r="E488" s="12"/>
      <c r="F488" s="186"/>
      <c r="G488" s="310"/>
    </row>
    <row r="489" spans="1:7" s="75" customFormat="1" ht="17.399999999999999">
      <c r="A489" s="157" t="s">
        <v>297</v>
      </c>
      <c r="B489" s="157" t="str">
        <f>'NOTICE_&amp;_INDEX'!A17</f>
        <v>BT07 base 2010</v>
      </c>
      <c r="C489" s="157">
        <v>9101</v>
      </c>
      <c r="D489" s="175" t="s">
        <v>474</v>
      </c>
      <c r="E489" s="169"/>
      <c r="F489" s="184"/>
      <c r="G489" s="307"/>
    </row>
    <row r="490" spans="1:7" s="75" customFormat="1" ht="17.399999999999999" outlineLevel="1">
      <c r="A490" s="157" t="s">
        <v>297</v>
      </c>
      <c r="B490" s="11" t="str">
        <f>B489</f>
        <v>BT07 base 2010</v>
      </c>
      <c r="C490" s="11" t="s">
        <v>169</v>
      </c>
      <c r="D490" s="152" t="s">
        <v>29</v>
      </c>
      <c r="E490" s="13" t="s">
        <v>8</v>
      </c>
      <c r="F490" s="182"/>
      <c r="G490" s="304"/>
    </row>
    <row r="491" spans="1:7" s="75" customFormat="1" ht="17.399999999999999" outlineLevel="1">
      <c r="A491" s="157" t="s">
        <v>297</v>
      </c>
      <c r="B491" s="11" t="str">
        <f t="shared" ref="B491:B512" si="43">B490</f>
        <v>BT07 base 2010</v>
      </c>
      <c r="C491" s="11" t="s">
        <v>170</v>
      </c>
      <c r="D491" s="152" t="s">
        <v>30</v>
      </c>
      <c r="E491" s="13" t="s">
        <v>8</v>
      </c>
      <c r="F491" s="182"/>
      <c r="G491" s="304"/>
    </row>
    <row r="492" spans="1:7" s="75" customFormat="1" ht="17.399999999999999" outlineLevel="1">
      <c r="A492" s="157" t="s">
        <v>297</v>
      </c>
      <c r="B492" s="11" t="str">
        <f t="shared" si="43"/>
        <v>BT07 base 2010</v>
      </c>
      <c r="C492" s="11" t="s">
        <v>171</v>
      </c>
      <c r="D492" s="152" t="s">
        <v>31</v>
      </c>
      <c r="E492" s="13" t="s">
        <v>8</v>
      </c>
      <c r="F492" s="182"/>
      <c r="G492" s="304"/>
    </row>
    <row r="493" spans="1:7" s="75" customFormat="1" ht="17.399999999999999" outlineLevel="1">
      <c r="A493" s="157" t="s">
        <v>297</v>
      </c>
      <c r="B493" s="11" t="str">
        <f t="shared" si="43"/>
        <v>BT07 base 2010</v>
      </c>
      <c r="C493" s="11" t="s">
        <v>172</v>
      </c>
      <c r="D493" s="150" t="s">
        <v>32</v>
      </c>
      <c r="E493" s="13" t="s">
        <v>8</v>
      </c>
      <c r="F493" s="182"/>
      <c r="G493" s="304"/>
    </row>
    <row r="494" spans="1:7" s="75" customFormat="1" ht="17.399999999999999" outlineLevel="1">
      <c r="A494" s="157" t="s">
        <v>297</v>
      </c>
      <c r="B494" s="11" t="str">
        <f t="shared" si="43"/>
        <v>BT07 base 2010</v>
      </c>
      <c r="C494" s="11" t="s">
        <v>173</v>
      </c>
      <c r="D494" s="150" t="s">
        <v>33</v>
      </c>
      <c r="E494" s="13" t="s">
        <v>8</v>
      </c>
      <c r="F494" s="182"/>
      <c r="G494" s="304"/>
    </row>
    <row r="495" spans="1:7" s="75" customFormat="1" ht="17.399999999999999" outlineLevel="1">
      <c r="A495" s="157" t="s">
        <v>297</v>
      </c>
      <c r="B495" s="11" t="str">
        <f t="shared" si="43"/>
        <v>BT07 base 2010</v>
      </c>
      <c r="C495" s="11" t="s">
        <v>174</v>
      </c>
      <c r="D495" s="150" t="s">
        <v>34</v>
      </c>
      <c r="E495" s="13" t="s">
        <v>8</v>
      </c>
      <c r="F495" s="182"/>
      <c r="G495" s="304"/>
    </row>
    <row r="496" spans="1:7" s="75" customFormat="1" ht="17.399999999999999" outlineLevel="1">
      <c r="A496" s="157" t="s">
        <v>297</v>
      </c>
      <c r="B496" s="11" t="str">
        <f t="shared" si="43"/>
        <v>BT07 base 2010</v>
      </c>
      <c r="C496" s="11" t="s">
        <v>260</v>
      </c>
      <c r="D496" s="150" t="s">
        <v>208</v>
      </c>
      <c r="E496" s="13" t="s">
        <v>8</v>
      </c>
      <c r="F496" s="182"/>
      <c r="G496" s="304"/>
    </row>
    <row r="497" spans="1:7" s="75" customFormat="1" ht="17.399999999999999" outlineLevel="1">
      <c r="A497" s="157" t="s">
        <v>297</v>
      </c>
      <c r="B497" s="11" t="str">
        <f t="shared" si="43"/>
        <v>BT07 base 2010</v>
      </c>
      <c r="C497" s="11" t="s">
        <v>261</v>
      </c>
      <c r="D497" s="150" t="s">
        <v>209</v>
      </c>
      <c r="E497" s="13" t="s">
        <v>8</v>
      </c>
      <c r="F497" s="182"/>
      <c r="G497" s="304"/>
    </row>
    <row r="498" spans="1:7" s="75" customFormat="1" ht="17.399999999999999" outlineLevel="1">
      <c r="A498" s="157" t="s">
        <v>297</v>
      </c>
      <c r="B498" s="11" t="str">
        <f t="shared" si="43"/>
        <v>BT07 base 2010</v>
      </c>
      <c r="C498" s="11" t="s">
        <v>262</v>
      </c>
      <c r="D498" s="150" t="s">
        <v>210</v>
      </c>
      <c r="E498" s="13" t="s">
        <v>8</v>
      </c>
      <c r="F498" s="182"/>
      <c r="G498" s="304"/>
    </row>
    <row r="499" spans="1:7" s="75" customFormat="1" ht="17.399999999999999" outlineLevel="1">
      <c r="A499" s="157" t="s">
        <v>297</v>
      </c>
      <c r="B499" s="11" t="str">
        <f t="shared" si="43"/>
        <v>BT07 base 2010</v>
      </c>
      <c r="C499" s="11" t="s">
        <v>263</v>
      </c>
      <c r="D499" s="150" t="s">
        <v>211</v>
      </c>
      <c r="E499" s="13" t="s">
        <v>8</v>
      </c>
      <c r="F499" s="182"/>
      <c r="G499" s="304"/>
    </row>
    <row r="500" spans="1:7" s="75" customFormat="1" ht="17.399999999999999" outlineLevel="1">
      <c r="A500" s="157" t="s">
        <v>297</v>
      </c>
      <c r="B500" s="11" t="str">
        <f t="shared" si="43"/>
        <v>BT07 base 2010</v>
      </c>
      <c r="C500" s="11" t="s">
        <v>264</v>
      </c>
      <c r="D500" s="150" t="s">
        <v>212</v>
      </c>
      <c r="E500" s="13" t="s">
        <v>8</v>
      </c>
      <c r="F500" s="182"/>
      <c r="G500" s="304"/>
    </row>
    <row r="501" spans="1:7" s="75" customFormat="1" ht="17.399999999999999" outlineLevel="1">
      <c r="A501" s="157" t="s">
        <v>297</v>
      </c>
      <c r="B501" s="11" t="str">
        <f t="shared" si="43"/>
        <v>BT07 base 2010</v>
      </c>
      <c r="C501" s="11" t="s">
        <v>265</v>
      </c>
      <c r="D501" s="150" t="s">
        <v>213</v>
      </c>
      <c r="E501" s="13" t="s">
        <v>8</v>
      </c>
      <c r="F501" s="182"/>
      <c r="G501" s="304"/>
    </row>
    <row r="502" spans="1:7" s="75" customFormat="1" ht="17.399999999999999" outlineLevel="1">
      <c r="A502" s="157" t="s">
        <v>297</v>
      </c>
      <c r="B502" s="11" t="str">
        <f t="shared" si="43"/>
        <v>BT07 base 2010</v>
      </c>
      <c r="C502" s="11" t="s">
        <v>266</v>
      </c>
      <c r="D502" s="150" t="s">
        <v>214</v>
      </c>
      <c r="E502" s="13" t="s">
        <v>8</v>
      </c>
      <c r="F502" s="182"/>
      <c r="G502" s="304"/>
    </row>
    <row r="503" spans="1:7" s="75" customFormat="1" ht="17.399999999999999" outlineLevel="1">
      <c r="A503" s="157" t="s">
        <v>297</v>
      </c>
      <c r="B503" s="11" t="str">
        <f t="shared" si="43"/>
        <v>BT07 base 2010</v>
      </c>
      <c r="C503" s="11" t="s">
        <v>267</v>
      </c>
      <c r="D503" s="150" t="s">
        <v>215</v>
      </c>
      <c r="E503" s="13" t="s">
        <v>8</v>
      </c>
      <c r="F503" s="182"/>
      <c r="G503" s="304"/>
    </row>
    <row r="504" spans="1:7" s="75" customFormat="1" ht="17.399999999999999" outlineLevel="1">
      <c r="A504" s="157" t="s">
        <v>297</v>
      </c>
      <c r="B504" s="11" t="str">
        <f t="shared" si="43"/>
        <v>BT07 base 2010</v>
      </c>
      <c r="C504" s="11" t="s">
        <v>268</v>
      </c>
      <c r="D504" s="150" t="s">
        <v>216</v>
      </c>
      <c r="E504" s="13" t="s">
        <v>8</v>
      </c>
      <c r="F504" s="182"/>
      <c r="G504" s="304"/>
    </row>
    <row r="505" spans="1:7" s="75" customFormat="1" ht="17.399999999999999" outlineLevel="1">
      <c r="A505" s="157" t="s">
        <v>297</v>
      </c>
      <c r="B505" s="11" t="str">
        <f t="shared" si="43"/>
        <v>BT07 base 2010</v>
      </c>
      <c r="C505" s="11" t="s">
        <v>269</v>
      </c>
      <c r="D505" s="150" t="s">
        <v>217</v>
      </c>
      <c r="E505" s="13" t="s">
        <v>8</v>
      </c>
      <c r="F505" s="182"/>
      <c r="G505" s="304"/>
    </row>
    <row r="506" spans="1:7" s="75" customFormat="1" ht="17.399999999999999" outlineLevel="1">
      <c r="A506" s="157" t="s">
        <v>297</v>
      </c>
      <c r="B506" s="11" t="str">
        <f t="shared" si="43"/>
        <v>BT07 base 2010</v>
      </c>
      <c r="C506" s="11" t="s">
        <v>270</v>
      </c>
      <c r="D506" s="150" t="s">
        <v>218</v>
      </c>
      <c r="E506" s="13" t="s">
        <v>8</v>
      </c>
      <c r="F506" s="182"/>
      <c r="G506" s="304"/>
    </row>
    <row r="507" spans="1:7" s="75" customFormat="1" ht="17.399999999999999" outlineLevel="1">
      <c r="A507" s="157" t="s">
        <v>297</v>
      </c>
      <c r="B507" s="11" t="str">
        <f t="shared" si="43"/>
        <v>BT07 base 2010</v>
      </c>
      <c r="C507" s="11" t="s">
        <v>271</v>
      </c>
      <c r="D507" s="150" t="s">
        <v>219</v>
      </c>
      <c r="E507" s="13" t="s">
        <v>8</v>
      </c>
      <c r="F507" s="182"/>
      <c r="G507" s="304"/>
    </row>
    <row r="508" spans="1:7" s="75" customFormat="1" ht="17.399999999999999" outlineLevel="1">
      <c r="A508" s="157" t="s">
        <v>297</v>
      </c>
      <c r="B508" s="11" t="str">
        <f t="shared" si="43"/>
        <v>BT07 base 2010</v>
      </c>
      <c r="C508" s="11" t="s">
        <v>272</v>
      </c>
      <c r="D508" s="150" t="s">
        <v>220</v>
      </c>
      <c r="E508" s="13" t="s">
        <v>8</v>
      </c>
      <c r="F508" s="182"/>
      <c r="G508" s="304"/>
    </row>
    <row r="509" spans="1:7" s="75" customFormat="1" ht="17.399999999999999" outlineLevel="1">
      <c r="A509" s="157" t="s">
        <v>297</v>
      </c>
      <c r="B509" s="11" t="str">
        <f t="shared" si="43"/>
        <v>BT07 base 2010</v>
      </c>
      <c r="C509" s="11" t="s">
        <v>273</v>
      </c>
      <c r="D509" s="150" t="s">
        <v>221</v>
      </c>
      <c r="E509" s="13" t="s">
        <v>8</v>
      </c>
      <c r="F509" s="182"/>
      <c r="G509" s="304"/>
    </row>
    <row r="510" spans="1:7" s="75" customFormat="1" ht="17.399999999999999" outlineLevel="1">
      <c r="A510" s="157" t="s">
        <v>297</v>
      </c>
      <c r="B510" s="11" t="str">
        <f t="shared" si="43"/>
        <v>BT07 base 2010</v>
      </c>
      <c r="C510" s="11" t="s">
        <v>274</v>
      </c>
      <c r="D510" s="150" t="s">
        <v>222</v>
      </c>
      <c r="E510" s="13" t="s">
        <v>8</v>
      </c>
      <c r="F510" s="182"/>
      <c r="G510" s="304"/>
    </row>
    <row r="511" spans="1:7" s="75" customFormat="1" ht="17.399999999999999" outlineLevel="1">
      <c r="A511" s="157" t="s">
        <v>297</v>
      </c>
      <c r="B511" s="11" t="str">
        <f t="shared" si="43"/>
        <v>BT07 base 2010</v>
      </c>
      <c r="C511" s="11" t="s">
        <v>275</v>
      </c>
      <c r="D511" s="150" t="s">
        <v>223</v>
      </c>
      <c r="E511" s="13" t="s">
        <v>8</v>
      </c>
      <c r="F511" s="182"/>
      <c r="G511" s="304"/>
    </row>
    <row r="512" spans="1:7" s="75" customFormat="1" ht="17.399999999999999" outlineLevel="1">
      <c r="A512" s="157" t="s">
        <v>297</v>
      </c>
      <c r="B512" s="11" t="str">
        <f t="shared" si="43"/>
        <v>BT07 base 2010</v>
      </c>
      <c r="C512" s="11" t="s">
        <v>276</v>
      </c>
      <c r="D512" s="150" t="s">
        <v>224</v>
      </c>
      <c r="E512" s="13" t="s">
        <v>8</v>
      </c>
      <c r="F512" s="182"/>
      <c r="G512" s="304"/>
    </row>
    <row r="513" spans="1:7" s="75" customFormat="1" ht="17.399999999999999">
      <c r="A513" s="157" t="s">
        <v>297</v>
      </c>
      <c r="B513" s="157" t="str">
        <f>'NOTICE_&amp;_INDEX'!A18</f>
        <v>BT47 base 2010</v>
      </c>
      <c r="C513" s="157">
        <v>9102</v>
      </c>
      <c r="D513" s="175" t="s">
        <v>125</v>
      </c>
      <c r="E513" s="169" t="s">
        <v>8</v>
      </c>
      <c r="F513" s="184"/>
      <c r="G513" s="307"/>
    </row>
    <row r="514" spans="1:7" s="75" customFormat="1" ht="17.399999999999999">
      <c r="A514" s="157" t="s">
        <v>297</v>
      </c>
      <c r="B514" s="157" t="str">
        <f>B513</f>
        <v>BT47 base 2010</v>
      </c>
      <c r="C514" s="157">
        <v>9103</v>
      </c>
      <c r="D514" s="175" t="s">
        <v>177</v>
      </c>
      <c r="E514" s="169" t="s">
        <v>8</v>
      </c>
      <c r="F514" s="184"/>
      <c r="G514" s="307"/>
    </row>
    <row r="515" spans="1:7" s="75" customFormat="1" ht="17.399999999999999">
      <c r="A515" s="10"/>
      <c r="B515" s="10"/>
      <c r="C515" s="10">
        <v>9200</v>
      </c>
      <c r="D515" s="7" t="s">
        <v>138</v>
      </c>
      <c r="E515" s="12"/>
      <c r="F515" s="186"/>
      <c r="G515" s="310"/>
    </row>
    <row r="516" spans="1:7" s="75" customFormat="1" ht="17.399999999999999">
      <c r="A516" s="157" t="s">
        <v>297</v>
      </c>
      <c r="B516" s="157" t="str">
        <f>'NOTICE_&amp;_INDEX'!A18</f>
        <v>BT47 base 2010</v>
      </c>
      <c r="C516" s="157">
        <v>9201</v>
      </c>
      <c r="D516" s="153" t="s">
        <v>150</v>
      </c>
      <c r="E516" s="169" t="s">
        <v>8</v>
      </c>
      <c r="F516" s="184"/>
      <c r="G516" s="307"/>
    </row>
    <row r="517" spans="1:7" s="75" customFormat="1" ht="17.399999999999999">
      <c r="A517" s="157" t="s">
        <v>298</v>
      </c>
      <c r="B517" s="157" t="str">
        <f>'NOTICE_&amp;_INDEX'!A17</f>
        <v>BT07 base 2010</v>
      </c>
      <c r="C517" s="157">
        <v>9202</v>
      </c>
      <c r="D517" s="153" t="s">
        <v>149</v>
      </c>
      <c r="E517" s="169" t="s">
        <v>8</v>
      </c>
      <c r="F517" s="184"/>
      <c r="G517" s="307"/>
    </row>
    <row r="518" spans="1:7" s="75" customFormat="1" ht="17.399999999999999">
      <c r="A518" s="157" t="s">
        <v>297</v>
      </c>
      <c r="B518" s="157" t="str">
        <f>B516</f>
        <v>BT47 base 2010</v>
      </c>
      <c r="C518" s="157">
        <v>9203</v>
      </c>
      <c r="D518" s="175" t="s">
        <v>139</v>
      </c>
      <c r="E518" s="168" t="s">
        <v>8</v>
      </c>
      <c r="F518" s="184"/>
      <c r="G518" s="307"/>
    </row>
    <row r="519" spans="1:7" s="75" customFormat="1" ht="17.399999999999999">
      <c r="A519" s="10"/>
      <c r="B519" s="10"/>
      <c r="C519" s="10">
        <v>9300</v>
      </c>
      <c r="D519" s="7" t="s">
        <v>122</v>
      </c>
      <c r="E519" s="12"/>
      <c r="F519" s="186"/>
      <c r="G519" s="310"/>
    </row>
    <row r="520" spans="1:7" s="75" customFormat="1" ht="17.399999999999999">
      <c r="A520" s="157" t="s">
        <v>297</v>
      </c>
      <c r="B520" s="157" t="str">
        <f>B516</f>
        <v>BT47 base 2010</v>
      </c>
      <c r="C520" s="157">
        <v>9301</v>
      </c>
      <c r="D520" s="153" t="s">
        <v>123</v>
      </c>
      <c r="E520" s="169" t="s">
        <v>8</v>
      </c>
      <c r="F520" s="184"/>
      <c r="G520" s="307"/>
    </row>
    <row r="521" spans="1:7" ht="18" thickBot="1">
      <c r="A521" s="172"/>
      <c r="B521" s="172"/>
      <c r="C521" s="172"/>
      <c r="D521" s="173"/>
      <c r="E521" s="174"/>
      <c r="F521" s="189"/>
      <c r="G521" s="313"/>
    </row>
  </sheetData>
  <sheetProtection algorithmName="SHA-512" hashValue="aVAIMRYvVmw5gsW2LgAtIpuUZkROHl/zS9PrEEDnOdaRd5gy/lQt8xpJ/BkCR8asClm0EavFzllBZBEurNWzww==" saltValue="vxHX91Q2GNmSP3tHVNxeBA==" spinCount="100000" sheet="1" objects="1" scenarios="1" selectLockedCells="1"/>
  <protectedRanges>
    <protectedRange algorithmName="SHA-512" hashValue="Ry2LYnq6CxQ6/6exHHSk3cr1Xx6KNCRxW0/UxvkjcnS+2/H7v7Czn3J206WNjweFFKszuxAyZyl/m2FTx1zrBQ==" saltValue="qoe/n2XpzGZ3WMsnpx7ctQ==" spinCount="100000" sqref="F4:F521" name="Plage1"/>
  </protectedRanges>
  <phoneticPr fontId="16" type="noConversion"/>
  <conditionalFormatting sqref="A281:D289">
    <cfRule type="expression" dxfId="842" priority="13">
      <formula>MOD(ROW(),2)</formula>
    </cfRule>
  </conditionalFormatting>
  <conditionalFormatting sqref="A202:G209">
    <cfRule type="expression" dxfId="841" priority="323">
      <formula>MOD(ROW(),2)</formula>
    </cfRule>
  </conditionalFormatting>
  <conditionalFormatting sqref="A212:G226 A424:B461">
    <cfRule type="expression" dxfId="840" priority="75">
      <formula>MOD(ROW(),2)</formula>
    </cfRule>
  </conditionalFormatting>
  <conditionalFormatting sqref="A228:G255 A412:B413">
    <cfRule type="expression" dxfId="839" priority="15">
      <formula>MOD(ROW(),2)</formula>
    </cfRule>
  </conditionalFormatting>
  <conditionalFormatting sqref="A258:G272">
    <cfRule type="expression" dxfId="838" priority="461">
      <formula>MOD(ROW(),2)</formula>
    </cfRule>
  </conditionalFormatting>
  <conditionalFormatting sqref="A274:G279">
    <cfRule type="expression" dxfId="837" priority="131">
      <formula>MOD(ROW(),2)</formula>
    </cfRule>
  </conditionalFormatting>
  <conditionalFormatting sqref="A291:G306">
    <cfRule type="expression" dxfId="836" priority="40">
      <formula>MOD(ROW(),2)</formula>
    </cfRule>
  </conditionalFormatting>
  <conditionalFormatting sqref="A309:G314">
    <cfRule type="expression" dxfId="835" priority="128">
      <formula>MOD(ROW(),2)</formula>
    </cfRule>
  </conditionalFormatting>
  <conditionalFormatting sqref="A316:G325">
    <cfRule type="expression" dxfId="834" priority="127">
      <formula>MOD(ROW(),2)</formula>
    </cfRule>
  </conditionalFormatting>
  <conditionalFormatting sqref="A327:G330">
    <cfRule type="expression" dxfId="833" priority="126">
      <formula>MOD(ROW(),2)</formula>
    </cfRule>
  </conditionalFormatting>
  <conditionalFormatting sqref="A332:G335">
    <cfRule type="expression" dxfId="832" priority="125">
      <formula>MOD(ROW(),2)</formula>
    </cfRule>
  </conditionalFormatting>
  <conditionalFormatting sqref="A338:G341">
    <cfRule type="expression" dxfId="831" priority="64">
      <formula>MOD(ROW(),2)</formula>
    </cfRule>
  </conditionalFormatting>
  <conditionalFormatting sqref="A343:G345">
    <cfRule type="expression" dxfId="830" priority="59">
      <formula>MOD(ROW(),2)</formula>
    </cfRule>
  </conditionalFormatting>
  <conditionalFormatting sqref="A347:G351">
    <cfRule type="expression" dxfId="829" priority="47">
      <formula>MOD(ROW(),2)</formula>
    </cfRule>
  </conditionalFormatting>
  <conditionalFormatting sqref="A354:G356">
    <cfRule type="expression" dxfId="828" priority="117">
      <formula>MOD(ROW(),2)</formula>
    </cfRule>
  </conditionalFormatting>
  <conditionalFormatting sqref="A359:G361">
    <cfRule type="expression" dxfId="827" priority="375">
      <formula>MOD(ROW(),2)</formula>
    </cfRule>
  </conditionalFormatting>
  <conditionalFormatting sqref="A363:G368">
    <cfRule type="expression" dxfId="826" priority="14">
      <formula>MOD(ROW(),2)</formula>
    </cfRule>
  </conditionalFormatting>
  <conditionalFormatting sqref="A370:G370">
    <cfRule type="expression" dxfId="825" priority="373">
      <formula>MOD(ROW(),2)</formula>
    </cfRule>
  </conditionalFormatting>
  <conditionalFormatting sqref="A397:G402">
    <cfRule type="expression" dxfId="824" priority="152">
      <formula>MOD(ROW(),2)</formula>
    </cfRule>
  </conditionalFormatting>
  <conditionalFormatting sqref="A404:G405">
    <cfRule type="expression" dxfId="823" priority="17">
      <formula>MOD(ROW(),2)</formula>
    </cfRule>
  </conditionalFormatting>
  <conditionalFormatting sqref="A407:G410">
    <cfRule type="expression" dxfId="822" priority="1">
      <formula>MOD(ROW(),2)</formula>
    </cfRule>
  </conditionalFormatting>
  <conditionalFormatting sqref="A463:G468">
    <cfRule type="expression" dxfId="821" priority="102">
      <formula>MOD(ROW(),2)</formula>
    </cfRule>
  </conditionalFormatting>
  <conditionalFormatting sqref="A470:G480">
    <cfRule type="expression" dxfId="820" priority="68">
      <formula>MOD(ROW(),2)</formula>
    </cfRule>
  </conditionalFormatting>
  <conditionalFormatting sqref="A482:G486">
    <cfRule type="expression" dxfId="819" priority="45">
      <formula>MOD(ROW(),2)</formula>
    </cfRule>
  </conditionalFormatting>
  <conditionalFormatting sqref="A489:G514">
    <cfRule type="expression" dxfId="818" priority="94">
      <formula>MOD(ROW(),2)</formula>
    </cfRule>
  </conditionalFormatting>
  <conditionalFormatting sqref="A516:G518">
    <cfRule type="expression" dxfId="817" priority="91">
      <formula>MOD(ROW(),2)</formula>
    </cfRule>
  </conditionalFormatting>
  <conditionalFormatting sqref="A520:G521">
    <cfRule type="expression" dxfId="816" priority="90">
      <formula>MOD(ROW(),2)</formula>
    </cfRule>
  </conditionalFormatting>
  <conditionalFormatting sqref="B4:C27 A4:A152 B28:G28 C29:E30 B29:B53 E31:E51 C31:C53 D52:G57 B54:C78 B79:F79 C80:F80 B80:B101 D81:F81 C81:C101 B102:C105 B106:F106 C107:F107 B107:B128 D108:F108 C108:C128 B129:C129 A154:A201 B155:F155 C156:F156 B156:B177 D157:F157 C157:C177 B178:C178 C371:F372 A371:B393 D373:F373 C373:C393 A394:C395 A414:C420 A421:G421">
    <cfRule type="expression" dxfId="815" priority="1408">
      <formula>MOD(ROW(),2)</formula>
    </cfRule>
  </conditionalFormatting>
  <conditionalFormatting sqref="B130:G152">
    <cfRule type="expression" dxfId="814" priority="141">
      <formula>MOD(ROW(),2)</formula>
    </cfRule>
  </conditionalFormatting>
  <conditionalFormatting sqref="B154:G154">
    <cfRule type="expression" dxfId="813" priority="305">
      <formula>MOD(ROW(),2)</formula>
    </cfRule>
  </conditionalFormatting>
  <conditionalFormatting sqref="B179:G201">
    <cfRule type="expression" dxfId="812" priority="139">
      <formula>MOD(ROW(),2)</formula>
    </cfRule>
  </conditionalFormatting>
  <conditionalFormatting sqref="C424:F429 C430:C461">
    <cfRule type="expression" dxfId="811" priority="83">
      <formula>MOD(ROW(),2)</formula>
    </cfRule>
  </conditionalFormatting>
  <conditionalFormatting sqref="C412:G420">
    <cfRule type="expression" dxfId="810" priority="268">
      <formula>MOD(ROW(),2)</formula>
    </cfRule>
  </conditionalFormatting>
  <conditionalFormatting sqref="D4:D53">
    <cfRule type="expression" dxfId="809" priority="229">
      <formula>MOD(ROW(),2)</formula>
    </cfRule>
  </conditionalFormatting>
  <conditionalFormatting sqref="D58:D80">
    <cfRule type="expression" dxfId="808" priority="225">
      <formula>MOD(ROW(),2)</formula>
    </cfRule>
  </conditionalFormatting>
  <conditionalFormatting sqref="D82:E105">
    <cfRule type="expression" dxfId="807" priority="221">
      <formula>MOD(ROW(),2)</formula>
    </cfRule>
  </conditionalFormatting>
  <conditionalFormatting sqref="D109:E129">
    <cfRule type="expression" dxfId="806" priority="217">
      <formula>MOD(ROW(),2)</formula>
    </cfRule>
  </conditionalFormatting>
  <conditionalFormatting sqref="D158:E178">
    <cfRule type="expression" dxfId="805" priority="209">
      <formula>MOD(ROW(),2)</formula>
    </cfRule>
  </conditionalFormatting>
  <conditionalFormatting sqref="D310:E310">
    <cfRule type="expression" dxfId="804" priority="428">
      <formula>MOD(ROW(),2)</formula>
    </cfRule>
  </conditionalFormatting>
  <conditionalFormatting sqref="D312:E313">
    <cfRule type="expression" dxfId="803" priority="44">
      <formula>MOD(ROW(),2)</formula>
    </cfRule>
  </conditionalFormatting>
  <conditionalFormatting sqref="D374:E395">
    <cfRule type="expression" dxfId="802" priority="85">
      <formula>MOD(ROW(),2)</formula>
    </cfRule>
  </conditionalFormatting>
  <conditionalFormatting sqref="D430:F453">
    <cfRule type="expression" dxfId="801" priority="78">
      <formula>MOD(ROW(),2)</formula>
    </cfRule>
  </conditionalFormatting>
  <conditionalFormatting sqref="D283:G289">
    <cfRule type="expression" dxfId="800" priority="65">
      <formula>MOD(ROW(),2)</formula>
    </cfRule>
  </conditionalFormatting>
  <conditionalFormatting sqref="D454:G461">
    <cfRule type="expression" dxfId="799" priority="331">
      <formula>MOD(ROW(),2)</formula>
    </cfRule>
  </conditionalFormatting>
  <conditionalFormatting sqref="E398">
    <cfRule type="expression" dxfId="798" priority="271">
      <formula>MOD(ROW(),2)</formula>
    </cfRule>
  </conditionalFormatting>
  <conditionalFormatting sqref="E58:F77">
    <cfRule type="expression" dxfId="797" priority="228">
      <formula>MOD(ROW(),2)</formula>
    </cfRule>
  </conditionalFormatting>
  <conditionalFormatting sqref="E4:G27">
    <cfRule type="expression" dxfId="796" priority="147">
      <formula>MOD(ROW(),2)</formula>
    </cfRule>
  </conditionalFormatting>
  <conditionalFormatting sqref="E78:G78">
    <cfRule type="expression" dxfId="795" priority="1031">
      <formula>MOD(ROW(),2)</formula>
    </cfRule>
  </conditionalFormatting>
  <conditionalFormatting sqref="E281:G282">
    <cfRule type="expression" dxfId="794" priority="450">
      <formula>MOD(ROW(),2)</formula>
    </cfRule>
  </conditionalFormatting>
  <conditionalFormatting sqref="F82:F101">
    <cfRule type="expression" dxfId="793" priority="224">
      <formula>MOD(ROW(),2)</formula>
    </cfRule>
  </conditionalFormatting>
  <conditionalFormatting sqref="F109:F128">
    <cfRule type="expression" dxfId="792" priority="220">
      <formula>MOD(ROW(),2)</formula>
    </cfRule>
  </conditionalFormatting>
  <conditionalFormatting sqref="F158:F177">
    <cfRule type="expression" dxfId="791" priority="212">
      <formula>MOD(ROW(),2)</formula>
    </cfRule>
  </conditionalFormatting>
  <conditionalFormatting sqref="F374:F393">
    <cfRule type="expression" dxfId="790" priority="88">
      <formula>MOD(ROW(),2)</formula>
    </cfRule>
  </conditionalFormatting>
  <conditionalFormatting sqref="F29:G51">
    <cfRule type="expression" dxfId="789" priority="145">
      <formula>MOD(ROW(),2)</formula>
    </cfRule>
  </conditionalFormatting>
  <conditionalFormatting sqref="F102:G105">
    <cfRule type="expression" dxfId="788" priority="810">
      <formula>MOD(ROW(),2)</formula>
    </cfRule>
  </conditionalFormatting>
  <conditionalFormatting sqref="F129:G129">
    <cfRule type="expression" dxfId="787" priority="482">
      <formula>MOD(ROW(),2)</formula>
    </cfRule>
  </conditionalFormatting>
  <conditionalFormatting sqref="F178:G178">
    <cfRule type="expression" dxfId="786" priority="253">
      <formula>MOD(ROW(),2)</formula>
    </cfRule>
  </conditionalFormatting>
  <conditionalFormatting sqref="F394:G395">
    <cfRule type="expression" dxfId="785" priority="497">
      <formula>MOD(ROW(),2)</formula>
    </cfRule>
  </conditionalFormatting>
  <conditionalFormatting sqref="G58:G101">
    <cfRule type="expression" dxfId="784" priority="143">
      <formula>MOD(ROW(),2)</formula>
    </cfRule>
  </conditionalFormatting>
  <conditionalFormatting sqref="G106:G128">
    <cfRule type="expression" dxfId="783" priority="142">
      <formula>MOD(ROW(),2)</formula>
    </cfRule>
  </conditionalFormatting>
  <conditionalFormatting sqref="G155:G177">
    <cfRule type="expression" dxfId="782" priority="140">
      <formula>MOD(ROW(),2)</formula>
    </cfRule>
  </conditionalFormatting>
  <conditionalFormatting sqref="G371:G393">
    <cfRule type="expression" dxfId="781" priority="84">
      <formula>MOD(ROW(),2)</formula>
    </cfRule>
  </conditionalFormatting>
  <conditionalFormatting sqref="G424:G453">
    <cfRule type="expression" dxfId="780" priority="77">
      <formula>MOD(ROW(),2)</formula>
    </cfRule>
  </conditionalFormatting>
  <pageMargins left="0.7" right="0.7" top="0.75" bottom="0.75" header="0.3" footer="0.3"/>
  <pageSetup orientation="portrait" r:id="rId1"/>
  <ignoredErrors>
    <ignoredError sqref="B54 B78 B28 B178 B394 B427:B451 B457"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F7A79-FC0B-43F0-B39D-1B0AB1299E82}">
  <dimension ref="B1:G57"/>
  <sheetViews>
    <sheetView showGridLines="0" zoomScale="55" zoomScaleNormal="55" workbookViewId="0">
      <selection activeCell="H27" sqref="H27"/>
    </sheetView>
  </sheetViews>
  <sheetFormatPr baseColWidth="10" defaultRowHeight="14.4"/>
  <cols>
    <col min="1" max="1" width="2.6640625" style="27" customWidth="1"/>
    <col min="2" max="2" width="18.88671875" style="27" customWidth="1"/>
    <col min="3" max="3" width="21.33203125" style="27" customWidth="1"/>
    <col min="4" max="4" width="49.88671875" style="27" customWidth="1"/>
    <col min="5" max="5" width="21.109375" style="27" customWidth="1"/>
    <col min="6" max="6" width="17.33203125" style="27" customWidth="1"/>
    <col min="7" max="7" width="28.21875" style="27" customWidth="1"/>
    <col min="8" max="16384" width="11.5546875" style="27"/>
  </cols>
  <sheetData>
    <row r="1" spans="2:7" ht="13.2" customHeight="1" thickBot="1">
      <c r="C1" s="180"/>
      <c r="D1" s="180"/>
    </row>
    <row r="2" spans="2:7" ht="36.6" customHeight="1" thickBot="1">
      <c r="B2" s="179" t="s">
        <v>292</v>
      </c>
      <c r="C2" s="179" t="s">
        <v>302</v>
      </c>
      <c r="D2" s="179" t="s">
        <v>491</v>
      </c>
      <c r="E2" s="54" t="s">
        <v>285</v>
      </c>
      <c r="F2" s="54" t="s">
        <v>280</v>
      </c>
      <c r="G2" s="54" t="s">
        <v>284</v>
      </c>
    </row>
    <row r="3" spans="2:7" ht="16.2" thickBot="1">
      <c r="B3" s="104">
        <v>1</v>
      </c>
      <c r="C3" s="104" t="s">
        <v>299</v>
      </c>
      <c r="D3" s="105" t="s">
        <v>29</v>
      </c>
      <c r="E3" s="106">
        <f>Ecl_2!H523</f>
        <v>0</v>
      </c>
      <c r="F3" s="106">
        <f>Ecl_2!H524</f>
        <v>0</v>
      </c>
      <c r="G3" s="106">
        <f>SUM(E3:F3)</f>
        <v>0</v>
      </c>
    </row>
    <row r="4" spans="2:7" ht="16.2" thickBot="1">
      <c r="B4" s="104">
        <v>1</v>
      </c>
      <c r="C4" s="104" t="s">
        <v>299</v>
      </c>
      <c r="D4" s="105" t="s">
        <v>30</v>
      </c>
      <c r="E4" s="106">
        <f>Ecl_3!H523</f>
        <v>0</v>
      </c>
      <c r="F4" s="107">
        <f>Ecl_3!H524</f>
        <v>0</v>
      </c>
      <c r="G4" s="106">
        <f t="shared" ref="G4:G8" si="0">SUM(E4:F4)</f>
        <v>0</v>
      </c>
    </row>
    <row r="5" spans="2:7" ht="16.2" thickBot="1">
      <c r="B5" s="104">
        <v>1</v>
      </c>
      <c r="C5" s="104" t="s">
        <v>299</v>
      </c>
      <c r="D5" s="105" t="s">
        <v>31</v>
      </c>
      <c r="E5" s="106">
        <f>'Ecl_N 4'!H523</f>
        <v>0</v>
      </c>
      <c r="F5" s="107">
        <f>'Ecl_N 4'!H524</f>
        <v>0</v>
      </c>
      <c r="G5" s="106">
        <f t="shared" si="0"/>
        <v>0</v>
      </c>
    </row>
    <row r="6" spans="2:7" ht="16.2" thickBot="1">
      <c r="B6" s="104">
        <v>1</v>
      </c>
      <c r="C6" s="104" t="s">
        <v>299</v>
      </c>
      <c r="D6" s="105" t="s">
        <v>32</v>
      </c>
      <c r="E6" s="106">
        <f>'Ecl_N 5'!H523</f>
        <v>0</v>
      </c>
      <c r="F6" s="107">
        <f>'Ecl_N 5'!H524</f>
        <v>0</v>
      </c>
      <c r="G6" s="106">
        <f>SUM(E6:F6)</f>
        <v>0</v>
      </c>
    </row>
    <row r="7" spans="2:7" ht="16.2" thickBot="1">
      <c r="B7" s="104">
        <v>1</v>
      </c>
      <c r="C7" s="104" t="s">
        <v>299</v>
      </c>
      <c r="D7" s="105" t="s">
        <v>33</v>
      </c>
      <c r="E7" s="106">
        <f>Ecl_N_6!H523</f>
        <v>0</v>
      </c>
      <c r="F7" s="107">
        <f>Ecl_N_6!H524</f>
        <v>0</v>
      </c>
      <c r="G7" s="106">
        <f t="shared" si="0"/>
        <v>0</v>
      </c>
    </row>
    <row r="8" spans="2:7" ht="16.2" thickBot="1">
      <c r="B8" s="104">
        <v>1</v>
      </c>
      <c r="C8" s="104" t="s">
        <v>299</v>
      </c>
      <c r="D8" s="105" t="s">
        <v>34</v>
      </c>
      <c r="E8" s="106">
        <f>Ecl_N_7!H523</f>
        <v>0</v>
      </c>
      <c r="F8" s="107">
        <f>Ecl_N_7!H525</f>
        <v>0</v>
      </c>
      <c r="G8" s="106">
        <f t="shared" si="0"/>
        <v>0</v>
      </c>
    </row>
    <row r="9" spans="2:7" ht="19.8" customHeight="1">
      <c r="D9" s="281" t="s">
        <v>287</v>
      </c>
      <c r="E9" s="281"/>
      <c r="F9" s="281"/>
      <c r="G9" s="102">
        <f>SUM(E3:E8)</f>
        <v>0</v>
      </c>
    </row>
    <row r="10" spans="2:7" ht="19.2" customHeight="1">
      <c r="F10" s="103" t="s">
        <v>280</v>
      </c>
      <c r="G10" s="102">
        <f>SUM(F3:F8)</f>
        <v>0</v>
      </c>
    </row>
    <row r="11" spans="2:7" ht="15.6">
      <c r="D11" s="281" t="s">
        <v>286</v>
      </c>
      <c r="E11" s="281"/>
      <c r="F11" s="281"/>
      <c r="G11" s="102">
        <f>SUM(G9:G10)</f>
        <v>0</v>
      </c>
    </row>
    <row r="12" spans="2:7" s="136" customFormat="1" ht="43.8" customHeight="1">
      <c r="B12" s="133"/>
      <c r="C12" s="133"/>
      <c r="D12" s="134"/>
      <c r="E12" s="135"/>
      <c r="F12" s="135"/>
      <c r="G12" s="135"/>
    </row>
    <row r="13" spans="2:7" ht="13.2" customHeight="1" thickBot="1">
      <c r="C13" s="180"/>
      <c r="D13" s="180"/>
    </row>
    <row r="14" spans="2:7" ht="36.6" customHeight="1" thickBot="1">
      <c r="B14" s="53" t="s">
        <v>292</v>
      </c>
      <c r="C14" s="53" t="s">
        <v>302</v>
      </c>
      <c r="D14" s="179" t="s">
        <v>491</v>
      </c>
      <c r="E14" s="54" t="s">
        <v>285</v>
      </c>
      <c r="F14" s="54" t="s">
        <v>280</v>
      </c>
      <c r="G14" s="54" t="s">
        <v>284</v>
      </c>
    </row>
    <row r="15" spans="2:7" ht="16.2" thickBot="1">
      <c r="B15" s="128">
        <v>2</v>
      </c>
      <c r="C15" s="128" t="s">
        <v>299</v>
      </c>
      <c r="D15" s="129" t="s">
        <v>283</v>
      </c>
      <c r="E15" s="130">
        <f>Ecl_N_22!H523</f>
        <v>0</v>
      </c>
      <c r="F15" s="131">
        <f>Ecl_N_22!H524</f>
        <v>0</v>
      </c>
      <c r="G15" s="131">
        <f>SUM(E15:F15)</f>
        <v>0</v>
      </c>
    </row>
    <row r="16" spans="2:7" ht="19.8" customHeight="1">
      <c r="D16" s="281" t="s">
        <v>287</v>
      </c>
      <c r="E16" s="281"/>
      <c r="F16" s="281"/>
      <c r="G16" s="102">
        <f>E15</f>
        <v>0</v>
      </c>
    </row>
    <row r="17" spans="2:7" ht="19.2" customHeight="1">
      <c r="F17" s="103" t="s">
        <v>280</v>
      </c>
      <c r="G17" s="102">
        <f>F15</f>
        <v>0</v>
      </c>
    </row>
    <row r="18" spans="2:7" ht="15.6">
      <c r="D18" s="281" t="s">
        <v>286</v>
      </c>
      <c r="E18" s="281"/>
      <c r="F18" s="281"/>
      <c r="G18" s="102">
        <f>SUM(G16:G17)</f>
        <v>0</v>
      </c>
    </row>
    <row r="19" spans="2:7" s="136" customFormat="1" ht="43.8" customHeight="1">
      <c r="B19" s="133"/>
      <c r="C19" s="133"/>
      <c r="D19" s="134"/>
      <c r="E19" s="135"/>
      <c r="F19" s="135"/>
      <c r="G19" s="135"/>
    </row>
    <row r="20" spans="2:7" ht="13.2" customHeight="1" thickBot="1">
      <c r="C20" s="180"/>
      <c r="D20" s="180"/>
    </row>
    <row r="21" spans="2:7" ht="36.6" customHeight="1" thickBot="1">
      <c r="B21" s="53" t="s">
        <v>292</v>
      </c>
      <c r="C21" s="53" t="s">
        <v>303</v>
      </c>
      <c r="D21" s="179" t="s">
        <v>491</v>
      </c>
      <c r="E21" s="54" t="s">
        <v>285</v>
      </c>
      <c r="F21" s="54" t="s">
        <v>280</v>
      </c>
      <c r="G21" s="54" t="s">
        <v>284</v>
      </c>
    </row>
    <row r="22" spans="2:7" ht="16.2" thickBot="1">
      <c r="B22" s="108">
        <v>3</v>
      </c>
      <c r="C22" s="108" t="s">
        <v>300</v>
      </c>
      <c r="D22" s="109" t="s">
        <v>208</v>
      </c>
      <c r="E22" s="110">
        <f>Ecl_N_8!H523</f>
        <v>0</v>
      </c>
      <c r="F22" s="111">
        <f>Ecl_N_8!H524</f>
        <v>0</v>
      </c>
      <c r="G22" s="111">
        <f>SUM(E22:F22)</f>
        <v>0</v>
      </c>
    </row>
    <row r="23" spans="2:7" ht="16.2" thickBot="1">
      <c r="B23" s="108">
        <v>3</v>
      </c>
      <c r="C23" s="108" t="s">
        <v>300</v>
      </c>
      <c r="D23" s="109" t="s">
        <v>209</v>
      </c>
      <c r="E23" s="110">
        <f>'Ecl_N 9'!H523</f>
        <v>0</v>
      </c>
      <c r="F23" s="111">
        <f>'Ecl_N 9'!H524</f>
        <v>0</v>
      </c>
      <c r="G23" s="111">
        <f t="shared" ref="G23:G30" si="1">SUM(E23:F23)</f>
        <v>0</v>
      </c>
    </row>
    <row r="24" spans="2:7" ht="16.2" thickBot="1">
      <c r="B24" s="108">
        <v>3</v>
      </c>
      <c r="C24" s="108" t="s">
        <v>300</v>
      </c>
      <c r="D24" s="109" t="s">
        <v>210</v>
      </c>
      <c r="E24" s="110">
        <f>'Ecl_N 10'!H523</f>
        <v>0</v>
      </c>
      <c r="F24" s="111">
        <f>'Ecl_N 10'!H524</f>
        <v>0</v>
      </c>
      <c r="G24" s="111">
        <f t="shared" si="1"/>
        <v>0</v>
      </c>
    </row>
    <row r="25" spans="2:7" ht="16.2" thickBot="1">
      <c r="B25" s="108">
        <v>3</v>
      </c>
      <c r="C25" s="108" t="s">
        <v>300</v>
      </c>
      <c r="D25" s="109" t="s">
        <v>213</v>
      </c>
      <c r="E25" s="110">
        <f>Ecl_N_13!H523</f>
        <v>0</v>
      </c>
      <c r="F25" s="111">
        <f>Ecl_N_13!H524</f>
        <v>0</v>
      </c>
      <c r="G25" s="111">
        <f t="shared" si="1"/>
        <v>0</v>
      </c>
    </row>
    <row r="26" spans="2:7" ht="16.2" thickBot="1">
      <c r="B26" s="108">
        <v>3</v>
      </c>
      <c r="C26" s="108" t="s">
        <v>300</v>
      </c>
      <c r="D26" s="109" t="s">
        <v>214</v>
      </c>
      <c r="E26" s="110">
        <f>Ecl_N_14!H523</f>
        <v>0</v>
      </c>
      <c r="F26" s="111">
        <f>Ecl_N_14!H524</f>
        <v>0</v>
      </c>
      <c r="G26" s="111">
        <f t="shared" si="1"/>
        <v>0</v>
      </c>
    </row>
    <row r="27" spans="2:7" ht="16.2" thickBot="1">
      <c r="B27" s="108">
        <v>3</v>
      </c>
      <c r="C27" s="108" t="s">
        <v>300</v>
      </c>
      <c r="D27" s="109" t="s">
        <v>215</v>
      </c>
      <c r="E27" s="110">
        <f>Ecl_N_15!H523</f>
        <v>0</v>
      </c>
      <c r="F27" s="111">
        <f>Ecl_N_15!H524</f>
        <v>0</v>
      </c>
      <c r="G27" s="111">
        <f t="shared" si="1"/>
        <v>0</v>
      </c>
    </row>
    <row r="28" spans="2:7" ht="16.2" thickBot="1">
      <c r="B28" s="108">
        <v>3</v>
      </c>
      <c r="C28" s="108" t="s">
        <v>300</v>
      </c>
      <c r="D28" s="109" t="s">
        <v>216</v>
      </c>
      <c r="E28" s="110">
        <f>Ecl_N_16!H523</f>
        <v>0</v>
      </c>
      <c r="F28" s="111">
        <f>Ecl_N_16!H524</f>
        <v>0</v>
      </c>
      <c r="G28" s="111">
        <f t="shared" si="1"/>
        <v>0</v>
      </c>
    </row>
    <row r="29" spans="2:7" ht="16.2" thickBot="1">
      <c r="B29" s="108">
        <v>3</v>
      </c>
      <c r="C29" s="108" t="s">
        <v>300</v>
      </c>
      <c r="D29" s="109" t="s">
        <v>217</v>
      </c>
      <c r="E29" s="110">
        <f>Ecl_N_17!H523</f>
        <v>0</v>
      </c>
      <c r="F29" s="111">
        <f>Ecl_N_17!H524</f>
        <v>0</v>
      </c>
      <c r="G29" s="111">
        <f t="shared" si="1"/>
        <v>0</v>
      </c>
    </row>
    <row r="30" spans="2:7" ht="16.2" thickBot="1">
      <c r="B30" s="108">
        <v>3</v>
      </c>
      <c r="C30" s="108" t="s">
        <v>300</v>
      </c>
      <c r="D30" s="109" t="s">
        <v>218</v>
      </c>
      <c r="E30" s="110">
        <f>Ecl_N_18!H523</f>
        <v>0</v>
      </c>
      <c r="F30" s="111">
        <f>Ecl_N_18!H524</f>
        <v>0</v>
      </c>
      <c r="G30" s="111">
        <f t="shared" si="1"/>
        <v>0</v>
      </c>
    </row>
    <row r="31" spans="2:7" ht="19.8" customHeight="1">
      <c r="D31" s="281" t="s">
        <v>287</v>
      </c>
      <c r="E31" s="281"/>
      <c r="F31" s="281"/>
      <c r="G31" s="102">
        <f>SUM(E22:E30)</f>
        <v>0</v>
      </c>
    </row>
    <row r="32" spans="2:7" ht="19.2" customHeight="1">
      <c r="F32" s="103" t="s">
        <v>280</v>
      </c>
      <c r="G32" s="102">
        <f>SUM(F22:F30)</f>
        <v>0</v>
      </c>
    </row>
    <row r="33" spans="2:7" ht="15.6">
      <c r="D33" s="281" t="s">
        <v>286</v>
      </c>
      <c r="E33" s="281"/>
      <c r="F33" s="281"/>
      <c r="G33" s="102">
        <f>SUM(G31:G32)</f>
        <v>0</v>
      </c>
    </row>
    <row r="34" spans="2:7" s="136" customFormat="1" ht="43.8" customHeight="1">
      <c r="B34" s="133"/>
      <c r="C34" s="133"/>
      <c r="D34" s="134"/>
      <c r="E34" s="135"/>
      <c r="F34" s="135"/>
      <c r="G34" s="135"/>
    </row>
    <row r="35" spans="2:7" ht="13.2" customHeight="1" thickBot="1">
      <c r="C35" s="180"/>
      <c r="D35" s="180"/>
    </row>
    <row r="36" spans="2:7" ht="36.6" customHeight="1" thickBot="1">
      <c r="B36" s="53" t="s">
        <v>292</v>
      </c>
      <c r="C36" s="53" t="s">
        <v>304</v>
      </c>
      <c r="D36" s="179" t="s">
        <v>491</v>
      </c>
      <c r="E36" s="54" t="s">
        <v>285</v>
      </c>
      <c r="F36" s="54" t="s">
        <v>280</v>
      </c>
      <c r="G36" s="54" t="s">
        <v>284</v>
      </c>
    </row>
    <row r="37" spans="2:7" ht="16.2" thickBot="1">
      <c r="B37" s="112">
        <v>4</v>
      </c>
      <c r="C37" s="112" t="s">
        <v>288</v>
      </c>
      <c r="D37" s="113" t="s">
        <v>211</v>
      </c>
      <c r="E37" s="114">
        <f>Ecl_N_11!H523</f>
        <v>0</v>
      </c>
      <c r="F37" s="115">
        <f>Ecl_N_11!H524</f>
        <v>0</v>
      </c>
      <c r="G37" s="115">
        <f>SUM(E37:F37)</f>
        <v>0</v>
      </c>
    </row>
    <row r="38" spans="2:7" ht="16.2" thickBot="1">
      <c r="B38" s="112">
        <v>4</v>
      </c>
      <c r="C38" s="112" t="s">
        <v>288</v>
      </c>
      <c r="D38" s="113" t="s">
        <v>212</v>
      </c>
      <c r="E38" s="114">
        <f>Ecl_N_12!H523</f>
        <v>0</v>
      </c>
      <c r="F38" s="115">
        <f>Ecl_N_12!H524</f>
        <v>0</v>
      </c>
      <c r="G38" s="115">
        <f t="shared" ref="G38:G43" si="2">SUM(E38:F38)</f>
        <v>0</v>
      </c>
    </row>
    <row r="39" spans="2:7" ht="16.2" thickBot="1">
      <c r="B39" s="112">
        <v>4</v>
      </c>
      <c r="C39" s="112" t="s">
        <v>288</v>
      </c>
      <c r="D39" s="113" t="s">
        <v>219</v>
      </c>
      <c r="E39" s="114">
        <f>Ecl_N_27!H527</f>
        <v>0</v>
      </c>
      <c r="F39" s="115">
        <f>Ecl_N_27!H528</f>
        <v>0</v>
      </c>
      <c r="G39" s="115">
        <f t="shared" si="2"/>
        <v>0</v>
      </c>
    </row>
    <row r="40" spans="2:7" ht="16.2" thickBot="1">
      <c r="B40" s="112">
        <v>4</v>
      </c>
      <c r="C40" s="112" t="s">
        <v>288</v>
      </c>
      <c r="D40" s="113" t="s">
        <v>220</v>
      </c>
      <c r="E40" s="114">
        <f>Ecl_N_28!H527</f>
        <v>0</v>
      </c>
      <c r="F40" s="115">
        <f>Ecl_N_28!H528</f>
        <v>0</v>
      </c>
      <c r="G40" s="115">
        <f t="shared" si="2"/>
        <v>0</v>
      </c>
    </row>
    <row r="41" spans="2:7" ht="16.2" thickBot="1">
      <c r="B41" s="112">
        <v>4</v>
      </c>
      <c r="C41" s="112" t="s">
        <v>288</v>
      </c>
      <c r="D41" s="113" t="s">
        <v>221</v>
      </c>
      <c r="E41" s="114">
        <f>Ecl_N_29!H527</f>
        <v>0</v>
      </c>
      <c r="F41" s="115">
        <f>Ecl_N_29!H528</f>
        <v>0</v>
      </c>
      <c r="G41" s="115">
        <f t="shared" si="2"/>
        <v>0</v>
      </c>
    </row>
    <row r="42" spans="2:7" ht="16.2" thickBot="1">
      <c r="B42" s="112">
        <v>4</v>
      </c>
      <c r="C42" s="112" t="s">
        <v>288</v>
      </c>
      <c r="D42" s="113" t="s">
        <v>222</v>
      </c>
      <c r="E42" s="114">
        <f>Ecl_N_30!H527</f>
        <v>0</v>
      </c>
      <c r="F42" s="115">
        <f>Ecl_N_30!H528</f>
        <v>0</v>
      </c>
      <c r="G42" s="115">
        <f t="shared" si="2"/>
        <v>0</v>
      </c>
    </row>
    <row r="43" spans="2:7" ht="16.2" thickBot="1">
      <c r="B43" s="112">
        <v>4</v>
      </c>
      <c r="C43" s="112" t="s">
        <v>288</v>
      </c>
      <c r="D43" s="113" t="s">
        <v>223</v>
      </c>
      <c r="E43" s="114">
        <f>Ecl_N_34!H527</f>
        <v>0</v>
      </c>
      <c r="F43" s="115">
        <f>Ecl_N_34!H528</f>
        <v>0</v>
      </c>
      <c r="G43" s="115">
        <f t="shared" si="2"/>
        <v>0</v>
      </c>
    </row>
    <row r="44" spans="2:7" ht="19.8" customHeight="1">
      <c r="D44" s="281" t="s">
        <v>287</v>
      </c>
      <c r="E44" s="281"/>
      <c r="F44" s="281"/>
      <c r="G44" s="102">
        <f>SUM(E37:E43)</f>
        <v>0</v>
      </c>
    </row>
    <row r="45" spans="2:7" ht="19.2" customHeight="1">
      <c r="F45" s="103" t="s">
        <v>280</v>
      </c>
      <c r="G45" s="102">
        <f>SUM(F37:F43)</f>
        <v>0</v>
      </c>
    </row>
    <row r="46" spans="2:7" ht="15.6">
      <c r="D46" s="281" t="s">
        <v>286</v>
      </c>
      <c r="E46" s="281"/>
      <c r="F46" s="281"/>
      <c r="G46" s="102">
        <f>SUM(G44:G45)</f>
        <v>0</v>
      </c>
    </row>
    <row r="50" spans="2:6" ht="13.2" customHeight="1" thickBot="1">
      <c r="C50" s="180"/>
      <c r="D50" s="180"/>
    </row>
    <row r="51" spans="2:6" ht="58.2" customHeight="1" thickBot="1">
      <c r="B51" s="282" t="s">
        <v>1202</v>
      </c>
      <c r="C51" s="226" t="s">
        <v>1203</v>
      </c>
      <c r="D51" s="227" t="s">
        <v>1204</v>
      </c>
      <c r="E51" s="227" t="s">
        <v>280</v>
      </c>
      <c r="F51" s="227" t="s">
        <v>284</v>
      </c>
    </row>
    <row r="52" spans="2:6" ht="16.2" thickBot="1">
      <c r="B52" s="283"/>
      <c r="C52" s="228" t="s">
        <v>302</v>
      </c>
      <c r="D52" s="229">
        <f>G9+G16</f>
        <v>0</v>
      </c>
      <c r="E52" s="230">
        <f>0.2*D52</f>
        <v>0</v>
      </c>
      <c r="F52" s="230">
        <f>SUM(D52:E52)</f>
        <v>0</v>
      </c>
    </row>
    <row r="53" spans="2:6" ht="16.2" thickBot="1">
      <c r="B53" s="283"/>
      <c r="C53" s="228" t="s">
        <v>303</v>
      </c>
      <c r="D53" s="229">
        <f>G31</f>
        <v>0</v>
      </c>
      <c r="E53" s="230">
        <f t="shared" ref="E53:E54" si="3">0.2*D53</f>
        <v>0</v>
      </c>
      <c r="F53" s="230">
        <f>SUM(D53:E53)</f>
        <v>0</v>
      </c>
    </row>
    <row r="54" spans="2:6" ht="16.2" thickBot="1">
      <c r="B54" s="283"/>
      <c r="C54" s="228" t="s">
        <v>304</v>
      </c>
      <c r="D54" s="229">
        <f>G44</f>
        <v>0</v>
      </c>
      <c r="E54" s="230">
        <f t="shared" si="3"/>
        <v>0</v>
      </c>
      <c r="F54" s="230">
        <f>SUM(D54:E54)</f>
        <v>0</v>
      </c>
    </row>
    <row r="55" spans="2:6" ht="19.8" customHeight="1">
      <c r="C55" s="280" t="s">
        <v>287</v>
      </c>
      <c r="D55" s="280"/>
      <c r="E55" s="280"/>
      <c r="F55" s="102">
        <f>SUM(D52:D54)</f>
        <v>0</v>
      </c>
    </row>
    <row r="56" spans="2:6" ht="19.2" customHeight="1">
      <c r="E56" s="225" t="s">
        <v>280</v>
      </c>
      <c r="F56" s="102">
        <f>SUM(E52:E54)</f>
        <v>0</v>
      </c>
    </row>
    <row r="57" spans="2:6" ht="31.2" customHeight="1">
      <c r="C57" s="281" t="s">
        <v>286</v>
      </c>
      <c r="D57" s="281"/>
      <c r="E57" s="281"/>
      <c r="F57" s="102">
        <f>SUM(F52:F54)</f>
        <v>0</v>
      </c>
    </row>
  </sheetData>
  <sheetProtection algorithmName="SHA-512" hashValue="b+XUQ0/4xbjF7gb0luwrSiWXJj6tiHzBDtdMFdVGnUMlEM8UesLPedStWDXMKwCerJKzJNNJFA2insnI5iLqnw==" saltValue="vVEuXPWrglMLYWf29Anqjw==" spinCount="100000" sheet="1" objects="1" scenarios="1"/>
  <mergeCells count="11">
    <mergeCell ref="D9:F9"/>
    <mergeCell ref="D11:F11"/>
    <mergeCell ref="D16:F16"/>
    <mergeCell ref="D18:F18"/>
    <mergeCell ref="D31:F31"/>
    <mergeCell ref="C55:E55"/>
    <mergeCell ref="C57:E57"/>
    <mergeCell ref="B51:B54"/>
    <mergeCell ref="D33:F33"/>
    <mergeCell ref="D44:F44"/>
    <mergeCell ref="D46:F4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B6544-437D-4888-BBF5-4FE2296DF8ED}">
  <sheetPr filterMode="1">
    <tabColor theme="9"/>
  </sheetPr>
  <dimension ref="A1:Y525"/>
  <sheetViews>
    <sheetView showGridLines="0" topLeftCell="A418" zoomScale="55" zoomScaleNormal="55" workbookViewId="0">
      <selection activeCell="I473" sqref="I473"/>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85"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c r="F2" s="57"/>
    </row>
    <row r="3" spans="1:25" ht="18.600000000000001" thickBot="1">
      <c r="A3" s="47" t="s">
        <v>277</v>
      </c>
      <c r="B3" s="116" t="s">
        <v>288</v>
      </c>
    </row>
    <row r="4" spans="1:25" s="27" customFormat="1" ht="53.4" customHeight="1" thickBot="1">
      <c r="A4" s="1" t="s">
        <v>225</v>
      </c>
      <c r="B4" s="116" t="str">
        <f>DQE_TOTAL!D3</f>
        <v>Ecluse n°2 de Briare</v>
      </c>
      <c r="E4" s="25"/>
      <c r="F4" s="86"/>
      <c r="G4" s="26"/>
      <c r="H4" s="45"/>
      <c r="I4" s="80"/>
    </row>
    <row r="5" spans="1:25" ht="37.799999999999997" customHeight="1" thickBot="1">
      <c r="A5" s="9" t="str">
        <f>BPU!A1</f>
        <v>Classification</v>
      </c>
      <c r="B5" s="9" t="str">
        <f>BPU!B1</f>
        <v>Index</v>
      </c>
      <c r="C5" s="9" t="s">
        <v>205</v>
      </c>
      <c r="D5" s="3" t="s">
        <v>0</v>
      </c>
      <c r="E5" s="9" t="s">
        <v>1</v>
      </c>
      <c r="F5" s="126" t="s">
        <v>204</v>
      </c>
      <c r="G5" s="28" t="s">
        <v>2</v>
      </c>
      <c r="H5" s="9" t="s">
        <v>207</v>
      </c>
      <c r="I5" s="9" t="str">
        <f>Ecl_N!I5</f>
        <v>Hypothèses associées</v>
      </c>
    </row>
    <row r="6" spans="1:25" ht="18.600000000000001" thickBot="1">
      <c r="A6" s="16"/>
      <c r="B6" s="41"/>
      <c r="C6" s="23">
        <f>BPU!C2</f>
        <v>1000</v>
      </c>
      <c r="D6" s="37" t="str">
        <f>BPU!D2</f>
        <v>Prix généraux</v>
      </c>
      <c r="E6" s="41"/>
      <c r="F6" s="87"/>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38" t="str">
        <f>BPU!D3</f>
        <v>Organisation des travaux</v>
      </c>
      <c r="E7" s="12"/>
      <c r="F7" s="88"/>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39" t="str">
        <f>BPU!D4</f>
        <v>Installation et repliement général de chantier</v>
      </c>
      <c r="E8" s="13"/>
      <c r="F8" s="89"/>
      <c r="G8" s="30"/>
      <c r="H8" s="36"/>
      <c r="I8" s="82"/>
      <c r="J8" s="33"/>
      <c r="K8" s="33"/>
      <c r="L8" s="33"/>
      <c r="M8" s="33"/>
      <c r="N8" s="33"/>
      <c r="O8" s="33"/>
      <c r="P8" s="33"/>
      <c r="Q8" s="33"/>
      <c r="R8" s="33"/>
      <c r="S8" s="33"/>
      <c r="T8" s="33"/>
      <c r="U8" s="33"/>
      <c r="V8" s="33"/>
      <c r="W8" s="33"/>
      <c r="X8" s="33"/>
      <c r="Y8" s="33"/>
    </row>
    <row r="9" spans="1:25" ht="17.399999999999999" outlineLevel="1">
      <c r="A9" s="11" t="str">
        <f>BPU!A5</f>
        <v>MODERNISATION</v>
      </c>
      <c r="B9" s="11" t="str">
        <f>BPU!B5</f>
        <v>TP07b base 2010</v>
      </c>
      <c r="C9" s="11" t="str">
        <f>BPU!C5</f>
        <v>1101-1</v>
      </c>
      <c r="D9" s="39" t="str">
        <f>BPU!D5</f>
        <v>Ecluse n°2 de Briare</v>
      </c>
      <c r="E9" s="13" t="str">
        <f>BPU!E5</f>
        <v>FT</v>
      </c>
      <c r="F9" s="89">
        <v>1</v>
      </c>
      <c r="G9" s="30">
        <f>BPU!F5</f>
        <v>0</v>
      </c>
      <c r="H9" s="36">
        <f t="shared" ref="H9:H71"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39" t="str">
        <f>BPU!D6</f>
        <v>Ecluse n°3 de La Place</v>
      </c>
      <c r="E10" s="13" t="str">
        <f>BPU!E6</f>
        <v>FT</v>
      </c>
      <c r="F10" s="89">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39" t="str">
        <f>BPU!D7</f>
        <v>Ecluse n°4 de la Cognardière</v>
      </c>
      <c r="E11" s="13" t="str">
        <f>BPU!E7</f>
        <v>FT</v>
      </c>
      <c r="F11" s="89">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39" t="str">
        <f>BPU!D8</f>
        <v>Ecluse n°5 de Venon</v>
      </c>
      <c r="E12" s="13" t="str">
        <f>BPU!E8</f>
        <v>FT</v>
      </c>
      <c r="F12" s="89">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39" t="str">
        <f>BPU!D9</f>
        <v>Ecluse n°6 de Courenvaux</v>
      </c>
      <c r="E13" s="13" t="str">
        <f>BPU!E9</f>
        <v>FT</v>
      </c>
      <c r="F13" s="89">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39" t="str">
        <f>BPU!D10</f>
        <v>Ecluse n°7 d’Ouzouer-sur-Trézée</v>
      </c>
      <c r="E14" s="13" t="str">
        <f>BPU!E10</f>
        <v>FT</v>
      </c>
      <c r="F14" s="89">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39" t="str">
        <f>BPU!D11</f>
        <v>Ecluse n°8 du Moulin-Neuf</v>
      </c>
      <c r="E15" s="13" t="str">
        <f>BPU!E11</f>
        <v>FT</v>
      </c>
      <c r="F15" s="89">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39" t="str">
        <f>BPU!D12</f>
        <v>Ecluse n°9 des Fées</v>
      </c>
      <c r="E16" s="13" t="str">
        <f>BPU!E12</f>
        <v>FT</v>
      </c>
      <c r="F16" s="89">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39" t="str">
        <f>BPU!D13</f>
        <v>Ecluse n°10 Notre-Dame</v>
      </c>
      <c r="E17" s="13" t="str">
        <f>BPU!E13</f>
        <v>FT</v>
      </c>
      <c r="F17" s="89">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39" t="str">
        <f>BPU!D14</f>
        <v>Ecluse n°11 du Petit-Chaloy</v>
      </c>
      <c r="E18" s="13" t="str">
        <f>BPU!E14</f>
        <v>FT</v>
      </c>
      <c r="F18" s="89">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39" t="str">
        <f>BPU!D15</f>
        <v>Ecluse n°12 de la Gazonne</v>
      </c>
      <c r="E19" s="13" t="str">
        <f>BPU!E15</f>
        <v>FT</v>
      </c>
      <c r="F19" s="89">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39" t="str">
        <f>BPU!D16</f>
        <v>Ecluse n°13 de la Javacière</v>
      </c>
      <c r="E20" s="13" t="str">
        <f>BPU!E16</f>
        <v>FT</v>
      </c>
      <c r="F20" s="89">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39" t="str">
        <f>BPU!D17</f>
        <v>Ecluse n°14 de Racault</v>
      </c>
      <c r="E21" s="13" t="str">
        <f>BPU!E17</f>
        <v>FT</v>
      </c>
      <c r="F21" s="89">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39" t="str">
        <f>BPU!D18</f>
        <v>Ecluse n°15 Saint-Joseph</v>
      </c>
      <c r="E22" s="13" t="str">
        <f>BPU!E18</f>
        <v>FT</v>
      </c>
      <c r="F22" s="89">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39" t="str">
        <f>BPU!D19</f>
        <v>Ecluse n°16 de Chantepinot</v>
      </c>
      <c r="E23" s="13" t="str">
        <f>BPU!E19</f>
        <v>FT</v>
      </c>
      <c r="F23" s="89">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39" t="str">
        <f>BPU!D20</f>
        <v>Ecluse n°17 de Rogny</v>
      </c>
      <c r="E24" s="13" t="str">
        <f>BPU!E20</f>
        <v>FT</v>
      </c>
      <c r="F24" s="89">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39" t="str">
        <f>BPU!D21</f>
        <v>Ecluse n°18 de Sainte-Barbe</v>
      </c>
      <c r="E25" s="13" t="str">
        <f>BPU!E21</f>
        <v>FT</v>
      </c>
      <c r="F25" s="89">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39" t="str">
        <f>BPU!D22</f>
        <v>Ecluse n°27 de Montambert</v>
      </c>
      <c r="E26" s="13" t="str">
        <f>BPU!E22</f>
        <v>FT</v>
      </c>
      <c r="F26" s="89">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39" t="str">
        <f>BPU!D23</f>
        <v>Ecluse n°28 du Chesnoy</v>
      </c>
      <c r="E27" s="13" t="str">
        <f>BPU!E23</f>
        <v>FT</v>
      </c>
      <c r="F27" s="89">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39" t="str">
        <f>BPU!D24</f>
        <v>Ecluse n°29 du Moulin de Tours</v>
      </c>
      <c r="E28" s="13" t="str">
        <f>BPU!E24</f>
        <v>FT</v>
      </c>
      <c r="F28" s="89">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39" t="str">
        <f>BPU!D25</f>
        <v>Ecluse n°30 de Souffre-Douleur</v>
      </c>
      <c r="E29" s="13" t="str">
        <f>BPU!E25</f>
        <v>FT</v>
      </c>
      <c r="F29" s="89">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39" t="str">
        <f>BPU!D26</f>
        <v>Ecluse n°34 de la Reinette</v>
      </c>
      <c r="E30" s="13" t="str">
        <f>BPU!E26</f>
        <v>FT</v>
      </c>
      <c r="F30" s="89">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39" t="str">
        <f>BPU!D27</f>
        <v>Ecluse n°22 de Briquemault</v>
      </c>
      <c r="E31" s="13" t="str">
        <f>BPU!E27</f>
        <v>FT</v>
      </c>
      <c r="F31" s="89">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39" t="str">
        <f>BPU!D28</f>
        <v>Etudes d'exécution relatives au volet Electricité et contrôle commande</v>
      </c>
      <c r="E32" s="13"/>
      <c r="F32" s="89"/>
      <c r="G32" s="30"/>
      <c r="H32" s="36"/>
      <c r="I32" s="82"/>
      <c r="J32" s="33"/>
      <c r="K32" s="33"/>
      <c r="L32" s="33"/>
      <c r="M32" s="33"/>
      <c r="N32" s="33"/>
      <c r="O32" s="33"/>
      <c r="P32" s="33"/>
      <c r="Q32" s="33"/>
      <c r="R32" s="33"/>
      <c r="S32" s="33"/>
      <c r="T32" s="33"/>
      <c r="U32" s="33"/>
      <c r="V32" s="33"/>
      <c r="W32" s="33"/>
      <c r="X32" s="33"/>
      <c r="Y32" s="33"/>
    </row>
    <row r="33" spans="1:25" ht="17.399999999999999" outlineLevel="1">
      <c r="A33" s="11" t="str">
        <f>BPU!A29</f>
        <v>MODERNISATION</v>
      </c>
      <c r="B33" s="11" t="str">
        <f>BPU!B29</f>
        <v>BT47 base 2010</v>
      </c>
      <c r="C33" s="11" t="str">
        <f>BPU!C29</f>
        <v>1102-1</v>
      </c>
      <c r="D33" s="39" t="str">
        <f>BPU!D29</f>
        <v>Ecluse n°2 de Briare</v>
      </c>
      <c r="E33" s="13" t="str">
        <f>BPU!E29</f>
        <v>FT</v>
      </c>
      <c r="F33" s="89">
        <v>1</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39" t="str">
        <f>BPU!D30</f>
        <v>Ecluse n°3 de La Place</v>
      </c>
      <c r="E34" s="13" t="str">
        <f>BPU!E30</f>
        <v>FT</v>
      </c>
      <c r="F34" s="89">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39" t="str">
        <f>BPU!D31</f>
        <v>Ecluse n°4 de la Cognardière</v>
      </c>
      <c r="E35" s="13" t="str">
        <f>BPU!E31</f>
        <v>FT</v>
      </c>
      <c r="F35" s="89">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39" t="str">
        <f>BPU!D32</f>
        <v>Ecluse n°5 de Venon</v>
      </c>
      <c r="E36" s="13" t="str">
        <f>BPU!E32</f>
        <v>FT</v>
      </c>
      <c r="F36" s="89">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39" t="str">
        <f>BPU!D33</f>
        <v>Ecluse n°6 de Courenvaux</v>
      </c>
      <c r="E37" s="13" t="str">
        <f>BPU!E33</f>
        <v>FT</v>
      </c>
      <c r="F37" s="89">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39" t="str">
        <f>BPU!D34</f>
        <v>Ecluse n°7 d’Ouzouer-sur-Trézée</v>
      </c>
      <c r="E38" s="13" t="str">
        <f>BPU!E34</f>
        <v>FT</v>
      </c>
      <c r="F38" s="89">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39" t="str">
        <f>BPU!D35</f>
        <v>Ecluse n°8 du Moulin-Neuf</v>
      </c>
      <c r="E39" s="13" t="str">
        <f>BPU!E35</f>
        <v>FT</v>
      </c>
      <c r="F39" s="89">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39" t="str">
        <f>BPU!D36</f>
        <v>Ecluse n°9 des Fées</v>
      </c>
      <c r="E40" s="13" t="str">
        <f>BPU!E36</f>
        <v>FT</v>
      </c>
      <c r="F40" s="89">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39" t="str">
        <f>BPU!D37</f>
        <v>Ecluse n°10 Notre-Dame</v>
      </c>
      <c r="E41" s="13" t="str">
        <f>BPU!E37</f>
        <v>FT</v>
      </c>
      <c r="F41" s="89">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39" t="str">
        <f>BPU!D38</f>
        <v>Ecluse n°11 du Petit-Chaloy</v>
      </c>
      <c r="E42" s="13" t="str">
        <f>BPU!E38</f>
        <v>FT</v>
      </c>
      <c r="F42" s="89">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39" t="str">
        <f>BPU!D39</f>
        <v>Ecluse n°12 de la Gazonne</v>
      </c>
      <c r="E43" s="13" t="str">
        <f>BPU!E39</f>
        <v>FT</v>
      </c>
      <c r="F43" s="89">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39" t="str">
        <f>BPU!D40</f>
        <v>Ecluse n°13 de la Javacière</v>
      </c>
      <c r="E44" s="13" t="str">
        <f>BPU!E40</f>
        <v>FT</v>
      </c>
      <c r="F44" s="89">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39" t="str">
        <f>BPU!D41</f>
        <v>Ecluse n°14 de Racault</v>
      </c>
      <c r="E45" s="13" t="str">
        <f>BPU!E41</f>
        <v>FT</v>
      </c>
      <c r="F45" s="89">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39" t="str">
        <f>BPU!D42</f>
        <v>Ecluse n°15 Saint-Joseph</v>
      </c>
      <c r="E46" s="13" t="str">
        <f>BPU!E42</f>
        <v>FT</v>
      </c>
      <c r="F46" s="89">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39" t="str">
        <f>BPU!D43</f>
        <v>Ecluse n°16 de Chantepinot</v>
      </c>
      <c r="E47" s="13" t="str">
        <f>BPU!E43</f>
        <v>FT</v>
      </c>
      <c r="F47" s="89">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39" t="str">
        <f>BPU!D44</f>
        <v>Ecluse n°17 de Rogny</v>
      </c>
      <c r="E48" s="13" t="str">
        <f>BPU!E44</f>
        <v>FT</v>
      </c>
      <c r="F48" s="89">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39" t="str">
        <f>BPU!D45</f>
        <v>Ecluse n°18 de Sainte-Barbe</v>
      </c>
      <c r="E49" s="13" t="str">
        <f>BPU!E45</f>
        <v>FT</v>
      </c>
      <c r="F49" s="89">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39" t="str">
        <f>BPU!D46</f>
        <v>Ecluse n°27 de Montambert</v>
      </c>
      <c r="E50" s="13" t="str">
        <f>BPU!E46</f>
        <v>FT</v>
      </c>
      <c r="F50" s="89">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39" t="str">
        <f>BPU!D47</f>
        <v>Ecluse n°28 du Chesnoy</v>
      </c>
      <c r="E51" s="13" t="str">
        <f>BPU!E47</f>
        <v>FT</v>
      </c>
      <c r="F51" s="89">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39" t="str">
        <f>BPU!D48</f>
        <v>Ecluse n°29 du Moulin de Tours</v>
      </c>
      <c r="E52" s="13" t="str">
        <f>BPU!E48</f>
        <v>FT</v>
      </c>
      <c r="F52" s="89">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39" t="str">
        <f>BPU!D49</f>
        <v>Ecluse n°30 de Souffre-Douleur</v>
      </c>
      <c r="E53" s="13" t="str">
        <f>BPU!E49</f>
        <v>FT</v>
      </c>
      <c r="F53" s="89">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39" t="str">
        <f>BPU!D50</f>
        <v>Ecluse n°34 de la Reinette</v>
      </c>
      <c r="E54" s="13" t="str">
        <f>BPU!E50</f>
        <v>FT</v>
      </c>
      <c r="F54" s="89">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39" t="str">
        <f>BPU!D51</f>
        <v>Ecluse n°22 de Briquemault</v>
      </c>
      <c r="E55" s="13" t="str">
        <f>BPU!E51</f>
        <v>FT</v>
      </c>
      <c r="F55" s="89">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39" t="str">
        <f>BPU!D52</f>
        <v>Etude photométrique pour un site « type » isolé</v>
      </c>
      <c r="E56" s="13" t="str">
        <f>BPU!E52</f>
        <v>FT</v>
      </c>
      <c r="F56" s="89">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39" t="str">
        <f>BPU!D53</f>
        <v>Etude photométrique pour un site « type » urbain</v>
      </c>
      <c r="E57" s="13" t="str">
        <f>BPU!E53</f>
        <v>FT</v>
      </c>
      <c r="F57" s="89">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39" t="str">
        <f>BPU!D54</f>
        <v>Etudes d'exécution relatives au volet Génie civil, équipements divers et métallerie</v>
      </c>
      <c r="E58" s="13"/>
      <c r="F58" s="89"/>
      <c r="G58" s="30"/>
      <c r="H58" s="36"/>
      <c r="I58" s="82"/>
      <c r="J58" s="33"/>
      <c r="K58" s="33"/>
      <c r="L58" s="33"/>
      <c r="M58" s="33"/>
      <c r="N58" s="33"/>
      <c r="O58" s="33"/>
      <c r="P58" s="33"/>
      <c r="Q58" s="33"/>
      <c r="R58" s="33"/>
      <c r="S58" s="33"/>
      <c r="T58" s="33"/>
      <c r="U58" s="33"/>
      <c r="V58" s="33"/>
      <c r="W58" s="33"/>
      <c r="X58" s="33"/>
      <c r="Y58" s="33"/>
    </row>
    <row r="59" spans="1:25" ht="17.399999999999999" outlineLevel="1">
      <c r="A59" s="11" t="str">
        <f>BPU!A55</f>
        <v>MODERNISATION</v>
      </c>
      <c r="B59" s="11" t="str">
        <f>BPU!B55</f>
        <v>TP07b base 2010</v>
      </c>
      <c r="C59" s="11" t="str">
        <f>BPU!C55</f>
        <v>1105-1</v>
      </c>
      <c r="D59" s="39" t="str">
        <f>BPU!D55</f>
        <v>Ecluse n°2 de Briare</v>
      </c>
      <c r="E59" s="13" t="str">
        <f>BPU!E55</f>
        <v>FT</v>
      </c>
      <c r="F59" s="89">
        <v>1</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39" t="str">
        <f>BPU!D56</f>
        <v>Ecluse n°3 de La Place</v>
      </c>
      <c r="E60" s="13" t="str">
        <f>BPU!E56</f>
        <v>FT</v>
      </c>
      <c r="F60" s="89">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39" t="str">
        <f>BPU!D57</f>
        <v>Ecluse n°4 de la Cognardière</v>
      </c>
      <c r="E61" s="13" t="str">
        <f>BPU!E57</f>
        <v>FT</v>
      </c>
      <c r="F61" s="89">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39" t="str">
        <f>BPU!D58</f>
        <v>Ecluse n°5 de Venon</v>
      </c>
      <c r="E62" s="13" t="str">
        <f>BPU!E58</f>
        <v>FT</v>
      </c>
      <c r="F62" s="89">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39" t="str">
        <f>BPU!D59</f>
        <v>Ecluse n°6 de Courenvaux</v>
      </c>
      <c r="E63" s="13" t="str">
        <f>BPU!E59</f>
        <v>FT</v>
      </c>
      <c r="F63" s="89">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39" t="str">
        <f>BPU!D60</f>
        <v>Ecluse n°7 d’Ouzouer-sur-Trézée</v>
      </c>
      <c r="E64" s="13" t="str">
        <f>BPU!E60</f>
        <v>FT</v>
      </c>
      <c r="F64" s="89">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39" t="str">
        <f>BPU!D61</f>
        <v>Ecluse n°8 du Moulin-Neuf</v>
      </c>
      <c r="E65" s="13" t="str">
        <f>BPU!E61</f>
        <v>FT</v>
      </c>
      <c r="F65" s="89">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39" t="str">
        <f>BPU!D62</f>
        <v>Ecluse n°9 des Fées</v>
      </c>
      <c r="E66" s="13" t="str">
        <f>BPU!E62</f>
        <v>FT</v>
      </c>
      <c r="F66" s="89">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39" t="str">
        <f>BPU!D63</f>
        <v>Ecluse n°10 Notre-Dame</v>
      </c>
      <c r="E67" s="13" t="str">
        <f>BPU!E63</f>
        <v>FT</v>
      </c>
      <c r="F67" s="89">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39" t="str">
        <f>BPU!D64</f>
        <v>Ecluse n°11 du Petit-Chaloy</v>
      </c>
      <c r="E68" s="13" t="str">
        <f>BPU!E64</f>
        <v>FT</v>
      </c>
      <c r="F68" s="89">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39" t="str">
        <f>BPU!D65</f>
        <v>Ecluse n°12 de la Gazonne</v>
      </c>
      <c r="E69" s="13" t="str">
        <f>BPU!E65</f>
        <v>FT</v>
      </c>
      <c r="F69" s="89">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39" t="str">
        <f>BPU!D66</f>
        <v>Ecluse n°13 de la Javacière</v>
      </c>
      <c r="E70" s="13" t="str">
        <f>BPU!E66</f>
        <v>FT</v>
      </c>
      <c r="F70" s="89">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39" t="str">
        <f>BPU!D67</f>
        <v>Ecluse n°14 de Racault</v>
      </c>
      <c r="E71" s="13" t="str">
        <f>BPU!E67</f>
        <v>FT</v>
      </c>
      <c r="F71" s="89">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39" t="str">
        <f>BPU!D68</f>
        <v>Ecluse n°15 Saint-Joseph</v>
      </c>
      <c r="E72" s="13" t="str">
        <f>BPU!E68</f>
        <v>FT</v>
      </c>
      <c r="F72" s="89">
        <v>0</v>
      </c>
      <c r="G72" s="30">
        <f>BPU!F68</f>
        <v>0</v>
      </c>
      <c r="H72" s="36">
        <f t="shared" ref="H72:H135" si="1">F72*G72</f>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39" t="str">
        <f>BPU!D69</f>
        <v>Ecluse n°16 de Chantepinot</v>
      </c>
      <c r="E73" s="13" t="str">
        <f>BPU!E69</f>
        <v>FT</v>
      </c>
      <c r="F73" s="89">
        <v>0</v>
      </c>
      <c r="G73" s="30">
        <f>BPU!F69</f>
        <v>0</v>
      </c>
      <c r="H73" s="36">
        <f t="shared" si="1"/>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39" t="str">
        <f>BPU!D70</f>
        <v>Ecluse n°17 de Rogny</v>
      </c>
      <c r="E74" s="13" t="str">
        <f>BPU!E70</f>
        <v>FT</v>
      </c>
      <c r="F74" s="89">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39" t="str">
        <f>BPU!D71</f>
        <v>Ecluse n°18 de Sainte-Barbe</v>
      </c>
      <c r="E75" s="13" t="str">
        <f>BPU!E71</f>
        <v>FT</v>
      </c>
      <c r="F75" s="89">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39" t="str">
        <f>BPU!D72</f>
        <v>Ecluse n°27 de Montambert</v>
      </c>
      <c r="E76" s="13" t="str">
        <f>BPU!E72</f>
        <v>FT</v>
      </c>
      <c r="F76" s="89">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39" t="str">
        <f>BPU!D73</f>
        <v>Ecluse n°28 du Chesnoy</v>
      </c>
      <c r="E77" s="13" t="str">
        <f>BPU!E73</f>
        <v>FT</v>
      </c>
      <c r="F77" s="89">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39" t="str">
        <f>BPU!D74</f>
        <v>Ecluse n°29 du Moulin de Tours</v>
      </c>
      <c r="E78" s="13" t="str">
        <f>BPU!E74</f>
        <v>FT</v>
      </c>
      <c r="F78" s="89">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39" t="str">
        <f>BPU!D75</f>
        <v>Ecluse n°30 de Souffre-Douleur</v>
      </c>
      <c r="E79" s="13" t="str">
        <f>BPU!E75</f>
        <v>FT</v>
      </c>
      <c r="F79" s="89">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39" t="str">
        <f>BPU!D76</f>
        <v>Ecluse n°34 de la Reinette</v>
      </c>
      <c r="E80" s="13" t="str">
        <f>BPU!E76</f>
        <v>FT</v>
      </c>
      <c r="F80" s="89">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39" t="str">
        <f>BPU!D77</f>
        <v>Ecluse n°22 de Briquemault</v>
      </c>
      <c r="E81" s="13" t="str">
        <f>BPU!E77</f>
        <v>FT</v>
      </c>
      <c r="F81" s="89">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39" t="str">
        <f>BPU!D78</f>
        <v>Etudes d'exécution relatives au volet Vantellerie et oléo-hydraulique</v>
      </c>
      <c r="E82" s="13"/>
      <c r="F82" s="89"/>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39" t="str">
        <f>BPU!D79</f>
        <v>Ecluse n°2 de Briare</v>
      </c>
      <c r="E83" s="13" t="str">
        <f>BPU!E79</f>
        <v>FT</v>
      </c>
      <c r="F83" s="89">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39" t="str">
        <f>BPU!D80</f>
        <v>Ecluse n°3 de La Place</v>
      </c>
      <c r="E84" s="13" t="str">
        <f>BPU!E80</f>
        <v>FT</v>
      </c>
      <c r="F84" s="89">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39" t="str">
        <f>BPU!D81</f>
        <v>Ecluse n°4 de la Cognardière</v>
      </c>
      <c r="E85" s="13" t="str">
        <f>BPU!E81</f>
        <v>FT</v>
      </c>
      <c r="F85" s="89">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39" t="str">
        <f>BPU!D82</f>
        <v>Ecluse n°5 de Venon</v>
      </c>
      <c r="E86" s="13" t="str">
        <f>BPU!E82</f>
        <v>FT</v>
      </c>
      <c r="F86" s="89">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39" t="str">
        <f>BPU!D83</f>
        <v>Ecluse n°6 de Courenvaux</v>
      </c>
      <c r="E87" s="13" t="str">
        <f>BPU!E83</f>
        <v>FT</v>
      </c>
      <c r="F87" s="89">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39" t="str">
        <f>BPU!D84</f>
        <v>Ecluse n°7 d’Ouzouer-sur-Trézée</v>
      </c>
      <c r="E88" s="13" t="str">
        <f>BPU!E84</f>
        <v>FT</v>
      </c>
      <c r="F88" s="89">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39" t="str">
        <f>BPU!D85</f>
        <v>Ecluse n°8 du Moulin-Neuf</v>
      </c>
      <c r="E89" s="13" t="str">
        <f>BPU!E85</f>
        <v>FT</v>
      </c>
      <c r="F89" s="89">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39" t="str">
        <f>BPU!D86</f>
        <v>Ecluse n°9 des Fées</v>
      </c>
      <c r="E90" s="13" t="str">
        <f>BPU!E86</f>
        <v>FT</v>
      </c>
      <c r="F90" s="89">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39" t="str">
        <f>BPU!D87</f>
        <v>Ecluse n°10 Notre-Dame</v>
      </c>
      <c r="E91" s="13" t="str">
        <f>BPU!E87</f>
        <v>FT</v>
      </c>
      <c r="F91" s="89">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39" t="str">
        <f>BPU!D88</f>
        <v>Ecluse n°11 du Petit-Chaloy</v>
      </c>
      <c r="E92" s="13" t="str">
        <f>BPU!E88</f>
        <v>FT</v>
      </c>
      <c r="F92" s="89">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39" t="str">
        <f>BPU!D89</f>
        <v>Ecluse n°12 de la Gazonne</v>
      </c>
      <c r="E93" s="13" t="str">
        <f>BPU!E89</f>
        <v>FT</v>
      </c>
      <c r="F93" s="89">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39" t="str">
        <f>BPU!D90</f>
        <v>Ecluse n°13 de la Javacière</v>
      </c>
      <c r="E94" s="13" t="str">
        <f>BPU!E90</f>
        <v>FT</v>
      </c>
      <c r="F94" s="89">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39" t="str">
        <f>BPU!D91</f>
        <v>Ecluse n°14 de Racault</v>
      </c>
      <c r="E95" s="13" t="str">
        <f>BPU!E91</f>
        <v>FT</v>
      </c>
      <c r="F95" s="89">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39" t="str">
        <f>BPU!D92</f>
        <v>Ecluse n°15 Saint-Joseph</v>
      </c>
      <c r="E96" s="13" t="str">
        <f>BPU!E92</f>
        <v>FT</v>
      </c>
      <c r="F96" s="89">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39" t="str">
        <f>BPU!D93</f>
        <v>Ecluse n°16 de Chantepinot</v>
      </c>
      <c r="E97" s="13" t="str">
        <f>BPU!E93</f>
        <v>FT</v>
      </c>
      <c r="F97" s="89">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39" t="str">
        <f>BPU!D94</f>
        <v>Ecluse n°17 de Rogny</v>
      </c>
      <c r="E98" s="13" t="str">
        <f>BPU!E94</f>
        <v>FT</v>
      </c>
      <c r="F98" s="89">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39" t="str">
        <f>BPU!D95</f>
        <v>Ecluse n°18 de Sainte-Barbe</v>
      </c>
      <c r="E99" s="13" t="str">
        <f>BPU!E95</f>
        <v>FT</v>
      </c>
      <c r="F99" s="89">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39" t="str">
        <f>BPU!D96</f>
        <v>Ecluse n°27 de Montambert</v>
      </c>
      <c r="E100" s="13" t="str">
        <f>BPU!E96</f>
        <v>FT</v>
      </c>
      <c r="F100" s="89">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39" t="str">
        <f>BPU!D97</f>
        <v>Ecluse n°28 du Chesnoy</v>
      </c>
      <c r="E101" s="13" t="str">
        <f>BPU!E97</f>
        <v>FT</v>
      </c>
      <c r="F101" s="89">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39" t="str">
        <f>BPU!D98</f>
        <v>Ecluse n°29 du Moulin de Tours</v>
      </c>
      <c r="E102" s="13" t="str">
        <f>BPU!E98</f>
        <v>FT</v>
      </c>
      <c r="F102" s="89">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39" t="str">
        <f>BPU!D99</f>
        <v>Ecluse n°30 de Souffre-Douleur</v>
      </c>
      <c r="E103" s="13" t="str">
        <f>BPU!E99</f>
        <v>FT</v>
      </c>
      <c r="F103" s="89">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39" t="str">
        <f>BPU!D100</f>
        <v>Ecluse n°34 de la Reinette</v>
      </c>
      <c r="E104" s="13" t="str">
        <f>BPU!E100</f>
        <v>FT</v>
      </c>
      <c r="F104" s="89">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39" t="str">
        <f>BPU!D101</f>
        <v>Ecluse n°22 de Briquemault</v>
      </c>
      <c r="E105" s="13" t="str">
        <f>BPU!E101</f>
        <v>FT</v>
      </c>
      <c r="F105" s="89">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39" t="str">
        <f>BPU!D102</f>
        <v>Relevé de détail (génie civil et vantellerie) pour remplacement d'une porte amont ou aval d'écluse (deux vantaux)</v>
      </c>
      <c r="E106" s="13" t="str">
        <f>BPU!E102</f>
        <v>U</v>
      </c>
      <c r="F106" s="89">
        <v>1</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39" t="str">
        <f>BPU!D103</f>
        <v>PAQ, PAE, PPSPS propre à une écluse</v>
      </c>
      <c r="E107" s="13" t="str">
        <f>BPU!E103</f>
        <v>FT</v>
      </c>
      <c r="F107" s="89">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39" t="str">
        <f>BPU!D104</f>
        <v>Implantation, piquetage, repérage et protection des réseaux existants propre à une écluse</v>
      </c>
      <c r="E108" s="13" t="str">
        <f>BPU!E104</f>
        <v>FT</v>
      </c>
      <c r="F108" s="89">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39" t="str">
        <f>BPU!D105</f>
        <v>Dossier des Ouvrages conformes à l'Exécution (DOE)</v>
      </c>
      <c r="E109" s="13"/>
      <c r="F109" s="89"/>
      <c r="G109" s="30"/>
      <c r="H109" s="36"/>
      <c r="I109" s="82"/>
      <c r="J109" s="33"/>
      <c r="K109" s="33"/>
      <c r="L109" s="33"/>
      <c r="M109" s="33"/>
      <c r="N109" s="33"/>
      <c r="O109" s="33"/>
      <c r="P109" s="33"/>
      <c r="Q109" s="33"/>
      <c r="R109" s="33"/>
      <c r="S109" s="33"/>
      <c r="T109" s="33"/>
      <c r="U109" s="33"/>
      <c r="V109" s="33"/>
      <c r="W109" s="33"/>
      <c r="X109" s="33"/>
      <c r="Y109" s="33"/>
    </row>
    <row r="110" spans="1:25" ht="17.399999999999999" outlineLevel="1">
      <c r="A110" s="11" t="str">
        <f>BPU!A106</f>
        <v>MODERNISATION</v>
      </c>
      <c r="B110" s="11" t="str">
        <f>BPU!B106</f>
        <v>TP07b base 2010</v>
      </c>
      <c r="C110" s="11" t="str">
        <f>BPU!C106</f>
        <v>1110-1</v>
      </c>
      <c r="D110" s="39" t="str">
        <f>BPU!D106</f>
        <v>Ecluse n°2 de Briare</v>
      </c>
      <c r="E110" s="13" t="str">
        <f>BPU!E106</f>
        <v>FT</v>
      </c>
      <c r="F110" s="89">
        <v>1</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39" t="str">
        <f>BPU!D107</f>
        <v>Ecluse n°3 de La Place</v>
      </c>
      <c r="E111" s="13" t="str">
        <f>BPU!E107</f>
        <v>FT</v>
      </c>
      <c r="F111" s="89">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39" t="str">
        <f>BPU!D108</f>
        <v>Ecluse n°4 de la Cognardière</v>
      </c>
      <c r="E112" s="13" t="str">
        <f>BPU!E108</f>
        <v>FT</v>
      </c>
      <c r="F112" s="89">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39" t="str">
        <f>BPU!D109</f>
        <v>Ecluse n°5 de Venon</v>
      </c>
      <c r="E113" s="13" t="str">
        <f>BPU!E109</f>
        <v>FT</v>
      </c>
      <c r="F113" s="89">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39" t="str">
        <f>BPU!D110</f>
        <v>Ecluse n°6 de Courenvaux</v>
      </c>
      <c r="E114" s="13" t="str">
        <f>BPU!E110</f>
        <v>FT</v>
      </c>
      <c r="F114" s="89">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39" t="str">
        <f>BPU!D111</f>
        <v>Ecluse n°7 d’Ouzouer-sur-Trézée</v>
      </c>
      <c r="E115" s="13" t="str">
        <f>BPU!E111</f>
        <v>FT</v>
      </c>
      <c r="F115" s="89">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39" t="str">
        <f>BPU!D112</f>
        <v>Ecluse n°8 du Moulin-Neuf</v>
      </c>
      <c r="E116" s="13" t="str">
        <f>BPU!E112</f>
        <v>FT</v>
      </c>
      <c r="F116" s="89">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39" t="str">
        <f>BPU!D113</f>
        <v>Ecluse n°9 des Fées</v>
      </c>
      <c r="E117" s="13" t="str">
        <f>BPU!E113</f>
        <v>FT</v>
      </c>
      <c r="F117" s="89">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39" t="str">
        <f>BPU!D114</f>
        <v>Ecluse n°10 Notre-Dame</v>
      </c>
      <c r="E118" s="13" t="str">
        <f>BPU!E114</f>
        <v>FT</v>
      </c>
      <c r="F118" s="89">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39" t="str">
        <f>BPU!D115</f>
        <v>Ecluse n°11 du Petit-Chaloy</v>
      </c>
      <c r="E119" s="13" t="str">
        <f>BPU!E115</f>
        <v>FT</v>
      </c>
      <c r="F119" s="89">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39" t="str">
        <f>BPU!D116</f>
        <v>Ecluse n°12 de la Gazonne</v>
      </c>
      <c r="E120" s="13" t="str">
        <f>BPU!E116</f>
        <v>FT</v>
      </c>
      <c r="F120" s="89">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39" t="str">
        <f>BPU!D117</f>
        <v>Ecluse n°13 de la Javacière</v>
      </c>
      <c r="E121" s="13" t="str">
        <f>BPU!E117</f>
        <v>FT</v>
      </c>
      <c r="F121" s="89">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39" t="str">
        <f>BPU!D118</f>
        <v>Ecluse n°14 de Racault</v>
      </c>
      <c r="E122" s="13" t="str">
        <f>BPU!E118</f>
        <v>FT</v>
      </c>
      <c r="F122" s="89">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39" t="str">
        <f>BPU!D119</f>
        <v>Ecluse n°15 Saint-Joseph</v>
      </c>
      <c r="E123" s="13" t="str">
        <f>BPU!E119</f>
        <v>FT</v>
      </c>
      <c r="F123" s="89">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39" t="str">
        <f>BPU!D120</f>
        <v>Ecluse n°16 de Chantepinot</v>
      </c>
      <c r="E124" s="13" t="str">
        <f>BPU!E120</f>
        <v>FT</v>
      </c>
      <c r="F124" s="89">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39" t="str">
        <f>BPU!D121</f>
        <v>Ecluse n°17 de Rogny</v>
      </c>
      <c r="E125" s="13" t="str">
        <f>BPU!E121</f>
        <v>FT</v>
      </c>
      <c r="F125" s="89">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39" t="str">
        <f>BPU!D122</f>
        <v>Ecluse n°18 de Sainte-Barbe</v>
      </c>
      <c r="E126" s="13" t="str">
        <f>BPU!E122</f>
        <v>FT</v>
      </c>
      <c r="F126" s="89">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39" t="str">
        <f>BPU!D123</f>
        <v>Ecluse n°27 de Montambert</v>
      </c>
      <c r="E127" s="13" t="str">
        <f>BPU!E123</f>
        <v>FT</v>
      </c>
      <c r="F127" s="89">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39" t="str">
        <f>BPU!D124</f>
        <v>Ecluse n°28 du Chesnoy</v>
      </c>
      <c r="E128" s="13" t="str">
        <f>BPU!E124</f>
        <v>FT</v>
      </c>
      <c r="F128" s="89">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39" t="str">
        <f>BPU!D125</f>
        <v>Ecluse n°29 du Moulin de Tours</v>
      </c>
      <c r="E129" s="13" t="str">
        <f>BPU!E125</f>
        <v>FT</v>
      </c>
      <c r="F129" s="89">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39" t="str">
        <f>BPU!D126</f>
        <v>Ecluse n°30 de Souffre-Douleur</v>
      </c>
      <c r="E130" s="13" t="str">
        <f>BPU!E126</f>
        <v>FT</v>
      </c>
      <c r="F130" s="89">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39" t="str">
        <f>BPU!D127</f>
        <v>Ecluse n°34 de la Reinette</v>
      </c>
      <c r="E131" s="13" t="str">
        <f>BPU!E127</f>
        <v>FT</v>
      </c>
      <c r="F131" s="89">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39" t="str">
        <f>BPU!D128</f>
        <v>Ecluse n°22 de Briquemault</v>
      </c>
      <c r="E132" s="13" t="str">
        <f>BPU!E128</f>
        <v>FT</v>
      </c>
      <c r="F132" s="89">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39" t="str">
        <f>BPU!D129</f>
        <v>Dossier d’Utilisation, d’Exploitation et de Maintenance (DUEM) propre à une écluse</v>
      </c>
      <c r="E133" s="13"/>
      <c r="F133" s="89"/>
      <c r="G133" s="30"/>
      <c r="H133" s="36"/>
      <c r="I133" s="82"/>
      <c r="J133" s="33"/>
      <c r="K133" s="33"/>
      <c r="L133" s="33"/>
      <c r="M133" s="33"/>
      <c r="N133" s="33"/>
      <c r="O133" s="33"/>
      <c r="P133" s="33"/>
      <c r="Q133" s="33"/>
      <c r="R133" s="33"/>
      <c r="S133" s="33"/>
      <c r="T133" s="33"/>
      <c r="U133" s="33"/>
      <c r="V133" s="33"/>
      <c r="W133" s="33"/>
      <c r="X133" s="33"/>
      <c r="Y133" s="33"/>
    </row>
    <row r="134" spans="1:25" ht="17.399999999999999" outlineLevel="1">
      <c r="A134" s="11" t="str">
        <f>BPU!A130</f>
        <v>MODERNISATION</v>
      </c>
      <c r="B134" s="11" t="str">
        <f>BPU!B130</f>
        <v>BT47 base 2010</v>
      </c>
      <c r="C134" s="11" t="str">
        <f>BPU!C130</f>
        <v>1111-1</v>
      </c>
      <c r="D134" s="39" t="str">
        <f>BPU!D130</f>
        <v>Ecluse n°2 de Briare</v>
      </c>
      <c r="E134" s="13" t="str">
        <f>BPU!E130</f>
        <v>FT</v>
      </c>
      <c r="F134" s="89">
        <v>1</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39" t="str">
        <f>BPU!D131</f>
        <v>Ecluse n°3 de La Place</v>
      </c>
      <c r="E135" s="13" t="str">
        <f>BPU!E131</f>
        <v>FT</v>
      </c>
      <c r="F135" s="89">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39" t="str">
        <f>BPU!D132</f>
        <v>Ecluse n°4 de la Cognardière</v>
      </c>
      <c r="E136" s="13" t="str">
        <f>BPU!E132</f>
        <v>FT</v>
      </c>
      <c r="F136" s="89">
        <v>0</v>
      </c>
      <c r="G136" s="30">
        <f>BPU!F132</f>
        <v>0</v>
      </c>
      <c r="H136" s="36">
        <f t="shared" ref="H136:H199" si="2">F136*G136</f>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39" t="str">
        <f>BPU!D133</f>
        <v>Ecluse n°5 de Venon</v>
      </c>
      <c r="E137" s="13" t="str">
        <f>BPU!E133</f>
        <v>FT</v>
      </c>
      <c r="F137" s="89">
        <v>0</v>
      </c>
      <c r="G137" s="30">
        <f>BPU!F133</f>
        <v>0</v>
      </c>
      <c r="H137" s="36">
        <f t="shared" si="2"/>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39" t="str">
        <f>BPU!D134</f>
        <v>Ecluse n°6 de Courenvaux</v>
      </c>
      <c r="E138" s="13" t="str">
        <f>BPU!E134</f>
        <v>FT</v>
      </c>
      <c r="F138" s="89">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39" t="str">
        <f>BPU!D135</f>
        <v>Ecluse n°7 d’Ouzouer-sur-Trézée</v>
      </c>
      <c r="E139" s="13" t="str">
        <f>BPU!E135</f>
        <v>FT</v>
      </c>
      <c r="F139" s="89">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39" t="str">
        <f>BPU!D136</f>
        <v>Ecluse n°8 du Moulin-Neuf</v>
      </c>
      <c r="E140" s="13" t="str">
        <f>BPU!E136</f>
        <v>FT</v>
      </c>
      <c r="F140" s="89">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39" t="str">
        <f>BPU!D137</f>
        <v>Ecluse n°9 des Fées</v>
      </c>
      <c r="E141" s="13" t="str">
        <f>BPU!E137</f>
        <v>FT</v>
      </c>
      <c r="F141" s="89">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39" t="str">
        <f>BPU!D138</f>
        <v>Ecluse n°10 Notre-Dame</v>
      </c>
      <c r="E142" s="13" t="str">
        <f>BPU!E138</f>
        <v>FT</v>
      </c>
      <c r="F142" s="89">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39" t="str">
        <f>BPU!D139</f>
        <v>Ecluse n°11 du Petit-Chaloy</v>
      </c>
      <c r="E143" s="13" t="str">
        <f>BPU!E139</f>
        <v>FT</v>
      </c>
      <c r="F143" s="89">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39" t="str">
        <f>BPU!D140</f>
        <v>Ecluse n°12 de la Gazonne</v>
      </c>
      <c r="E144" s="13" t="str">
        <f>BPU!E140</f>
        <v>FT</v>
      </c>
      <c r="F144" s="89">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39" t="str">
        <f>BPU!D141</f>
        <v>Ecluse n°13 de la Javacière</v>
      </c>
      <c r="E145" s="13" t="str">
        <f>BPU!E141</f>
        <v>FT</v>
      </c>
      <c r="F145" s="89">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39" t="str">
        <f>BPU!D142</f>
        <v>Ecluse n°14 de Racault</v>
      </c>
      <c r="E146" s="13" t="str">
        <f>BPU!E142</f>
        <v>FT</v>
      </c>
      <c r="F146" s="89">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39" t="str">
        <f>BPU!D143</f>
        <v>Ecluse n°15 Saint-Joseph</v>
      </c>
      <c r="E147" s="13" t="str">
        <f>BPU!E143</f>
        <v>FT</v>
      </c>
      <c r="F147" s="89">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39" t="str">
        <f>BPU!D144</f>
        <v>Ecluse n°16 de Chantepinot</v>
      </c>
      <c r="E148" s="13" t="str">
        <f>BPU!E144</f>
        <v>FT</v>
      </c>
      <c r="F148" s="89">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39" t="str">
        <f>BPU!D145</f>
        <v>Ecluse n°17 de Rogny</v>
      </c>
      <c r="E149" s="13" t="str">
        <f>BPU!E145</f>
        <v>FT</v>
      </c>
      <c r="F149" s="89">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39" t="str">
        <f>BPU!D146</f>
        <v>Ecluse n°18 de Sainte-Barbe</v>
      </c>
      <c r="E150" s="13" t="str">
        <f>BPU!E146</f>
        <v>FT</v>
      </c>
      <c r="F150" s="89">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39" t="str">
        <f>BPU!D147</f>
        <v>Ecluse n°27 de Montambert</v>
      </c>
      <c r="E151" s="13" t="str">
        <f>BPU!E147</f>
        <v>FT</v>
      </c>
      <c r="F151" s="89">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39" t="str">
        <f>BPU!D148</f>
        <v>Ecluse n°28 du Chesnoy</v>
      </c>
      <c r="E152" s="13" t="str">
        <f>BPU!E148</f>
        <v>FT</v>
      </c>
      <c r="F152" s="89">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39" t="str">
        <f>BPU!D149</f>
        <v>Ecluse n°29 du Moulin de Tours</v>
      </c>
      <c r="E153" s="13" t="str">
        <f>BPU!E149</f>
        <v>FT</v>
      </c>
      <c r="F153" s="89">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39" t="str">
        <f>BPU!D150</f>
        <v>Ecluse n°30 de Souffre-Douleur</v>
      </c>
      <c r="E154" s="13" t="str">
        <f>BPU!E150</f>
        <v>FT</v>
      </c>
      <c r="F154" s="89">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39" t="str">
        <f>BPU!D151</f>
        <v>Ecluse n°34 de la Reinette</v>
      </c>
      <c r="E155" s="13" t="str">
        <f>BPU!E151</f>
        <v>FT</v>
      </c>
      <c r="F155" s="89">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39" t="str">
        <f>BPU!D152</f>
        <v>Ecluse n°22 de Briquemault</v>
      </c>
      <c r="E156" s="13" t="str">
        <f>BPU!E152</f>
        <v>FT</v>
      </c>
      <c r="F156" s="89">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38" t="str">
        <f>BPU!D153</f>
        <v>Travaux préparatoires, commodités et moyens spécifiques</v>
      </c>
      <c r="E157" s="12"/>
      <c r="F157" s="90"/>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39" t="str">
        <f>BPU!D154</f>
        <v>Aménagement des accès</v>
      </c>
      <c r="E158" s="13"/>
      <c r="F158" s="89"/>
      <c r="G158" s="30"/>
      <c r="H158" s="36"/>
      <c r="I158" s="82"/>
      <c r="J158" s="33"/>
      <c r="K158" s="33"/>
      <c r="L158" s="33"/>
      <c r="M158" s="33"/>
      <c r="N158" s="33"/>
      <c r="O158" s="33"/>
      <c r="P158" s="33"/>
      <c r="Q158" s="33"/>
      <c r="R158" s="33"/>
      <c r="S158" s="33"/>
      <c r="T158" s="33"/>
      <c r="U158" s="33"/>
      <c r="V158" s="33"/>
      <c r="W158" s="33"/>
      <c r="X158" s="33"/>
      <c r="Y158" s="33"/>
    </row>
    <row r="159" spans="1:25" ht="17.399999999999999" outlineLevel="1">
      <c r="A159" s="11" t="str">
        <f>BPU!A155</f>
        <v>MODERNISATION</v>
      </c>
      <c r="B159" s="11" t="str">
        <f>BPU!B155</f>
        <v>TP07b base 2010</v>
      </c>
      <c r="C159" s="11" t="str">
        <f>BPU!C155</f>
        <v>1201-1</v>
      </c>
      <c r="D159" s="39" t="str">
        <f>BPU!D155</f>
        <v>Ecluse n°2 de Briare</v>
      </c>
      <c r="E159" s="13" t="str">
        <f>BPU!E155</f>
        <v>FT</v>
      </c>
      <c r="F159" s="89">
        <v>1</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39" t="str">
        <f>BPU!D156</f>
        <v>Ecluse n°3 de La Place</v>
      </c>
      <c r="E160" s="13" t="str">
        <f>BPU!E156</f>
        <v>FT</v>
      </c>
      <c r="F160" s="89">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39" t="str">
        <f>BPU!D157</f>
        <v>Ecluse n°4 de la Cognardière</v>
      </c>
      <c r="E161" s="13" t="str">
        <f>BPU!E157</f>
        <v>FT</v>
      </c>
      <c r="F161" s="89">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39" t="str">
        <f>BPU!D158</f>
        <v>Ecluse n°5 de Venon</v>
      </c>
      <c r="E162" s="13" t="str">
        <f>BPU!E158</f>
        <v>FT</v>
      </c>
      <c r="F162" s="89">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39" t="str">
        <f>BPU!D159</f>
        <v>Ecluse n°6 de Courenvaux</v>
      </c>
      <c r="E163" s="13" t="str">
        <f>BPU!E159</f>
        <v>FT</v>
      </c>
      <c r="F163" s="89">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39" t="str">
        <f>BPU!D160</f>
        <v>Ecluse n°7 d’Ouzouer-sur-Trézée</v>
      </c>
      <c r="E164" s="13" t="str">
        <f>BPU!E160</f>
        <v>FT</v>
      </c>
      <c r="F164" s="89">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39" t="str">
        <f>BPU!D161</f>
        <v>Ecluse n°8 du Moulin-Neuf</v>
      </c>
      <c r="E165" s="13" t="str">
        <f>BPU!E161</f>
        <v>FT</v>
      </c>
      <c r="F165" s="89">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39" t="str">
        <f>BPU!D162</f>
        <v>Ecluse n°9 des Fées</v>
      </c>
      <c r="E166" s="13" t="str">
        <f>BPU!E162</f>
        <v>FT</v>
      </c>
      <c r="F166" s="89">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39" t="str">
        <f>BPU!D163</f>
        <v>Ecluse n°10 Notre-Dame</v>
      </c>
      <c r="E167" s="13" t="str">
        <f>BPU!E163</f>
        <v>FT</v>
      </c>
      <c r="F167" s="89">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39" t="str">
        <f>BPU!D164</f>
        <v>Ecluse n°11 du Petit-Chaloy</v>
      </c>
      <c r="E168" s="13" t="str">
        <f>BPU!E164</f>
        <v>FT</v>
      </c>
      <c r="F168" s="89">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39" t="str">
        <f>BPU!D165</f>
        <v>Ecluse n°12 de la Gazonne</v>
      </c>
      <c r="E169" s="13" t="str">
        <f>BPU!E165</f>
        <v>FT</v>
      </c>
      <c r="F169" s="89">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39" t="str">
        <f>BPU!D166</f>
        <v>Ecluse n°13 de la Javacière</v>
      </c>
      <c r="E170" s="13" t="str">
        <f>BPU!E166</f>
        <v>FT</v>
      </c>
      <c r="F170" s="89">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39" t="str">
        <f>BPU!D167</f>
        <v>Ecluse n°14 de Racault</v>
      </c>
      <c r="E171" s="13" t="str">
        <f>BPU!E167</f>
        <v>FT</v>
      </c>
      <c r="F171" s="89">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39" t="str">
        <f>BPU!D168</f>
        <v>Ecluse n°15 Saint-Joseph</v>
      </c>
      <c r="E172" s="13" t="str">
        <f>BPU!E168</f>
        <v>FT</v>
      </c>
      <c r="F172" s="89">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39" t="str">
        <f>BPU!D169</f>
        <v>Ecluse n°16 de Chantepinot</v>
      </c>
      <c r="E173" s="13" t="str">
        <f>BPU!E169</f>
        <v>FT</v>
      </c>
      <c r="F173" s="89">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39" t="str">
        <f>BPU!D170</f>
        <v>Ecluse n°17 de Rogny</v>
      </c>
      <c r="E174" s="13" t="str">
        <f>BPU!E170</f>
        <v>FT</v>
      </c>
      <c r="F174" s="89">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39" t="str">
        <f>BPU!D171</f>
        <v>Ecluse n°18 de Sainte-Barbe</v>
      </c>
      <c r="E175" s="13" t="str">
        <f>BPU!E171</f>
        <v>FT</v>
      </c>
      <c r="F175" s="89">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39" t="str">
        <f>BPU!D172</f>
        <v>Ecluse n°27 de Montambert</v>
      </c>
      <c r="E176" s="13" t="str">
        <f>BPU!E172</f>
        <v>FT</v>
      </c>
      <c r="F176" s="89">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39" t="str">
        <f>BPU!D173</f>
        <v>Ecluse n°28 du Chesnoy</v>
      </c>
      <c r="E177" s="13" t="str">
        <f>BPU!E173</f>
        <v>FT</v>
      </c>
      <c r="F177" s="89">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39" t="str">
        <f>BPU!D174</f>
        <v>Ecluse n°29 du Moulin de Tours</v>
      </c>
      <c r="E178" s="13" t="str">
        <f>BPU!E174</f>
        <v>FT</v>
      </c>
      <c r="F178" s="89">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39" t="str">
        <f>BPU!D175</f>
        <v>Ecluse n°30 de Souffre-Douleur</v>
      </c>
      <c r="E179" s="13" t="str">
        <f>BPU!E175</f>
        <v>FT</v>
      </c>
      <c r="F179" s="89">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39" t="str">
        <f>BPU!D176</f>
        <v>Ecluse n°34 de la Reinette</v>
      </c>
      <c r="E180" s="13" t="str">
        <f>BPU!E176</f>
        <v>FT</v>
      </c>
      <c r="F180" s="89">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39" t="str">
        <f>BPU!D177</f>
        <v>Ecluse n°22 de Briquemault</v>
      </c>
      <c r="E181" s="13" t="str">
        <f>BPU!E177</f>
        <v>FT</v>
      </c>
      <c r="F181" s="89">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39" t="str">
        <f>BPU!D178</f>
        <v>Moyens spécifiques matériels lourds de chantier</v>
      </c>
      <c r="E182" s="13"/>
      <c r="F182" s="89"/>
      <c r="G182" s="30"/>
      <c r="H182" s="36"/>
      <c r="I182" s="82"/>
      <c r="J182" s="33"/>
      <c r="K182" s="33"/>
      <c r="L182" s="33"/>
      <c r="M182" s="33"/>
      <c r="N182" s="33"/>
      <c r="O182" s="33"/>
      <c r="P182" s="33"/>
      <c r="Q182" s="33"/>
      <c r="R182" s="33"/>
      <c r="S182" s="33"/>
      <c r="T182" s="33"/>
      <c r="U182" s="33"/>
      <c r="V182" s="33"/>
      <c r="W182" s="33"/>
      <c r="X182" s="33"/>
      <c r="Y182" s="33"/>
    </row>
    <row r="183" spans="1:25" ht="17.399999999999999" outlineLevel="1">
      <c r="A183" s="11" t="str">
        <f>BPU!A179</f>
        <v>MODERNISATION</v>
      </c>
      <c r="B183" s="11" t="str">
        <f>BPU!B179</f>
        <v>TP07b base 2010</v>
      </c>
      <c r="C183" s="11" t="str">
        <f>BPU!C179</f>
        <v>1202-1</v>
      </c>
      <c r="D183" s="39" t="str">
        <f>BPU!D179</f>
        <v>Ecluse n°2 de Briare</v>
      </c>
      <c r="E183" s="13" t="str">
        <f>BPU!E179</f>
        <v>FT</v>
      </c>
      <c r="F183" s="89">
        <v>1</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39" t="str">
        <f>BPU!D180</f>
        <v>Ecluse n°3 de La Place</v>
      </c>
      <c r="E184" s="13" t="str">
        <f>BPU!E180</f>
        <v>FT</v>
      </c>
      <c r="F184" s="89">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39" t="str">
        <f>BPU!D181</f>
        <v>Ecluse n°4 de la Cognardière</v>
      </c>
      <c r="E185" s="13" t="str">
        <f>BPU!E181</f>
        <v>FT</v>
      </c>
      <c r="F185" s="89">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39" t="str">
        <f>BPU!D182</f>
        <v>Ecluse n°5 de Venon</v>
      </c>
      <c r="E186" s="13" t="str">
        <f>BPU!E182</f>
        <v>FT</v>
      </c>
      <c r="F186" s="89">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39" t="str">
        <f>BPU!D183</f>
        <v>Ecluse n°6 de Courenvaux</v>
      </c>
      <c r="E187" s="13" t="str">
        <f>BPU!E183</f>
        <v>FT</v>
      </c>
      <c r="F187" s="89">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39" t="str">
        <f>BPU!D184</f>
        <v>Ecluse n°7 d’Ouzouer-sur-Trézée</v>
      </c>
      <c r="E188" s="13" t="str">
        <f>BPU!E184</f>
        <v>FT</v>
      </c>
      <c r="F188" s="89">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39" t="str">
        <f>BPU!D185</f>
        <v>Ecluse n°8 du Moulin-Neuf</v>
      </c>
      <c r="E189" s="13" t="str">
        <f>BPU!E185</f>
        <v>FT</v>
      </c>
      <c r="F189" s="89">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39" t="str">
        <f>BPU!D186</f>
        <v>Ecluse n°9 des Fées</v>
      </c>
      <c r="E190" s="13" t="str">
        <f>BPU!E186</f>
        <v>FT</v>
      </c>
      <c r="F190" s="89">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39" t="str">
        <f>BPU!D187</f>
        <v>Ecluse n°10 Notre-Dame</v>
      </c>
      <c r="E191" s="13" t="str">
        <f>BPU!E187</f>
        <v>FT</v>
      </c>
      <c r="F191" s="89">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39" t="str">
        <f>BPU!D188</f>
        <v>Ecluse n°11 du Petit-Chaloy</v>
      </c>
      <c r="E192" s="13" t="str">
        <f>BPU!E188</f>
        <v>FT</v>
      </c>
      <c r="F192" s="89">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39" t="str">
        <f>BPU!D189</f>
        <v>Ecluse n°12 de la Gazonne</v>
      </c>
      <c r="E193" s="13" t="str">
        <f>BPU!E189</f>
        <v>FT</v>
      </c>
      <c r="F193" s="89">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39" t="str">
        <f>BPU!D190</f>
        <v>Ecluse n°13 de la Javacière</v>
      </c>
      <c r="E194" s="13" t="str">
        <f>BPU!E190</f>
        <v>FT</v>
      </c>
      <c r="F194" s="89">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39" t="str">
        <f>BPU!D191</f>
        <v>Ecluse n°14 de Racault</v>
      </c>
      <c r="E195" s="13" t="str">
        <f>BPU!E191</f>
        <v>FT</v>
      </c>
      <c r="F195" s="89">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39" t="str">
        <f>BPU!D192</f>
        <v>Ecluse n°15 Saint-Joseph</v>
      </c>
      <c r="E196" s="13" t="str">
        <f>BPU!E192</f>
        <v>FT</v>
      </c>
      <c r="F196" s="89">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39" t="str">
        <f>BPU!D193</f>
        <v>Ecluse n°16 de Chantepinot</v>
      </c>
      <c r="E197" s="13" t="str">
        <f>BPU!E193</f>
        <v>FT</v>
      </c>
      <c r="F197" s="89">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39" t="str">
        <f>BPU!D194</f>
        <v>Ecluse n°17 de Rogny</v>
      </c>
      <c r="E198" s="13" t="str">
        <f>BPU!E194</f>
        <v>FT</v>
      </c>
      <c r="F198" s="89">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39" t="str">
        <f>BPU!D195</f>
        <v>Ecluse n°18 de Sainte-Barbe</v>
      </c>
      <c r="E199" s="13" t="str">
        <f>BPU!E195</f>
        <v>FT</v>
      </c>
      <c r="F199" s="89">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39" t="str">
        <f>BPU!D196</f>
        <v>Ecluse n°27 de Montambert</v>
      </c>
      <c r="E200" s="13" t="str">
        <f>BPU!E196</f>
        <v>FT</v>
      </c>
      <c r="F200" s="89">
        <v>0</v>
      </c>
      <c r="G200" s="30">
        <f>BPU!F196</f>
        <v>0</v>
      </c>
      <c r="H200" s="36">
        <f t="shared" ref="H200:H258" si="3">F200*G200</f>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39" t="str">
        <f>BPU!D197</f>
        <v>Ecluse n°28 du Chesnoy</v>
      </c>
      <c r="E201" s="13" t="str">
        <f>BPU!E197</f>
        <v>FT</v>
      </c>
      <c r="F201" s="89">
        <v>0</v>
      </c>
      <c r="G201" s="30">
        <f>BPU!F197</f>
        <v>0</v>
      </c>
      <c r="H201" s="36">
        <f t="shared" si="3"/>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39" t="str">
        <f>BPU!D198</f>
        <v>Ecluse n°29 du Moulin de Tours</v>
      </c>
      <c r="E202" s="13" t="str">
        <f>BPU!E198</f>
        <v>FT</v>
      </c>
      <c r="F202" s="89">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39" t="str">
        <f>BPU!D199</f>
        <v>Ecluse n°30 de Souffre-Douleur</v>
      </c>
      <c r="E203" s="13" t="str">
        <f>BPU!E199</f>
        <v>FT</v>
      </c>
      <c r="F203" s="89">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39" t="str">
        <f>BPU!D200</f>
        <v>Ecluse n°34 de la Reinette</v>
      </c>
      <c r="E204" s="13" t="str">
        <f>BPU!E200</f>
        <v>FT</v>
      </c>
      <c r="F204" s="89">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39" t="str">
        <f>BPU!D201</f>
        <v>Ecluse n°22 de Briquemault</v>
      </c>
      <c r="E205" s="13" t="str">
        <f>BPU!E201</f>
        <v>FT</v>
      </c>
      <c r="F205" s="89">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39"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39"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39"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39" t="str">
        <f>BPU!D205</f>
        <v>Hydro-décapage des bajoyers des emprises mises à sec d'une écluse et traitement anti-mousses et lichens</v>
      </c>
      <c r="E209" s="13" t="str">
        <f>BPU!E205</f>
        <v>FT</v>
      </c>
      <c r="F209" s="89">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39" t="str">
        <f>BPU!D206</f>
        <v>Curage des sédiments en fond de sas et têtes mis à sec, transfert en centre de stockage définitif et stockage, type ISDI</v>
      </c>
      <c r="E210" s="13" t="str">
        <f>BPU!E206</f>
        <v>m3</v>
      </c>
      <c r="F210" s="89">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39" t="str">
        <f>BPU!D208</f>
        <v>Plus-value au prix 1207 au m3 pour envoi en centre ISDND</v>
      </c>
      <c r="E212" s="13" t="str">
        <f>BPU!E208</f>
        <v>m3</v>
      </c>
      <c r="F212" s="89"/>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40"/>
      <c r="E213" s="21"/>
      <c r="F213" s="91"/>
      <c r="G213" s="91"/>
      <c r="H213" s="91"/>
      <c r="I213" s="101"/>
      <c r="J213" s="33"/>
      <c r="K213" s="33"/>
      <c r="L213" s="33"/>
      <c r="M213" s="33"/>
      <c r="N213" s="33"/>
      <c r="O213" s="33"/>
      <c r="P213" s="33"/>
      <c r="Q213" s="33"/>
      <c r="R213" s="33"/>
      <c r="S213" s="33"/>
      <c r="T213" s="33"/>
      <c r="U213" s="33"/>
      <c r="V213" s="33"/>
      <c r="W213" s="33"/>
      <c r="X213" s="33"/>
      <c r="Y213" s="33"/>
    </row>
    <row r="214" spans="1:25" ht="18.600000000000001" thickBot="1">
      <c r="A214" s="16"/>
      <c r="B214" s="41"/>
      <c r="C214" s="23">
        <f>BPU!C210</f>
        <v>2000</v>
      </c>
      <c r="D214" s="37" t="str">
        <f>BPU!D210</f>
        <v>Démolitions et mises au rebut</v>
      </c>
      <c r="E214" s="41"/>
      <c r="F214" s="92"/>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38" t="str">
        <f>BPU!D211</f>
        <v>Démolitions</v>
      </c>
      <c r="E215" s="12"/>
      <c r="F215" s="90"/>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39" t="str">
        <f>BPU!D212</f>
        <v>Démolition d'une fosse d'organe de manœuvre d'un vantail et envoi en décharge des produits y compris pièces fixes de vantellerie</v>
      </c>
      <c r="E216" s="13" t="str">
        <f>BPU!E212</f>
        <v>U</v>
      </c>
      <c r="F216" s="9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39" t="str">
        <f>BPU!D213</f>
        <v>Démolition d'un massif d'articulation supérieure d'un vantail et envoi en décharge des produits y compris pièces fixes de vantellerie</v>
      </c>
      <c r="E217" s="13" t="str">
        <f>BPU!E213</f>
        <v>U</v>
      </c>
      <c r="F217" s="9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39" t="str">
        <f>BPU!D214</f>
        <v>Démolition d'un massif d'articulation inférieure d'un vantail et envoi en décharge des produits y compris pièces fixes de vantellerie</v>
      </c>
      <c r="E218" s="13" t="str">
        <f>BPU!E214</f>
        <v>U</v>
      </c>
      <c r="F218" s="9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39" t="str">
        <f>BPU!D215</f>
        <v>Démolition soignée d'un chardonnet amont des deux rives et envoi en décharge des produits y compris pièces fixes de vantellerie</v>
      </c>
      <c r="E219" s="13" t="str">
        <f>BPU!E215</f>
        <v>U</v>
      </c>
      <c r="F219" s="9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39" t="str">
        <f>BPU!D216</f>
        <v>Démolition soignée d'un chardonnet aval des deux rives et envoi en décharge des produits y compris pièces fixes de vantellerie</v>
      </c>
      <c r="E220" s="13" t="str">
        <f>BPU!E216</f>
        <v>U</v>
      </c>
      <c r="F220" s="9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39" t="str">
        <f>BPU!D217</f>
        <v>Sciage / démolition en sas pour création d'une échelle de sas</v>
      </c>
      <c r="E221" s="13" t="str">
        <f>BPU!E217</f>
        <v>U</v>
      </c>
      <c r="F221" s="9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39" t="str">
        <f>BPU!D218</f>
        <v>Sciage / démolition en sas pour création d'une tirette de sas</v>
      </c>
      <c r="E222" s="13" t="str">
        <f>BPU!E218</f>
        <v>U</v>
      </c>
      <c r="F222" s="9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39" t="str">
        <f>BPU!D219</f>
        <v>Sciage / démolition pour création d'une paire de rainures à batardeaux amont</v>
      </c>
      <c r="E223" s="13" t="str">
        <f>BPU!E219</f>
        <v>U</v>
      </c>
      <c r="F223" s="9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39" t="str">
        <f>BPU!D220</f>
        <v>Sciage / démolition pour création d'une paire de rainures à batardeaux aval</v>
      </c>
      <c r="E224" s="13" t="str">
        <f>BPU!E220</f>
        <v>U</v>
      </c>
      <c r="F224" s="9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39" t="str">
        <f>BPU!D221</f>
        <v>Démolition soignée des faux-buscs existants amont ou aval y compris pièces fixes de vantellerie</v>
      </c>
      <c r="E225" s="13" t="str">
        <f>BPU!E221</f>
        <v>U</v>
      </c>
      <c r="F225" s="9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1" t="str">
        <f>BPU!A222</f>
        <v>REGENERATION</v>
      </c>
      <c r="B226" s="11" t="str">
        <f>BPU!B222</f>
        <v>TP07b base 2010</v>
      </c>
      <c r="C226" s="11">
        <f>BPU!C222</f>
        <v>2111</v>
      </c>
      <c r="D226" s="39"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c r="A228" s="11" t="str">
        <f>BPU!A224</f>
        <v>REGENERATION</v>
      </c>
      <c r="B228" s="157" t="str">
        <f t="shared" ref="B228:B229" si="4">B227</f>
        <v>TP07b base 2010</v>
      </c>
      <c r="C228" s="157">
        <v>2113</v>
      </c>
      <c r="D228" s="151" t="s">
        <v>1199</v>
      </c>
      <c r="E228" s="13" t="s">
        <v>6</v>
      </c>
      <c r="F228" s="93">
        <v>1</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39" t="str">
        <f>BPU!D226</f>
        <v>Déconstruction et dépose soignée des pierres de taille d'une voûte d'aqueduc jusqu'au sommier, nettoyage des pierres réutilisées et évacuation des surplus</v>
      </c>
      <c r="E230" s="13" t="str">
        <f>BPU!E226</f>
        <v>U</v>
      </c>
      <c r="F230" s="9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38" t="str">
        <f>BPU!D227</f>
        <v>Mise au rebut</v>
      </c>
      <c r="E231" s="12"/>
      <c r="F231" s="90"/>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39" t="str">
        <f>BPU!D228</f>
        <v>Une ancienne armoire électrique</v>
      </c>
      <c r="E232" s="13" t="str">
        <f>BPU!E228</f>
        <v>U</v>
      </c>
      <c r="F232" s="93">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39" t="str">
        <f>BPU!D229</f>
        <v>Un ancien dispositif complet d'automatisme</v>
      </c>
      <c r="E233" s="13" t="str">
        <f>BPU!E229</f>
        <v>U</v>
      </c>
      <c r="F233" s="93">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39" t="str">
        <f>BPU!D231</f>
        <v>Une ancienne installation d'avertisseurs visuels et sonores d’une écluse</v>
      </c>
      <c r="E235" s="13" t="str">
        <f>BPU!E231</f>
        <v>U</v>
      </c>
      <c r="F235" s="93">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39" t="str">
        <f>BPU!D232</f>
        <v>Une ancienne installation de feux d'entrée sortie de sas</v>
      </c>
      <c r="E236" s="13" t="str">
        <f>BPU!E232</f>
        <v>U</v>
      </c>
      <c r="F236" s="93">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39" t="str">
        <f>BPU!D233</f>
        <v>Une ancienne installation d'interphonie d'un site</v>
      </c>
      <c r="E237" s="13" t="str">
        <f>BPU!E233</f>
        <v>U</v>
      </c>
      <c r="F237" s="9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39" t="str">
        <f>BPU!D234</f>
        <v>Un ensemble ancien de tirettes de sas d'un site</v>
      </c>
      <c r="E238" s="13" t="str">
        <f>BPU!E234</f>
        <v>U</v>
      </c>
      <c r="F238" s="9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39" t="str">
        <f>BPU!D235</f>
        <v>Traitement des déchets au plomb en plus-value au prix 2207</v>
      </c>
      <c r="E239" s="13" t="str">
        <f>BPU!E235</f>
        <v>U</v>
      </c>
      <c r="F239" s="9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39" t="str">
        <f>BPU!D236</f>
        <v xml:space="preserve">Coffret de répartition oléo-hydraulique </v>
      </c>
      <c r="E240" s="13" t="str">
        <f>BPU!E236</f>
        <v>U</v>
      </c>
      <c r="F240" s="9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39" t="str">
        <f>BPU!D237</f>
        <v>Retrait et mise au rebut d'une échelle de sas hors d'usage</v>
      </c>
      <c r="E241" s="13" t="str">
        <f>BPU!E237</f>
        <v>U</v>
      </c>
      <c r="F241" s="9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39" t="str">
        <f>BPU!D238</f>
        <v>Traitement des déchets au plomb en plus-value au prix 2210</v>
      </c>
      <c r="E242" s="13" t="str">
        <f>BPU!E238</f>
        <v>U</v>
      </c>
      <c r="F242" s="9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39" t="str">
        <f>BPU!D239</f>
        <v>Retrait et mise au rebut d'un appontement hors d'usage</v>
      </c>
      <c r="E243" s="13" t="str">
        <f>BPU!E239</f>
        <v>U</v>
      </c>
      <c r="F243" s="9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39" t="str">
        <f>BPU!D240</f>
        <v>Dépose de clôture ou garde-corps existant et évacuation</v>
      </c>
      <c r="E244" s="13" t="str">
        <f>BPU!E240</f>
        <v>ml</v>
      </c>
      <c r="F244" s="9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39" t="str">
        <f>BPU!D241</f>
        <v>Traitement des déchets au plomb en plus-value au prix 2213</v>
      </c>
      <c r="E245" s="13" t="str">
        <f>BPU!E241</f>
        <v>ml</v>
      </c>
      <c r="F245" s="9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39" t="str">
        <f>BPU!D242</f>
        <v>Une paire de vantaux amont, y compris moyens matériels</v>
      </c>
      <c r="E246" s="13" t="str">
        <f>BPU!E242</f>
        <v>U</v>
      </c>
      <c r="F246" s="9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39" t="str">
        <f>BPU!D243</f>
        <v>Une paire de vantaux aval, y compris moyens matériels</v>
      </c>
      <c r="E247" s="13" t="str">
        <f>BPU!E243</f>
        <v>U</v>
      </c>
      <c r="F247" s="9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39" t="str">
        <f>BPU!D244</f>
        <v>Un vérin de vantail</v>
      </c>
      <c r="E248" s="13" t="str">
        <f>BPU!E244</f>
        <v>U</v>
      </c>
      <c r="F248" s="9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39" t="str">
        <f>BPU!D245</f>
        <v>Un vérin ou un cric manuel de vantelle ou de vanne d'aqueduc</v>
      </c>
      <c r="E249" s="13" t="str">
        <f>BPU!E245</f>
        <v>U</v>
      </c>
      <c r="F249" s="9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39" t="str">
        <f>BPU!D246</f>
        <v>Une micro-centrale hydraulique ou autres modes de transmission et son enveloppe métallique</v>
      </c>
      <c r="E250" s="13" t="str">
        <f>BPU!E246</f>
        <v>U</v>
      </c>
      <c r="F250" s="9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39" t="str">
        <f>BPU!D247</f>
        <v>Une centrale hydraulique unique, y compris réseaux et son enveloppe métallique</v>
      </c>
      <c r="E251" s="13" t="str">
        <f>BPU!E247</f>
        <v>U</v>
      </c>
      <c r="F251" s="9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39" t="str">
        <f>BPU!D248</f>
        <v>Traitement des déchets au plomb en plus-value au prix 2219 ou 2220</v>
      </c>
      <c r="E252" s="13" t="str">
        <f>BPU!E248</f>
        <v>U</v>
      </c>
      <c r="F252" s="9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39" t="str">
        <f>BPU!D249</f>
        <v>Une vanne d'aqueduc</v>
      </c>
      <c r="E253" s="13" t="str">
        <f>BPU!E249</f>
        <v>U</v>
      </c>
      <c r="F253" s="9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39" t="str">
        <f>BPU!D250</f>
        <v>Une grille d'aqueduc</v>
      </c>
      <c r="E254" s="13" t="str">
        <f>BPU!E250</f>
        <v>U</v>
      </c>
      <c r="F254" s="9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39" t="str">
        <f>BPU!D251</f>
        <v>Une passerelle sur une porte d'écluse (deux vantaux)</v>
      </c>
      <c r="E255" s="13" t="str">
        <f>BPU!E251</f>
        <v>U</v>
      </c>
      <c r="F255" s="9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39" t="str">
        <f>BPU!D254</f>
        <v>Traitement des déchets au plomb en plus-value au prix 2224</v>
      </c>
      <c r="E258" s="13" t="str">
        <f>BPU!E254</f>
        <v>U</v>
      </c>
      <c r="F258" s="9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39"/>
      <c r="E259" s="13"/>
      <c r="F259" s="89"/>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23">
        <f>BPU!C256</f>
        <v>3000</v>
      </c>
      <c r="D260" s="37" t="str">
        <f>BPU!D256</f>
        <v>Génie civil</v>
      </c>
      <c r="E260" s="41"/>
      <c r="F260" s="94"/>
      <c r="G260" s="73"/>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38" t="str">
        <f>BPU!D257</f>
        <v>Batardeau de chantier</v>
      </c>
      <c r="E261" s="69"/>
      <c r="F261" s="95"/>
      <c r="G261" s="71"/>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39" t="str">
        <f>BPU!D258</f>
        <v>Mise à disposition d'un batardeau de chantier amont d'une écluse type mécano-soudé à mettre en œuvre dans les rainures à batardeaux existantes</v>
      </c>
      <c r="E262" s="67" t="str">
        <f>BPU!E258</f>
        <v>FT</v>
      </c>
      <c r="F262" s="96">
        <v>1</v>
      </c>
      <c r="G262" s="68">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39" t="str">
        <f>BPU!D259</f>
        <v>Mise à disposition d'un batardeau de chantier aval d'une écluse type mécano-soudé à mettre en œuvre dans les rainures à batardeaux existantes</v>
      </c>
      <c r="E263" s="67" t="str">
        <f>BPU!E259</f>
        <v>FT</v>
      </c>
      <c r="F263" s="96">
        <v>1</v>
      </c>
      <c r="G263" s="68">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39" t="str">
        <f>BPU!D260</f>
        <v>Mise à disposition d'un batardeau de chantier amont de type mécano-soudé à mettre en applique</v>
      </c>
      <c r="E264" s="67" t="str">
        <f>BPU!E260</f>
        <v>FT</v>
      </c>
      <c r="F264" s="96">
        <v>0</v>
      </c>
      <c r="G264" s="68">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39" t="str">
        <f>BPU!D261</f>
        <v>Mise à disposition d'un batardeau de chantier aval de type mécano-soudé à mettre en applique</v>
      </c>
      <c r="E265" s="67" t="str">
        <f>BPU!E261</f>
        <v>FT</v>
      </c>
      <c r="F265" s="96">
        <v>0</v>
      </c>
      <c r="G265" s="68">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39" t="str">
        <f>BPU!D262</f>
        <v>Mise à disposition d'un batardeau ventouse de type mécano-soudé en applique pour un site (hauteur minimale de l'équipement 2,75 m)</v>
      </c>
      <c r="E266" s="67" t="str">
        <f>BPU!E262</f>
        <v>FT</v>
      </c>
      <c r="F266" s="96"/>
      <c r="G266" s="68">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39" t="str">
        <f>BPU!D263</f>
        <v>Mise en œuvre et retrait d'un batardeau de chantier amont de type mécano-soudé au droit des rainures et mis à disposition par ailleurs</v>
      </c>
      <c r="E267" s="67" t="str">
        <f>BPU!E263</f>
        <v>FT</v>
      </c>
      <c r="F267" s="96">
        <v>1</v>
      </c>
      <c r="G267" s="68">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39" t="str">
        <f>BPU!D264</f>
        <v>Mise en œuvre et retrait d'un batardeau de chantier aval de type mécano-soudé au droit des rainures et mis à disposition par ailleurs</v>
      </c>
      <c r="E268" s="67" t="str">
        <f>BPU!E264</f>
        <v>FT</v>
      </c>
      <c r="F268" s="96">
        <v>1</v>
      </c>
      <c r="G268" s="68">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39" t="str">
        <f>BPU!D265</f>
        <v>Mise en œuvre et retrait d'un batardeau de chantier amont de type mécano-soudé en applique sur les murs en retour amont et mis à disposition par ailleurs</v>
      </c>
      <c r="E269" s="67" t="str">
        <f>BPU!E265</f>
        <v>FT</v>
      </c>
      <c r="F269" s="96">
        <v>0</v>
      </c>
      <c r="G269" s="68">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39" t="str">
        <f>BPU!D266</f>
        <v>Mise en œuvre et retrait d'un batardeau de chantier aval de type mécano-soudé en applique sur les murs en retour aval et mis à disposition par ailleurs</v>
      </c>
      <c r="E270" s="67" t="str">
        <f>BPU!E266</f>
        <v>FT</v>
      </c>
      <c r="F270" s="96">
        <v>0</v>
      </c>
      <c r="G270" s="68">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39" t="str">
        <f>BPU!D267</f>
        <v>Mise en œuvre et retrait d'un batardeau ventouse sur maçonnerie au droit d'une paire de rainures à batardeau à construire (batardeau mis à disposition par ailleurs), deux mises en stations successives comprises</v>
      </c>
      <c r="E271" s="67" t="str">
        <f>BPU!E267</f>
        <v>FT</v>
      </c>
      <c r="F271" s="96"/>
      <c r="G271" s="68">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39" t="str">
        <f>BPU!D268</f>
        <v>Mise et maintien à sec du batardeau complet d'une écluse pendant les travaux</v>
      </c>
      <c r="E272" s="67" t="str">
        <f>BPU!E268</f>
        <v>FT</v>
      </c>
      <c r="F272" s="96">
        <v>1</v>
      </c>
      <c r="G272" s="68">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39" t="str">
        <f>BPU!D269</f>
        <v>Mise et maintien à sec d'un ensemble de biefs et écluses pendant les travaux</v>
      </c>
      <c r="E273" s="67"/>
      <c r="F273" s="177"/>
      <c r="G273" s="68"/>
      <c r="H273" s="36"/>
      <c r="I273" s="82"/>
    </row>
    <row r="274" spans="1:25" s="75" customFormat="1" ht="17.399999999999999" hidden="1" customHeight="1" outlineLevel="1">
      <c r="A274" s="11" t="str">
        <f>BPU!A270</f>
        <v>MODERNISATION</v>
      </c>
      <c r="B274" s="11" t="str">
        <f>BPU!B270</f>
        <v>TP07b base 2010</v>
      </c>
      <c r="C274" s="11" t="str">
        <f>BPU!C270</f>
        <v>3112-1</v>
      </c>
      <c r="D274" s="39" t="str">
        <f>BPU!D270</f>
        <v>Biefs n°13 à Bief n°18</v>
      </c>
      <c r="E274" s="67" t="str">
        <f>BPU!E270</f>
        <v>FT</v>
      </c>
      <c r="F274" s="96">
        <v>0</v>
      </c>
      <c r="G274" s="68">
        <f>BPU!F270</f>
        <v>0</v>
      </c>
      <c r="H274" s="36">
        <f t="shared" si="5"/>
        <v>0</v>
      </c>
      <c r="I274" s="82"/>
    </row>
    <row r="275" spans="1:25" ht="17.399999999999999" hidden="1" outlineLevel="1">
      <c r="A275" s="11" t="str">
        <f>BPU!A271</f>
        <v>MODERNISATION</v>
      </c>
      <c r="B275" s="11" t="str">
        <f>BPU!B271</f>
        <v>TP07b base 2010</v>
      </c>
      <c r="C275" s="11" t="str">
        <f>BPU!C271</f>
        <v>3112-2</v>
      </c>
      <c r="D275" s="39" t="str">
        <f>BPU!D271</f>
        <v>Bief n°27 à Bief n°30</v>
      </c>
      <c r="E275" s="67" t="str">
        <f>BPU!E271</f>
        <v>FT</v>
      </c>
      <c r="F275" s="96">
        <v>0</v>
      </c>
      <c r="G275" s="68">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39" t="str">
        <f>BPU!D272</f>
        <v>Mise et maintien à sec du batardeau ventouse pendant les travaux de création d'une paire de rainures à batardeau (2 mises en station comprises)</v>
      </c>
      <c r="E276" s="67" t="str">
        <f>BPU!E272</f>
        <v>FT</v>
      </c>
      <c r="F276" s="96"/>
      <c r="G276" s="68">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38" t="str">
        <f>BPU!D273</f>
        <v>Traitement d’infiltrations d’eau au travers de maçonneries par injection de résine</v>
      </c>
      <c r="E277" s="69"/>
      <c r="F277" s="95"/>
      <c r="G277" s="71"/>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39" t="str">
        <f>BPU!D274</f>
        <v>Amenée à pied d'œuvre d'un atelier d'injection de résine expansive au droit d'un site</v>
      </c>
      <c r="E278" s="67" t="str">
        <f>BPU!E274</f>
        <v>FT</v>
      </c>
      <c r="F278" s="96">
        <v>1</v>
      </c>
      <c r="G278" s="68">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39" t="str">
        <f>BPU!D275</f>
        <v>Mise en station pour forage au perforateur</v>
      </c>
      <c r="E279" s="67" t="str">
        <f>BPU!E275</f>
        <v>U</v>
      </c>
      <c r="F279" s="96">
        <v>100</v>
      </c>
      <c r="G279" s="68">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39" t="str">
        <f>BPU!D276</f>
        <v>Percement au perforateur pour injection</v>
      </c>
      <c r="E280" s="67" t="str">
        <f>BPU!E276</f>
        <v>ml</v>
      </c>
      <c r="F280" s="96">
        <v>100</v>
      </c>
      <c r="G280" s="68">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39" t="str">
        <f>BPU!D277</f>
        <v>Equipement des percements en tubes d'injection acier</v>
      </c>
      <c r="E281" s="67" t="str">
        <f>BPU!E277</f>
        <v>ml</v>
      </c>
      <c r="F281" s="96">
        <f>1*F279</f>
        <v>100</v>
      </c>
      <c r="G281" s="68">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39" t="str">
        <f>BPU!D278</f>
        <v>Fourniture et mise en oeuvre de résine, y compris contrôle radar de suivi des mouvements structuraux</v>
      </c>
      <c r="E282" s="67" t="str">
        <f>BPU!E278</f>
        <v>kg</v>
      </c>
      <c r="F282" s="96">
        <f>10*9</f>
        <v>90</v>
      </c>
      <c r="G282" s="68">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39" t="str">
        <f>BPU!D279</f>
        <v>Contrôle visuel (constat) après travaux de l'efficacité du traitement pour une écluse en présence du MOE</v>
      </c>
      <c r="E283" s="67" t="str">
        <f>BPU!E279</f>
        <v>FT</v>
      </c>
      <c r="F283" s="96">
        <v>1</v>
      </c>
      <c r="G283" s="68">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38" t="str">
        <f>BPU!D280</f>
        <v>Réparation externe des maçonneries et travaux divers de génie civil</v>
      </c>
      <c r="E284" s="69"/>
      <c r="F284" s="95"/>
      <c r="G284" s="71"/>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39" t="str">
        <f>BPU!D281</f>
        <v>Rejointoiement localisé</v>
      </c>
      <c r="E285" s="67" t="str">
        <f>BPU!E281</f>
        <v>m2</v>
      </c>
      <c r="F285" s="96">
        <v>170</v>
      </c>
      <c r="G285" s="68">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row>
    <row r="287" spans="1:25" ht="17.399999999999999" outlineLevel="1">
      <c r="A287" s="11" t="str">
        <f>BPU!A283</f>
        <v>REGENERATION</v>
      </c>
      <c r="B287" s="11" t="str">
        <f>BPU!B283</f>
        <v>TP07b base 2010</v>
      </c>
      <c r="C287" s="11">
        <f>BPU!C283</f>
        <v>3303</v>
      </c>
      <c r="D287" s="39" t="str">
        <f>BPU!D283</f>
        <v>Réparation de maçonnerie d'un parement d'écluse par comblement en béton</v>
      </c>
      <c r="E287" s="67" t="str">
        <f>BPU!E283</f>
        <v>m3</v>
      </c>
      <c r="F287" s="96">
        <v>2</v>
      </c>
      <c r="G287" s="68">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1" t="str">
        <f>BPU!A284</f>
        <v>REGENERATION</v>
      </c>
      <c r="B288" s="11" t="str">
        <f>BPU!B284</f>
        <v>TP07b base 2010</v>
      </c>
      <c r="C288" s="11">
        <f>BPU!C284</f>
        <v>3304</v>
      </c>
      <c r="D288" s="39" t="str">
        <f>BPU!D284</f>
        <v>Réparation voûte aval rive droite d'un aqueduc</v>
      </c>
      <c r="E288" s="67" t="str">
        <f>BPU!E284</f>
        <v>FT</v>
      </c>
      <c r="F288" s="96">
        <v>0</v>
      </c>
      <c r="G288" s="68">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BPU!B286</f>
        <v>TP07b base 2010</v>
      </c>
      <c r="C290" s="11">
        <f>BPU!C286</f>
        <v>3306</v>
      </c>
      <c r="D290" s="39" t="str">
        <f>BPU!D286</f>
        <v>Réparation d'un couronnement de bajoyer maçonné par comblement en béton</v>
      </c>
      <c r="E290" s="67" t="str">
        <f>BPU!E286</f>
        <v>ml</v>
      </c>
      <c r="F290" s="96">
        <v>2</v>
      </c>
      <c r="G290" s="68">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BPU!B287</f>
        <v>TP07b base 2010</v>
      </c>
      <c r="C291" s="11">
        <f>BPU!C287</f>
        <v>3307</v>
      </c>
      <c r="D291" s="39" t="str">
        <f>BPU!D287</f>
        <v>Comblement d'un affouillement au béton</v>
      </c>
      <c r="E291" s="67" t="str">
        <f>BPU!E287</f>
        <v>m3</v>
      </c>
      <c r="F291" s="96"/>
      <c r="G291" s="68">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BPU!B288</f>
        <v>TP07b base 2010</v>
      </c>
      <c r="C292" s="11">
        <f>BPU!C288</f>
        <v>3308</v>
      </c>
      <c r="D292" s="39" t="str">
        <f>BPU!D288</f>
        <v>Comblement d'une cavité au béton</v>
      </c>
      <c r="E292" s="67" t="str">
        <f>BPU!E288</f>
        <v>m3</v>
      </c>
      <c r="F292" s="96"/>
      <c r="G292" s="68">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BPU!B289</f>
        <v>TP07b base 2010</v>
      </c>
      <c r="C293" s="11">
        <f>BPU!C289</f>
        <v>3309</v>
      </c>
      <c r="D293" s="39" t="str">
        <f>BPU!D289</f>
        <v>Reprise de fissure au niveau d'une maçonnerie existante</v>
      </c>
      <c r="E293" s="67" t="str">
        <f>BPU!E289</f>
        <v>ml</v>
      </c>
      <c r="F293" s="96">
        <v>0</v>
      </c>
      <c r="G293" s="68">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38" t="str">
        <f>BPU!D290</f>
        <v>Génie civil des pièces fixes de vantellerie et d'oléo-hydraulique, hors fourniture des pièces fixes de vantellerie</v>
      </c>
      <c r="E294" s="69"/>
      <c r="F294" s="95"/>
      <c r="G294" s="71"/>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39" t="str">
        <f>BPU!D291</f>
        <v>Reconstruction d'un chardonnet amont hors fourniture et mise en œuvre du blindage métallique, par rive</v>
      </c>
      <c r="E295" s="67" t="str">
        <f>BPU!E291</f>
        <v>U</v>
      </c>
      <c r="F295" s="96">
        <v>0</v>
      </c>
      <c r="G295" s="68">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39" t="str">
        <f>BPU!D292</f>
        <v>Reconstruction d'un chardonnet aval hors fourniture et mise en œuvre du blindage métallique, par rive</v>
      </c>
      <c r="E296" s="67" t="str">
        <f>BPU!E292</f>
        <v>U</v>
      </c>
      <c r="F296" s="96">
        <v>0</v>
      </c>
      <c r="G296" s="68">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39" t="str">
        <f>BPU!D293</f>
        <v>Reconstruction d'une fosse d'organe de manœuvre de vantail</v>
      </c>
      <c r="E297" s="67" t="str">
        <f>BPU!E293</f>
        <v>U</v>
      </c>
      <c r="F297" s="96">
        <v>0</v>
      </c>
      <c r="G297" s="68">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39" t="str">
        <f>BPU!D294</f>
        <v>Reconstruction d'un massif d'articulation inférieure de vantail, hors fourniture et mise en œuvre des pièces fixes</v>
      </c>
      <c r="E298" s="67" t="str">
        <f>BPU!E294</f>
        <v>U</v>
      </c>
      <c r="F298" s="96">
        <v>0</v>
      </c>
      <c r="G298" s="68">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39" t="str">
        <f>BPU!D295</f>
        <v>Reconstruction d'un massif d'articulation supérieure de vantail, hors fourniture et mise en œuvre des pièces fixes</v>
      </c>
      <c r="E299" s="67" t="str">
        <f>BPU!E295</f>
        <v>U</v>
      </c>
      <c r="F299" s="96">
        <v>0</v>
      </c>
      <c r="G299" s="68">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39" t="str">
        <f>BPU!D296</f>
        <v>Réalisation du génie civil (bétonnage) pour création d'une échelle de sas</v>
      </c>
      <c r="E300" s="67" t="str">
        <f>BPU!E296</f>
        <v>U</v>
      </c>
      <c r="F300" s="96">
        <v>1</v>
      </c>
      <c r="G300" s="68">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39" t="str">
        <f>BPU!D297</f>
        <v>Réalisation du génie civil (bétonnage) pour création d'un ensemble de tirettes d’un sas</v>
      </c>
      <c r="E301" s="67" t="str">
        <f>BPU!E297</f>
        <v>U</v>
      </c>
      <c r="F301" s="96"/>
      <c r="G301" s="68">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39" t="str">
        <f>BPU!D298</f>
        <v>Construction des deux rainures à batardeaux amont, hors fourniture et mise en œuvre des pièces fixes</v>
      </c>
      <c r="E302" s="67" t="str">
        <f>BPU!E298</f>
        <v>FT</v>
      </c>
      <c r="F302" s="96">
        <v>0</v>
      </c>
      <c r="G302" s="68">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39" t="str">
        <f>BPU!D299</f>
        <v>Construction des deux rainures à batardeaux aval, hors fourniture et mise en œuvre des pièces fixes</v>
      </c>
      <c r="E303" s="67" t="str">
        <f>BPU!E299</f>
        <v>FT</v>
      </c>
      <c r="F303" s="96">
        <v>0</v>
      </c>
      <c r="G303" s="68">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39" t="str">
        <f>BPU!D300</f>
        <v>Butonnage d'un vantail amont ou aval dans son enclave</v>
      </c>
      <c r="E304" s="67" t="str">
        <f>BPU!E300</f>
        <v>FT</v>
      </c>
      <c r="F304" s="96">
        <v>0</v>
      </c>
      <c r="G304" s="68">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39" t="str">
        <f>BPU!D301</f>
        <v>Reconstruction d'un faux-busc hors fourniture et mise en œuvre des pièces fixes</v>
      </c>
      <c r="E305" s="67" t="str">
        <f>BPU!E301</f>
        <v>U</v>
      </c>
      <c r="F305" s="96">
        <v>0</v>
      </c>
      <c r="G305" s="68">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39" t="str">
        <f>BPU!D302</f>
        <v>Réalisation d'un évent au droit d'une chambre d'aqueduc amont de remplissage par carottage, y compris amenée et repli du matériel et mise en station</v>
      </c>
      <c r="E306" s="67" t="str">
        <f>BPU!E302</f>
        <v>U</v>
      </c>
      <c r="F306" s="96">
        <v>0</v>
      </c>
      <c r="G306" s="68">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39" t="str">
        <f>BPU!D305</f>
        <v>Réalisation du génie civil de fondation d'une micro-centrale neuve</v>
      </c>
      <c r="E309" s="67" t="str">
        <f>BPU!E305</f>
        <v>U</v>
      </c>
      <c r="F309" s="96"/>
      <c r="G309" s="68">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39"/>
      <c r="E310" s="67"/>
      <c r="F310" s="97"/>
      <c r="G310" s="68"/>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23">
        <f>BPU!C307</f>
        <v>4000</v>
      </c>
      <c r="D311" s="37" t="str">
        <f>BPU!D307</f>
        <v>Vantellerie</v>
      </c>
      <c r="E311" s="41"/>
      <c r="F311" s="94"/>
      <c r="G311" s="73"/>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38" t="str">
        <f>BPU!D308</f>
        <v>Pièces fixes scellées dans les massifs béton</v>
      </c>
      <c r="E312" s="69"/>
      <c r="F312" s="95"/>
      <c r="G312" s="71"/>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39" t="str">
        <f>BPU!D309</f>
        <v>Pièce fixe d'un chardonnet amont, par rive, y compris réglages</v>
      </c>
      <c r="E313" s="67" t="str">
        <f>BPU!E309</f>
        <v>U</v>
      </c>
      <c r="F313" s="97">
        <v>0</v>
      </c>
      <c r="G313" s="68">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39" t="str">
        <f>BPU!D310</f>
        <v>Pièce fixe d'un chardonnet aval, par rive, y compris réglages</v>
      </c>
      <c r="E314" s="67" t="str">
        <f>BPU!E310</f>
        <v>U</v>
      </c>
      <c r="F314" s="97">
        <v>0</v>
      </c>
      <c r="G314" s="68">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39" t="str">
        <f>BPU!D311</f>
        <v>Cuirassement des deux rainures à batardeaux amont, y compris réglages</v>
      </c>
      <c r="E315" s="67" t="str">
        <f>BPU!E311</f>
        <v>FT</v>
      </c>
      <c r="F315" s="97">
        <v>0</v>
      </c>
      <c r="G315" s="68">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39" t="str">
        <f>BPU!D312</f>
        <v>Cuirassement des deux rainures à batardeaux aval, y compris réglages</v>
      </c>
      <c r="E316" s="67" t="str">
        <f>BPU!E312</f>
        <v>FT</v>
      </c>
      <c r="F316" s="97">
        <v>0</v>
      </c>
      <c r="G316" s="68">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39" t="str">
        <f>BPU!D314</f>
        <v>Reconstruction d'un faux-busc y compris blindage métallique, y compris réglages</v>
      </c>
      <c r="E318" s="67" t="str">
        <f>BPU!E314</f>
        <v>U</v>
      </c>
      <c r="F318" s="97">
        <v>0</v>
      </c>
      <c r="G318" s="68">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38" t="str">
        <f>BPU!D315</f>
        <v>Vantaux</v>
      </c>
      <c r="E319" s="69"/>
      <c r="F319" s="95"/>
      <c r="G319" s="71"/>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39" t="str">
        <f>BPU!D316</f>
        <v>Réparation in situ d'une porte amont busquée en acier mécano-soudée, y compris moyens matériels et humains</v>
      </c>
      <c r="E320" s="67" t="str">
        <f>BPU!E316</f>
        <v>kg</v>
      </c>
      <c r="F320" s="97">
        <v>0</v>
      </c>
      <c r="G320" s="68">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39" t="str">
        <f>BPU!D317</f>
        <v>Fourniture et mise en place d'une porte amont busquée en acier mécano-soudée et ses articulations et sa passerelle technique</v>
      </c>
      <c r="E321" s="67" t="str">
        <f>BPU!E317</f>
        <v>FT</v>
      </c>
      <c r="F321" s="97">
        <v>0</v>
      </c>
      <c r="G321" s="68">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39" t="str">
        <f>BPU!D318</f>
        <v>Réparation in situ d'une porte aval busquée en acier mécano-soudée, y compris moyens matériels et humains</v>
      </c>
      <c r="E322" s="67" t="str">
        <f>BPU!E318</f>
        <v>kg</v>
      </c>
      <c r="F322" s="97">
        <v>0</v>
      </c>
      <c r="G322" s="68">
        <f>BPU!F318</f>
        <v>0</v>
      </c>
      <c r="H322" s="36">
        <f t="shared" si="5"/>
        <v>0</v>
      </c>
      <c r="I322" s="82"/>
    </row>
    <row r="323" spans="1:25" ht="17.399999999999999" hidden="1" outlineLevel="1">
      <c r="A323" s="11" t="str">
        <f>BPU!A319</f>
        <v>REGENERATION</v>
      </c>
      <c r="B323" s="11" t="str">
        <f>BPU!B319</f>
        <v>BT07 base 2010</v>
      </c>
      <c r="C323" s="11">
        <f>BPU!C319</f>
        <v>4204</v>
      </c>
      <c r="D323" s="39" t="str">
        <f>BPU!D319</f>
        <v>Fourniture et mise en place d'une porte aval busquée en acier mécano-soudée et ses articulations et sa passerelle technique</v>
      </c>
      <c r="E323" s="67" t="str">
        <f>BPU!E319</f>
        <v>FT</v>
      </c>
      <c r="F323" s="97">
        <v>0</v>
      </c>
      <c r="G323" s="68">
        <f>BPU!F319</f>
        <v>0</v>
      </c>
      <c r="H323" s="36">
        <f t="shared" si="5"/>
        <v>0</v>
      </c>
      <c r="I323" s="82"/>
    </row>
    <row r="324" spans="1:25" ht="17.399999999999999" outlineLevel="1">
      <c r="A324" s="11" t="str">
        <f>BPU!A320</f>
        <v>REGENERATION</v>
      </c>
      <c r="B324" s="11" t="str">
        <f>BPU!B320</f>
        <v>BT07 base 2010</v>
      </c>
      <c r="C324" s="11">
        <f>BPU!C320</f>
        <v>4205</v>
      </c>
      <c r="D324" s="39" t="str">
        <f>BPU!D320</f>
        <v>Reprise de peinture par vantail</v>
      </c>
      <c r="E324" s="67" t="str">
        <f>BPU!E320</f>
        <v>m2</v>
      </c>
      <c r="F324" s="97"/>
      <c r="G324" s="68">
        <f>BPU!F320</f>
        <v>0</v>
      </c>
      <c r="H324" s="36">
        <f t="shared" si="5"/>
        <v>0</v>
      </c>
      <c r="I324" s="82"/>
    </row>
    <row r="325" spans="1:25" ht="17.399999999999999" outlineLevel="1">
      <c r="A325" s="11" t="str">
        <f>BPU!A321</f>
        <v>REGENERATION</v>
      </c>
      <c r="B325" s="11" t="str">
        <f>BPU!B321</f>
        <v>BT07 base 2010</v>
      </c>
      <c r="C325" s="11">
        <f>BPU!C321</f>
        <v>4206</v>
      </c>
      <c r="D325" s="39" t="str">
        <f>BPU!D321</f>
        <v>Reprise de fissures par vantail</v>
      </c>
      <c r="E325" s="67" t="str">
        <f>BPU!E321</f>
        <v>ml</v>
      </c>
      <c r="F325" s="97"/>
      <c r="G325" s="68">
        <f>BPU!F321</f>
        <v>0</v>
      </c>
      <c r="H325" s="36">
        <f t="shared" si="5"/>
        <v>0</v>
      </c>
      <c r="I325" s="82"/>
    </row>
    <row r="326" spans="1:25" ht="17.399999999999999" outlineLevel="1">
      <c r="A326" s="11" t="str">
        <f>BPU!A322</f>
        <v>REGENERATION</v>
      </c>
      <c r="B326" s="11" t="str">
        <f>BPU!B322</f>
        <v>BT07 base 2010</v>
      </c>
      <c r="C326" s="11">
        <f>BPU!C322</f>
        <v>4207</v>
      </c>
      <c r="D326" s="39" t="str">
        <f>BPU!D322</f>
        <v>Remplacement d'étanchéité type note de musique d'un vantail, y compris la boulonnerie</v>
      </c>
      <c r="E326" s="67" t="str">
        <f>BPU!E322</f>
        <v>ml</v>
      </c>
      <c r="F326" s="97"/>
      <c r="G326" s="68">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39" t="str">
        <f>BPU!D324</f>
        <v>Fourniture et mise en œuvre d'une paire d'articulations supérieures de vantaux amont, hors travaux de génie civil</v>
      </c>
      <c r="E328" s="67" t="str">
        <f>BPU!E324</f>
        <v>FT</v>
      </c>
      <c r="F328" s="97">
        <v>0</v>
      </c>
      <c r="G328" s="68">
        <f>BPU!F324</f>
        <v>0</v>
      </c>
      <c r="H328" s="36">
        <f t="shared" si="5"/>
        <v>0</v>
      </c>
      <c r="I328" s="82"/>
    </row>
    <row r="329" spans="1:25" ht="17.399999999999999" hidden="1" outlineLevel="1">
      <c r="A329" s="11" t="str">
        <f>BPU!A325</f>
        <v>REGENERATION</v>
      </c>
      <c r="B329" s="11" t="str">
        <f>BPU!B325</f>
        <v>BT07 base 2010</v>
      </c>
      <c r="C329" s="11">
        <f>BPU!C325</f>
        <v>4210</v>
      </c>
      <c r="D329" s="39" t="str">
        <f>BPU!D325</f>
        <v>Fourniture et mise en œuvre d'une paire d'articulations supérieures de vantaux aval, hors travaux de génie civil</v>
      </c>
      <c r="E329" s="67" t="str">
        <f>BPU!E325</f>
        <v>FT</v>
      </c>
      <c r="F329" s="97">
        <v>0</v>
      </c>
      <c r="G329" s="68">
        <f>BPU!F325</f>
        <v>0</v>
      </c>
      <c r="H329" s="36">
        <f t="shared" ref="H329:H428" si="6">F329*G329</f>
        <v>0</v>
      </c>
      <c r="I329" s="82"/>
    </row>
    <row r="330" spans="1:25" ht="17.399999999999999" outlineLevel="1">
      <c r="A330" s="10"/>
      <c r="B330" s="10"/>
      <c r="C330" s="10">
        <f>BPU!C326</f>
        <v>4300</v>
      </c>
      <c r="D330" s="38" t="str">
        <f>BPU!D326</f>
        <v>Vantelles</v>
      </c>
      <c r="E330" s="69"/>
      <c r="F330" s="95"/>
      <c r="G330" s="71"/>
      <c r="H330" s="46">
        <f>SUM(H331:H334)</f>
        <v>0</v>
      </c>
      <c r="I330" s="78"/>
    </row>
    <row r="331" spans="1:25" ht="17.399999999999999" outlineLevel="1">
      <c r="A331" s="11" t="str">
        <f>BPU!A327</f>
        <v>REGENERATION</v>
      </c>
      <c r="B331" s="11" t="str">
        <f>BPU!B327</f>
        <v>BT07 base 2010</v>
      </c>
      <c r="C331" s="11">
        <f>BPU!C327</f>
        <v>4301</v>
      </c>
      <c r="D331" s="39" t="str">
        <f>BPU!D327</f>
        <v>Fourniture et mise en œuvre d'une vantelle amont en acier mécano-soudées</v>
      </c>
      <c r="E331" s="67" t="str">
        <f>BPU!E327</f>
        <v>U</v>
      </c>
      <c r="F331" s="97"/>
      <c r="G331" s="68">
        <f>BPU!F327</f>
        <v>0</v>
      </c>
      <c r="H331" s="36">
        <f t="shared" si="6"/>
        <v>0</v>
      </c>
      <c r="I331" s="82"/>
    </row>
    <row r="332" spans="1:25" ht="17.399999999999999" outlineLevel="1">
      <c r="A332" s="11" t="str">
        <f>BPU!A328</f>
        <v>REGENERATION</v>
      </c>
      <c r="B332" s="11" t="str">
        <f>BPU!B328</f>
        <v>BT07 base 2010</v>
      </c>
      <c r="C332" s="11">
        <f>BPU!C328</f>
        <v>4302</v>
      </c>
      <c r="D332" s="39" t="str">
        <f>BPU!D328</f>
        <v>Fourniture et  mise en place d'un support de cric sur vantail amont</v>
      </c>
      <c r="E332" s="67" t="str">
        <f>BPU!E328</f>
        <v>U</v>
      </c>
      <c r="F332" s="97"/>
      <c r="G332" s="68">
        <f>BPU!F328</f>
        <v>0</v>
      </c>
      <c r="H332" s="36">
        <f t="shared" si="6"/>
        <v>0</v>
      </c>
      <c r="I332" s="82"/>
    </row>
    <row r="333" spans="1:25" ht="17.399999999999999" outlineLevel="1">
      <c r="A333" s="11" t="str">
        <f>BPU!A329</f>
        <v>REGENERATION</v>
      </c>
      <c r="B333" s="11" t="str">
        <f>BPU!B329</f>
        <v>BT07 base 2010</v>
      </c>
      <c r="C333" s="11">
        <f>BPU!C329</f>
        <v>4303</v>
      </c>
      <c r="D333" s="39" t="str">
        <f>BPU!D329</f>
        <v>Rénovation d'une vantelle amont</v>
      </c>
      <c r="E333" s="67" t="str">
        <f>BPU!E329</f>
        <v>U</v>
      </c>
      <c r="F333" s="97"/>
      <c r="G333" s="68">
        <f>BPU!F329</f>
        <v>0</v>
      </c>
      <c r="H333" s="36">
        <f t="shared" si="6"/>
        <v>0</v>
      </c>
      <c r="I333" s="82"/>
    </row>
    <row r="334" spans="1:25" ht="17.399999999999999" outlineLevel="1">
      <c r="A334" s="11" t="str">
        <f>BPU!A330</f>
        <v>REGENERATION</v>
      </c>
      <c r="B334" s="11" t="str">
        <f>BPU!B330</f>
        <v>BT07 base 2010</v>
      </c>
      <c r="C334" s="11">
        <f>BPU!C330</f>
        <v>4304</v>
      </c>
      <c r="D334" s="39" t="str">
        <f>BPU!D330</f>
        <v>Rénovation d'une vantelle aval</v>
      </c>
      <c r="E334" s="67" t="str">
        <f>BPU!E330</f>
        <v>U</v>
      </c>
      <c r="F334" s="97"/>
      <c r="G334" s="68">
        <f>BPU!F330</f>
        <v>0</v>
      </c>
      <c r="H334" s="36">
        <f t="shared" si="6"/>
        <v>0</v>
      </c>
      <c r="I334" s="82"/>
    </row>
    <row r="335" spans="1:25" ht="17.399999999999999" outlineLevel="1">
      <c r="A335" s="10"/>
      <c r="B335" s="10"/>
      <c r="C335" s="10">
        <f>BPU!C331</f>
        <v>4400</v>
      </c>
      <c r="D335" s="38" t="str">
        <f>BPU!D331</f>
        <v>Aqueducs</v>
      </c>
      <c r="E335" s="69"/>
      <c r="F335" s="95"/>
      <c r="G335" s="71"/>
      <c r="H335" s="46">
        <f>SUM(H336:H338)</f>
        <v>0</v>
      </c>
      <c r="I335" s="78"/>
    </row>
    <row r="336" spans="1:25" ht="17.399999999999999" hidden="1" outlineLevel="1">
      <c r="A336" s="11" t="str">
        <f>BPU!A332</f>
        <v>REGENERATION</v>
      </c>
      <c r="B336" s="11" t="str">
        <f>BPU!B332</f>
        <v>BT07 base 2010</v>
      </c>
      <c r="C336" s="11">
        <f>BPU!C332</f>
        <v>4401</v>
      </c>
      <c r="D336" s="39" t="str">
        <f>BPU!D332</f>
        <v>Remise en fonction de vanne papillon</v>
      </c>
      <c r="E336" s="67" t="str">
        <f>BPU!E332</f>
        <v>U</v>
      </c>
      <c r="F336" s="97">
        <v>0</v>
      </c>
      <c r="G336" s="68">
        <f>BPU!F332</f>
        <v>0</v>
      </c>
      <c r="H336" s="36">
        <f t="shared" si="6"/>
        <v>0</v>
      </c>
      <c r="I336" s="82"/>
    </row>
    <row r="337" spans="1:9" ht="17.399999999999999" hidden="1" outlineLevel="1">
      <c r="A337" s="11" t="str">
        <f>BPU!A333</f>
        <v>REGENERATION</v>
      </c>
      <c r="B337" s="11" t="str">
        <f>BPU!B333</f>
        <v>BT07 base 2010</v>
      </c>
      <c r="C337" s="11">
        <f>BPU!C333</f>
        <v>4402</v>
      </c>
      <c r="D337" s="39" t="str">
        <f>BPU!D333</f>
        <v>Fourniture et mise en œuvre d'une vanne papillon d'aqueduc neuve</v>
      </c>
      <c r="E337" s="67" t="str">
        <f>BPU!E333</f>
        <v>U</v>
      </c>
      <c r="F337" s="97">
        <v>0</v>
      </c>
      <c r="G337" s="68">
        <f>BPU!F333</f>
        <v>0</v>
      </c>
      <c r="H337" s="36">
        <f t="shared" si="6"/>
        <v>0</v>
      </c>
      <c r="I337" s="82"/>
    </row>
    <row r="338" spans="1:9" ht="17.399999999999999" hidden="1" outlineLevel="1">
      <c r="A338" s="11" t="str">
        <f>BPU!A334</f>
        <v>REGENERATION</v>
      </c>
      <c r="B338" s="11" t="str">
        <f>BPU!B334</f>
        <v>BT07 base 2010</v>
      </c>
      <c r="C338" s="11">
        <f>BPU!C334</f>
        <v>4403</v>
      </c>
      <c r="D338" s="39" t="str">
        <f>BPU!D334</f>
        <v>Fourniture et mise en œuvre d'une grille d'aqueduc</v>
      </c>
      <c r="E338" s="67" t="str">
        <f>BPU!E334</f>
        <v>ml</v>
      </c>
      <c r="F338" s="97">
        <v>0</v>
      </c>
      <c r="G338" s="68">
        <f>BPU!F334</f>
        <v>0</v>
      </c>
      <c r="H338" s="36">
        <f t="shared" si="6"/>
        <v>0</v>
      </c>
      <c r="I338" s="82"/>
    </row>
    <row r="339" spans="1:9" ht="18" outlineLevel="1" thickBot="1">
      <c r="A339" s="11"/>
      <c r="B339" s="11"/>
      <c r="C339" s="11"/>
      <c r="D339" s="39"/>
      <c r="E339" s="67"/>
      <c r="F339" s="97"/>
      <c r="G339" s="68"/>
      <c r="H339" s="36"/>
      <c r="I339" s="82"/>
    </row>
    <row r="340" spans="1:9" ht="18.600000000000001" outlineLevel="1" thickBot="1">
      <c r="A340" s="16"/>
      <c r="B340" s="23"/>
      <c r="C340" s="23">
        <f>BPU!C336</f>
        <v>5000</v>
      </c>
      <c r="D340" s="37" t="str">
        <f>BPU!D336</f>
        <v>Equipements de manœuvre</v>
      </c>
      <c r="E340" s="41"/>
      <c r="F340" s="94"/>
      <c r="G340" s="74"/>
      <c r="H340" s="32">
        <f>H341+H346+H350</f>
        <v>0</v>
      </c>
      <c r="I340" s="77"/>
    </row>
    <row r="341" spans="1:9" ht="17.399999999999999" outlineLevel="1">
      <c r="A341" s="10"/>
      <c r="B341" s="10"/>
      <c r="C341" s="10">
        <f>BPU!C337</f>
        <v>5100</v>
      </c>
      <c r="D341" s="38" t="str">
        <f>BPU!D337</f>
        <v>Vantaux</v>
      </c>
      <c r="E341" s="69"/>
      <c r="F341" s="95"/>
      <c r="G341" s="71"/>
      <c r="H341" s="46">
        <f>SUM(H342:H345)</f>
        <v>0</v>
      </c>
      <c r="I341" s="78"/>
    </row>
    <row r="342" spans="1:9" ht="24" customHeight="1" outlineLevel="1">
      <c r="A342" s="11" t="str">
        <f>BPU!A338</f>
        <v>REGENERATION</v>
      </c>
      <c r="B342" s="11" t="str">
        <f>BPU!B338</f>
        <v>BT07 base 2010</v>
      </c>
      <c r="C342" s="11">
        <f>BPU!C338</f>
        <v>5101</v>
      </c>
      <c r="D342" s="39" t="str">
        <f>BPU!D338</f>
        <v>Reconditionnement d'un vérin de vantail</v>
      </c>
      <c r="E342" s="67" t="str">
        <f>BPU!E338</f>
        <v>U</v>
      </c>
      <c r="F342" s="96">
        <v>4</v>
      </c>
      <c r="G342" s="68">
        <f>BPU!F338</f>
        <v>0</v>
      </c>
      <c r="H342" s="36">
        <f t="shared" si="6"/>
        <v>0</v>
      </c>
      <c r="I342" s="82"/>
    </row>
    <row r="343" spans="1:9" s="75" customFormat="1" ht="17.399999999999999" hidden="1" customHeight="1" outlineLevel="1">
      <c r="A343" s="157" t="s">
        <v>298</v>
      </c>
      <c r="B343" s="11" t="str">
        <f>BPU!B339</f>
        <v>BT07 base 2010</v>
      </c>
      <c r="C343" s="11">
        <f>BPU!C339</f>
        <v>5102</v>
      </c>
      <c r="D343" s="39" t="str">
        <f>BPU!D339</f>
        <v>Fourniture et mise en œuvre d'une motorisation sur un organe de manœuvre d'un vantail de type cric à crémaillère déjà existant y compris capotage</v>
      </c>
      <c r="E343" s="67"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39" t="str">
        <f>BPU!D340</f>
        <v>Cas de l'écluse 22 seule - Révision en atelier d'un ensemble de manœuvre d'un vantail y compris démontage, transports et remontage</v>
      </c>
      <c r="E344" s="67"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39" t="str">
        <f>BPU!D341</f>
        <v>Fourniture et mise en œuvre d'un organe de manœuvre d'un vantail de type vérin oléo-hydraulique, y compris capteurs de fins de courses, amortisseur et cardan</v>
      </c>
      <c r="E345" s="67" t="str">
        <f>BPU!E341</f>
        <v>U</v>
      </c>
      <c r="F345" s="97"/>
      <c r="G345" s="68">
        <f>BPU!F341</f>
        <v>0</v>
      </c>
      <c r="H345" s="36">
        <f t="shared" si="6"/>
        <v>0</v>
      </c>
      <c r="I345" s="82"/>
    </row>
    <row r="346" spans="1:9" ht="17.399999999999999" outlineLevel="1">
      <c r="A346" s="10"/>
      <c r="B346" s="10"/>
      <c r="C346" s="10">
        <f>BPU!C342</f>
        <v>5200</v>
      </c>
      <c r="D346" s="38" t="str">
        <f>BPU!D342</f>
        <v>Vantelles</v>
      </c>
      <c r="E346" s="69"/>
      <c r="F346" s="95"/>
      <c r="G346" s="71"/>
      <c r="H346" s="46">
        <f>SUM(H347:H349)</f>
        <v>0</v>
      </c>
      <c r="I346" s="78"/>
    </row>
    <row r="347" spans="1:9" ht="17.399999999999999" outlineLevel="1">
      <c r="A347" s="11" t="str">
        <f>BPU!A343</f>
        <v>REGENERATION</v>
      </c>
      <c r="B347" s="11" t="str">
        <f>BPU!B343</f>
        <v>BT07 base 2010</v>
      </c>
      <c r="C347" s="11">
        <f>BPU!C343</f>
        <v>5201</v>
      </c>
      <c r="D347" s="39" t="str">
        <f>BPU!D343</f>
        <v>Reconditionnement d'un vérin de vantelle</v>
      </c>
      <c r="E347" s="67" t="str">
        <f>BPU!E343</f>
        <v>U</v>
      </c>
      <c r="F347" s="96">
        <v>4</v>
      </c>
      <c r="G347" s="68">
        <f>BPU!F343</f>
        <v>0</v>
      </c>
      <c r="H347" s="36">
        <f t="shared" si="6"/>
        <v>0</v>
      </c>
      <c r="I347" s="82"/>
    </row>
    <row r="348" spans="1:9" s="75" customFormat="1" ht="34.799999999999997" hidden="1" customHeight="1" outlineLevel="1">
      <c r="A348" s="157" t="s">
        <v>298</v>
      </c>
      <c r="B348" s="11" t="str">
        <f>BPU!B344</f>
        <v>BT07 base 2010</v>
      </c>
      <c r="C348" s="11">
        <f>BPU!C344</f>
        <v>5202</v>
      </c>
      <c r="D348" s="39" t="str">
        <f>BPU!D344</f>
        <v>Fourniture et mise en œuvre d'une motorisation sur un organe de manœuvre d'une vantelle aval de type cric à crémaillère déjà existant y compris instrumentation (fin de course) et capotage</v>
      </c>
      <c r="E348" s="67" t="str">
        <f>BPU!E344</f>
        <v>U</v>
      </c>
      <c r="F348" s="96">
        <v>0</v>
      </c>
      <c r="G348" s="30">
        <f>BPU!F344</f>
        <v>0</v>
      </c>
      <c r="H348" s="36">
        <f t="shared" si="6"/>
        <v>0</v>
      </c>
      <c r="I348" s="82"/>
    </row>
    <row r="349" spans="1:9" ht="28.8" outlineLevel="1">
      <c r="A349" s="11" t="str">
        <f>BPU!A345</f>
        <v>REGENERATION</v>
      </c>
      <c r="B349" s="11" t="str">
        <f>BPU!B345</f>
        <v>BT07 base 2010</v>
      </c>
      <c r="C349" s="11">
        <f>BPU!C345</f>
        <v>5203</v>
      </c>
      <c r="D349" s="39" t="str">
        <f>BPU!D345</f>
        <v>Fourniture et mise en œuvre d'un organe de manœuvre d'un vantelle de type vérin oléo-hydraulique, y compris adaptation du support du vérin de vantelle, capteurs de fins de courses et recopie de position</v>
      </c>
      <c r="E349" s="67" t="str">
        <f>BPU!E345</f>
        <v>U</v>
      </c>
      <c r="F349" s="97"/>
      <c r="G349" s="68">
        <f>BPU!F345</f>
        <v>0</v>
      </c>
      <c r="H349" s="36">
        <f t="shared" si="6"/>
        <v>0</v>
      </c>
      <c r="I349" s="82"/>
    </row>
    <row r="350" spans="1:9" ht="17.399999999999999" outlineLevel="1">
      <c r="A350" s="10"/>
      <c r="B350" s="10"/>
      <c r="C350" s="10">
        <f>BPU!C346</f>
        <v>5300</v>
      </c>
      <c r="D350" s="38" t="str">
        <f>BPU!D346</f>
        <v>Aqueducs</v>
      </c>
      <c r="E350" s="69"/>
      <c r="F350" s="95"/>
      <c r="G350" s="71"/>
      <c r="H350" s="46">
        <f>SUM(H351:H354)</f>
        <v>0</v>
      </c>
      <c r="I350" s="78"/>
    </row>
    <row r="351" spans="1:9" ht="17.399999999999999" hidden="1" outlineLevel="1">
      <c r="A351" s="11" t="str">
        <f>BPU!A347</f>
        <v>REGENERATION</v>
      </c>
      <c r="B351" s="11" t="str">
        <f>BPU!B347</f>
        <v>BT07 base 2010</v>
      </c>
      <c r="C351" s="11">
        <f>BPU!C347</f>
        <v>5301</v>
      </c>
      <c r="D351" s="39" t="str">
        <f>BPU!D347</f>
        <v>Reconditionnement d'un vérin de vanne d'aqueduc</v>
      </c>
      <c r="E351" s="67" t="str">
        <f>BPU!E347</f>
        <v>U</v>
      </c>
      <c r="F351" s="97">
        <v>0</v>
      </c>
      <c r="G351" s="68">
        <f>BPU!F347</f>
        <v>0</v>
      </c>
      <c r="H351" s="36">
        <f t="shared" si="6"/>
        <v>0</v>
      </c>
      <c r="I351" s="82"/>
    </row>
    <row r="352" spans="1:9" s="75" customFormat="1" ht="17.399999999999999" hidden="1" customHeight="1" outlineLevel="1">
      <c r="A352" s="157" t="s">
        <v>298</v>
      </c>
      <c r="B352" s="11" t="str">
        <f>BPU!B348</f>
        <v>BT07 base 2010</v>
      </c>
      <c r="C352" s="11">
        <f>BPU!C348</f>
        <v>5302</v>
      </c>
      <c r="D352" s="39" t="str">
        <f>BPU!D348</f>
        <v>Révision en atelier d'un ensemble de manœuvre de la vanne d'aqueduc y compris démontage, transports et remontage</v>
      </c>
      <c r="E352" s="67" t="str">
        <f>BPU!E348</f>
        <v>U</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39" t="str">
        <f>BPU!D349</f>
        <v>Fourniture et mise en œuvre d'une motorisation de vanne papillon d'aqueduc amont sur vanne existante y compris instrumentation (fin de course) et capotage</v>
      </c>
      <c r="E353" s="67" t="str">
        <f>BPU!E349</f>
        <v>U</v>
      </c>
      <c r="F353" s="97">
        <v>0</v>
      </c>
      <c r="G353" s="30">
        <f>BPU!F349</f>
        <v>0</v>
      </c>
      <c r="H353" s="36">
        <f t="shared" si="6"/>
        <v>0</v>
      </c>
      <c r="I353" s="82"/>
    </row>
    <row r="354" spans="1:9" ht="40.799999999999997" customHeight="1" outlineLevel="1">
      <c r="A354" s="11" t="str">
        <f>BPU!A350</f>
        <v>REGENERATION</v>
      </c>
      <c r="B354" s="11" t="str">
        <f>BPU!B350</f>
        <v>BT07 base 2010</v>
      </c>
      <c r="C354" s="11">
        <f>BPU!C350</f>
        <v>5304</v>
      </c>
      <c r="D354" s="39" t="str">
        <f>BPU!D350</f>
        <v>Fourniture et mise en œuvre d'un organe de manœuvre d'une vanne d'aqueduc  de type vérin oléo-hydraulique, y compris adaptation du support du vérin de vanne et capteurs de fins de courses</v>
      </c>
      <c r="E354" s="67" t="str">
        <f>BPU!E350</f>
        <v>U</v>
      </c>
      <c r="F354" s="97"/>
      <c r="G354" s="68">
        <f>BPU!F350</f>
        <v>0</v>
      </c>
      <c r="H354" s="36">
        <f t="shared" si="6"/>
        <v>0</v>
      </c>
      <c r="I354" s="82"/>
    </row>
    <row r="355" spans="1:9" ht="18" outlineLevel="1" thickBot="1">
      <c r="A355" s="11"/>
      <c r="B355" s="11"/>
      <c r="C355" s="11"/>
      <c r="D355" s="39"/>
      <c r="E355" s="67"/>
      <c r="F355" s="97"/>
      <c r="G355" s="68"/>
      <c r="H355" s="36"/>
      <c r="I355" s="82"/>
    </row>
    <row r="356" spans="1:9" ht="18.600000000000001" outlineLevel="1" thickBot="1">
      <c r="A356" s="16"/>
      <c r="B356" s="23"/>
      <c r="C356" s="23">
        <f>BPU!C352</f>
        <v>6000</v>
      </c>
      <c r="D356" s="37" t="str">
        <f>BPU!D352</f>
        <v>Centrales hydrauliques ou autres modes de transmission</v>
      </c>
      <c r="E356" s="41"/>
      <c r="F356" s="98"/>
      <c r="G356" s="74"/>
      <c r="H356" s="32">
        <f>H357</f>
        <v>0</v>
      </c>
      <c r="I356" s="77"/>
    </row>
    <row r="357" spans="1:9" ht="17.399999999999999" outlineLevel="1">
      <c r="A357" s="10"/>
      <c r="B357" s="10"/>
      <c r="C357" s="10">
        <f>BPU!C353</f>
        <v>6100</v>
      </c>
      <c r="D357" s="38" t="str">
        <f>BPU!D353</f>
        <v>Centrales hydrauliques ou autres modes de transmission</v>
      </c>
      <c r="E357" s="69"/>
      <c r="F357" s="95"/>
      <c r="G357" s="71"/>
      <c r="H357" s="46">
        <f>SUM(H358:H359)</f>
        <v>0</v>
      </c>
      <c r="I357" s="78"/>
    </row>
    <row r="358" spans="1:9" ht="17.399999999999999" outlineLevel="1">
      <c r="A358" s="11" t="str">
        <f>BPU!A354</f>
        <v>REGENERATION</v>
      </c>
      <c r="B358" s="11" t="str">
        <f>BPU!B354</f>
        <v>BT07 base 2010</v>
      </c>
      <c r="C358" s="11">
        <f>BPU!C354</f>
        <v>6101</v>
      </c>
      <c r="D358" s="39" t="str">
        <f>BPU!D354</f>
        <v>Micro-centrale oléo-hydraulique par demi-tête, y compris capotage</v>
      </c>
      <c r="E358" s="67" t="str">
        <f>BPU!E354</f>
        <v>U</v>
      </c>
      <c r="F358" s="96">
        <v>4</v>
      </c>
      <c r="G358" s="68">
        <f>BPU!F354</f>
        <v>0</v>
      </c>
      <c r="H358" s="36">
        <f t="shared" si="6"/>
        <v>0</v>
      </c>
      <c r="I358" s="82"/>
    </row>
    <row r="359" spans="1:9" ht="17.399999999999999" hidden="1" outlineLevel="1">
      <c r="A359" s="11" t="str">
        <f>BPU!A355</f>
        <v>REGENERATION</v>
      </c>
      <c r="B359" s="11" t="str">
        <f>BPU!B355</f>
        <v>BT07 base 2010</v>
      </c>
      <c r="C359" s="11">
        <f>BPU!C355</f>
        <v>6102</v>
      </c>
      <c r="D359" s="39" t="str">
        <f>BPU!D355</f>
        <v>Centrale oléo-hydraulique et coffret de manœuvre unique, y compris capotage, et circuits remplacés</v>
      </c>
      <c r="E359" s="67" t="str">
        <f>BPU!E355</f>
        <v>U</v>
      </c>
      <c r="F359" s="97">
        <v>0</v>
      </c>
      <c r="G359" s="68">
        <f>BPU!F355</f>
        <v>0</v>
      </c>
      <c r="H359" s="36">
        <f t="shared" si="6"/>
        <v>0</v>
      </c>
      <c r="I359" s="82"/>
    </row>
    <row r="360" spans="1:9" ht="18" outlineLevel="1" thickBot="1">
      <c r="A360" s="11"/>
      <c r="B360" s="11"/>
      <c r="C360" s="11"/>
      <c r="D360" s="39"/>
      <c r="E360" s="67"/>
      <c r="F360" s="97"/>
      <c r="G360" s="68"/>
      <c r="H360" s="36"/>
      <c r="I360" s="82"/>
    </row>
    <row r="361" spans="1:9" ht="18.600000000000001" outlineLevel="1" thickBot="1">
      <c r="A361" s="16"/>
      <c r="B361" s="23"/>
      <c r="C361" s="23">
        <f>BPU!C357</f>
        <v>7000</v>
      </c>
      <c r="D361" s="37" t="str">
        <f>BPU!D357</f>
        <v>Electricité et contrôle commande</v>
      </c>
      <c r="E361" s="41"/>
      <c r="F361" s="94"/>
      <c r="G361" s="74"/>
      <c r="H361" s="32">
        <f>H362+H373+H400+H407+H415+H366+H410</f>
        <v>0</v>
      </c>
      <c r="I361" s="77"/>
    </row>
    <row r="362" spans="1:9" ht="17.399999999999999" outlineLevel="1">
      <c r="A362" s="10"/>
      <c r="B362" s="10"/>
      <c r="C362" s="10">
        <f>BPU!C358</f>
        <v>7100</v>
      </c>
      <c r="D362" s="38" t="str">
        <f>BPU!D358</f>
        <v>Tableau Général Basse Tension (TGBT)</v>
      </c>
      <c r="E362" s="69"/>
      <c r="F362" s="95"/>
      <c r="G362" s="71"/>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61">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61">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61">
        <v>1</v>
      </c>
      <c r="G368" s="30">
        <f>BPU!F364</f>
        <v>0</v>
      </c>
      <c r="H368" s="36">
        <f>F368*G368</f>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F369*G369</f>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F370*G370</f>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ref="H371:H372" si="7">F371*G371</f>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38" t="str">
        <f>BPU!D369</f>
        <v>Génie civil en lien avec les travaux d'électricité et d'automatisme</v>
      </c>
      <c r="E373" s="69"/>
      <c r="F373" s="95"/>
      <c r="G373" s="71"/>
      <c r="H373" s="46">
        <f>SUM(H374:H399)</f>
        <v>0</v>
      </c>
      <c r="I373" s="78"/>
    </row>
    <row r="374" spans="1:9" ht="17.399999999999999" outlineLevel="1">
      <c r="A374" s="11" t="str">
        <f>BPU!A370</f>
        <v>MODERNISATION</v>
      </c>
      <c r="B374" s="11" t="str">
        <f>BPU!B370</f>
        <v>TP07b base 2010</v>
      </c>
      <c r="C374" s="11">
        <f>BPU!C370</f>
        <v>7301</v>
      </c>
      <c r="D374" s="39" t="str">
        <f>BPU!D370</f>
        <v>Chambres de tirage, tranchées y/c remise en état, fourreaux, cheminements de câbles, chemins de câbles</v>
      </c>
      <c r="E374" s="67"/>
      <c r="F374" s="96"/>
      <c r="G374" s="68">
        <f>BPU!F370</f>
        <v>0</v>
      </c>
      <c r="H374" s="36">
        <f t="shared" si="6"/>
        <v>0</v>
      </c>
      <c r="I374" s="82"/>
    </row>
    <row r="375" spans="1:9" ht="17.399999999999999" outlineLevel="1">
      <c r="A375" s="11" t="str">
        <f>BPU!A371</f>
        <v>MODERNISATION</v>
      </c>
      <c r="B375" s="11" t="str">
        <f>BPU!B371</f>
        <v>TP07b base 2010</v>
      </c>
      <c r="C375" s="11" t="str">
        <f>BPU!C371</f>
        <v>7301-1</v>
      </c>
      <c r="D375" s="121" t="str">
        <f>BPU!D371</f>
        <v>Ecluse n°2 de Briare</v>
      </c>
      <c r="E375" s="13" t="str">
        <f>BPU!E371</f>
        <v>FT</v>
      </c>
      <c r="F375" s="61">
        <v>1</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39" t="str">
        <f>BPU!D394</f>
        <v>Génie civil associé à la mise en œuvre d'un ensemble de tirettes de sas</v>
      </c>
      <c r="E398" s="67" t="str">
        <f>BPU!E394</f>
        <v>U</v>
      </c>
      <c r="F398" s="96">
        <v>1</v>
      </c>
      <c r="G398" s="68">
        <f>BPU!F394</f>
        <v>0</v>
      </c>
      <c r="H398" s="36">
        <f t="shared" si="6"/>
        <v>0</v>
      </c>
      <c r="I398" s="82"/>
    </row>
    <row r="399" spans="1:9" ht="17.399999999999999" outlineLevel="1">
      <c r="A399" s="11" t="str">
        <f>BPU!A395</f>
        <v>MODERNISATION</v>
      </c>
      <c r="B399" s="11" t="str">
        <f>BPU!B395</f>
        <v>TP07b base 2010</v>
      </c>
      <c r="C399" s="11">
        <f>BPU!C395</f>
        <v>7303</v>
      </c>
      <c r="D399" s="39" t="str">
        <f>BPU!D395</f>
        <v>Génie civil associé à la mise en œuvre d'un éclairage (candélabre)</v>
      </c>
      <c r="E399" s="67" t="str">
        <f>BPU!E395</f>
        <v>U</v>
      </c>
      <c r="F399" s="96">
        <v>3</v>
      </c>
      <c r="G399" s="68">
        <f>BPU!F395</f>
        <v>0</v>
      </c>
      <c r="H399" s="36">
        <f t="shared" si="6"/>
        <v>0</v>
      </c>
      <c r="I399" s="82"/>
    </row>
    <row r="400" spans="1:9" ht="17.399999999999999" outlineLevel="1">
      <c r="A400" s="10"/>
      <c r="B400" s="10"/>
      <c r="C400" s="10">
        <f>BPU!C396</f>
        <v>7400</v>
      </c>
      <c r="D400" s="38" t="str">
        <f>BPU!D396</f>
        <v>Communication et connexion Réseau Haut-Débit</v>
      </c>
      <c r="E400" s="69"/>
      <c r="F400" s="95"/>
      <c r="G400" s="71"/>
      <c r="H400" s="46">
        <f>SUM(H401:H406)</f>
        <v>0</v>
      </c>
      <c r="I400" s="78"/>
    </row>
    <row r="401" spans="1:9" ht="17.399999999999999" outlineLevel="1">
      <c r="A401" s="11" t="str">
        <f>BPU!A397</f>
        <v>MODERNISATION</v>
      </c>
      <c r="B401" s="11" t="str">
        <f>BPU!B397</f>
        <v>BT47 base 2010</v>
      </c>
      <c r="C401" s="11">
        <f>BPU!C397</f>
        <v>7401</v>
      </c>
      <c r="D401" s="39" t="str">
        <f>BPU!D397</f>
        <v>Mise en œuvre des systèmes SCUO fournis par VNF</v>
      </c>
      <c r="E401" s="67" t="str">
        <f>BPU!E397</f>
        <v>FT</v>
      </c>
      <c r="F401" s="96">
        <v>1</v>
      </c>
      <c r="G401" s="68">
        <f>BPU!F397</f>
        <v>0</v>
      </c>
      <c r="H401" s="36">
        <f t="shared" si="6"/>
        <v>0</v>
      </c>
      <c r="I401" s="82"/>
    </row>
    <row r="402" spans="1:9" ht="17.399999999999999" outlineLevel="1">
      <c r="A402" s="11" t="str">
        <f>BPU!A398</f>
        <v>MODERNISATION</v>
      </c>
      <c r="B402" s="11" t="str">
        <f>BPU!B398</f>
        <v>BT47 base 2010</v>
      </c>
      <c r="C402" s="11">
        <f>BPU!C398</f>
        <v>7402</v>
      </c>
      <c r="D402" s="39" t="str">
        <f>BPU!D398</f>
        <v>Fournitures et mise en œuvre d'équipements en lien avec les systèmes SCUO dont mât, câble radio, perçages, fourniture de la petite quincaillerie associée</v>
      </c>
      <c r="E402" s="67" t="str">
        <f>BPU!E398</f>
        <v>FT</v>
      </c>
      <c r="F402" s="96">
        <v>1</v>
      </c>
      <c r="G402" s="68">
        <f>BPU!F398</f>
        <v>0</v>
      </c>
      <c r="H402" s="36">
        <f t="shared" si="6"/>
        <v>0</v>
      </c>
      <c r="I402" s="82"/>
    </row>
    <row r="403" spans="1:9" ht="17.399999999999999" outlineLevel="1">
      <c r="A403" s="11" t="str">
        <f>BPU!A399</f>
        <v>MODERNISATION</v>
      </c>
      <c r="B403" s="11" t="str">
        <f>BPU!B399</f>
        <v>BT47 base 2010</v>
      </c>
      <c r="C403" s="11">
        <f>BPU!C399</f>
        <v>7403</v>
      </c>
      <c r="D403" s="39" t="str">
        <f>BPU!D399</f>
        <v>Raccordement et adaptation d'une connexion au réseau local à l'écluse</v>
      </c>
      <c r="E403" s="67" t="str">
        <f>BPU!E399</f>
        <v>FT</v>
      </c>
      <c r="F403" s="96">
        <v>1</v>
      </c>
      <c r="G403" s="68">
        <f>BPU!F399</f>
        <v>0</v>
      </c>
      <c r="H403" s="36">
        <f t="shared" si="6"/>
        <v>0</v>
      </c>
      <c r="I403" s="82"/>
    </row>
    <row r="404" spans="1:9" ht="17.399999999999999" outlineLevel="1">
      <c r="A404" s="11" t="str">
        <f>BPU!A400</f>
        <v>MODERNISATION</v>
      </c>
      <c r="B404" s="11" t="str">
        <f>BPU!B400</f>
        <v>BT47 base 2010</v>
      </c>
      <c r="C404" s="11">
        <f>BPU!C400</f>
        <v>7404</v>
      </c>
      <c r="D404" s="39" t="str">
        <f>BPU!D400</f>
        <v>Raccordement et adaptation  d'une liaison Ecluse - PCC</v>
      </c>
      <c r="E404" s="67" t="str">
        <f>BPU!E400</f>
        <v>FT</v>
      </c>
      <c r="F404" s="96">
        <v>1</v>
      </c>
      <c r="G404" s="68">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61">
        <v>1</v>
      </c>
      <c r="G405" s="30">
        <f>BPU!F401</f>
        <v>0</v>
      </c>
      <c r="H405" s="36">
        <f t="shared" si="6"/>
        <v>0</v>
      </c>
      <c r="I405" s="82"/>
    </row>
    <row r="406" spans="1:9" ht="17.399999999999999" outlineLevel="1">
      <c r="A406" s="11" t="str">
        <f>BPU!A402</f>
        <v>MODERNISATION</v>
      </c>
      <c r="B406" s="11" t="str">
        <f>BPU!B402</f>
        <v>BT47 base 2010</v>
      </c>
      <c r="C406" s="11">
        <f>BPU!C402</f>
        <v>7406</v>
      </c>
      <c r="D406" s="39" t="str">
        <f>BPU!D402</f>
        <v>Raccordement et adaptation d'une liaison PCC - Intranet VNF</v>
      </c>
      <c r="E406" s="67" t="str">
        <f>BPU!E402</f>
        <v>FT</v>
      </c>
      <c r="F406" s="96">
        <v>1</v>
      </c>
      <c r="G406" s="68">
        <f>BPU!F402</f>
        <v>0</v>
      </c>
      <c r="H406" s="36">
        <f t="shared" si="6"/>
        <v>0</v>
      </c>
      <c r="I406" s="82"/>
    </row>
    <row r="407" spans="1:9" ht="17.399999999999999" outlineLevel="1">
      <c r="A407" s="10"/>
      <c r="B407" s="10"/>
      <c r="C407" s="10">
        <f>BPU!C403</f>
        <v>7500</v>
      </c>
      <c r="D407" s="38" t="str">
        <f>BPU!D403</f>
        <v>Alimentation électrique de l'ouvrage (ENEDIS)</v>
      </c>
      <c r="E407" s="69"/>
      <c r="F407" s="95"/>
      <c r="G407" s="71"/>
      <c r="H407" s="46">
        <f>SUM(H408:H409)</f>
        <v>0</v>
      </c>
      <c r="I407" s="78"/>
    </row>
    <row r="408" spans="1:9" ht="17.399999999999999" outlineLevel="1">
      <c r="A408" s="11" t="str">
        <f>BPU!A404</f>
        <v>MODERNISATION</v>
      </c>
      <c r="B408" s="11" t="str">
        <f>BPU!B404</f>
        <v>BT47 base 2010</v>
      </c>
      <c r="C408" s="11">
        <f>BPU!C404</f>
        <v>7501</v>
      </c>
      <c r="D408" s="39" t="str">
        <f>BPU!D404</f>
        <v>Raccordement entre le compteur et l'armoire électrique</v>
      </c>
      <c r="E408" s="67" t="str">
        <f>BPU!E404</f>
        <v>FT</v>
      </c>
      <c r="F408" s="96">
        <v>1</v>
      </c>
      <c r="G408" s="68">
        <f>BPU!F404</f>
        <v>0</v>
      </c>
      <c r="H408" s="36">
        <f t="shared" si="6"/>
        <v>0</v>
      </c>
      <c r="I408" s="82"/>
    </row>
    <row r="409" spans="1:9" ht="17.399999999999999" outlineLevel="1">
      <c r="A409" s="11" t="str">
        <f>BPU!A405</f>
        <v>MODERNISATION</v>
      </c>
      <c r="B409" s="11" t="str">
        <f>BPU!B405</f>
        <v>BT47 base 2010</v>
      </c>
      <c r="C409" s="11">
        <f>BPU!C405</f>
        <v>7502</v>
      </c>
      <c r="D409" s="39" t="str">
        <f>BPU!D405</f>
        <v>Moins-value au prix n°7501 pour tenir compte de la réutilisation du compteur et guérite existant</v>
      </c>
      <c r="E409" s="67" t="str">
        <f>BPU!E405</f>
        <v>FT</v>
      </c>
      <c r="F409" s="96">
        <v>1</v>
      </c>
      <c r="G409" s="68">
        <f>BPU!F405</f>
        <v>0</v>
      </c>
      <c r="H409" s="36">
        <f t="shared" si="6"/>
        <v>0</v>
      </c>
      <c r="I409" s="82"/>
    </row>
    <row r="410" spans="1:9" ht="17.399999999999999" outlineLevel="1">
      <c r="A410" s="10"/>
      <c r="B410" s="10"/>
      <c r="C410" s="10">
        <f>BPU!C406</f>
        <v>7600</v>
      </c>
      <c r="D410" s="38" t="str">
        <f>BPU!D406</f>
        <v>Supervision depuis le PC de Montargis</v>
      </c>
      <c r="E410" s="69"/>
      <c r="F410" s="95"/>
      <c r="G410" s="71"/>
      <c r="H410" s="46">
        <f>SUM(H411:H414)</f>
        <v>0</v>
      </c>
      <c r="I410" s="78"/>
    </row>
    <row r="411" spans="1:9" ht="17.399999999999999" outlineLevel="1">
      <c r="A411" s="11" t="str">
        <f>BPU!A407</f>
        <v>MODERNISATION</v>
      </c>
      <c r="B411" s="11" t="str">
        <f>BPU!B407</f>
        <v>BT47 base 2010</v>
      </c>
      <c r="C411" s="11">
        <f>BPU!C407</f>
        <v>7601</v>
      </c>
      <c r="D411" s="39" t="str">
        <f>BPU!D407</f>
        <v>Création des vues pour une écluse</v>
      </c>
      <c r="E411" s="67" t="str">
        <f>BPU!E407</f>
        <v>U</v>
      </c>
      <c r="F411" s="96">
        <v>1</v>
      </c>
      <c r="G411" s="68">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39" t="str">
        <f>BPU!D410</f>
        <v>Paramétrage Table d’échange vers Topkapi</v>
      </c>
      <c r="E414" s="67" t="str">
        <f>BPU!E410</f>
        <v>U</v>
      </c>
      <c r="F414" s="96">
        <v>1</v>
      </c>
      <c r="G414" s="68">
        <f>BPU!F410</f>
        <v>0</v>
      </c>
      <c r="H414" s="36">
        <f t="shared" si="8"/>
        <v>0</v>
      </c>
      <c r="I414" s="82"/>
    </row>
    <row r="415" spans="1:9" ht="17.399999999999999" outlineLevel="1">
      <c r="A415" s="10"/>
      <c r="B415" s="10"/>
      <c r="C415" s="10">
        <f>BPU!C411</f>
        <v>7700</v>
      </c>
      <c r="D415" s="38" t="str">
        <f>BPU!D411</f>
        <v>Autres installations électriques</v>
      </c>
      <c r="E415" s="69"/>
      <c r="F415" s="95"/>
      <c r="G415" s="71"/>
      <c r="H415" s="46">
        <f>SUM(H416:H424)</f>
        <v>0</v>
      </c>
      <c r="I415" s="78"/>
    </row>
    <row r="416" spans="1:9" ht="17.399999999999999" outlineLevel="1">
      <c r="A416" s="11" t="str">
        <f>BPU!A412</f>
        <v>MODERNISATION</v>
      </c>
      <c r="B416" s="11" t="str">
        <f>BPU!B412</f>
        <v>BT47 base 2010</v>
      </c>
      <c r="C416" s="11">
        <f>BPU!C412</f>
        <v>7701</v>
      </c>
      <c r="D416" s="39" t="str">
        <f>BPU!D412</f>
        <v>Fourniture et mise en œuvre d'une signalétique de navigation et de feux de sas (deux ensembles de feux par sas) y compris scellement à l'existant</v>
      </c>
      <c r="E416" s="67" t="str">
        <f>BPU!E412</f>
        <v>FT</v>
      </c>
      <c r="F416" s="96">
        <v>1</v>
      </c>
      <c r="G416" s="68">
        <f>BPU!F412</f>
        <v>0</v>
      </c>
      <c r="H416" s="36">
        <f t="shared" si="6"/>
        <v>0</v>
      </c>
      <c r="I416" s="82"/>
    </row>
    <row r="417" spans="1:9" ht="17.399999999999999" hidden="1" outlineLevel="1">
      <c r="A417" s="11" t="str">
        <f>BPU!A413</f>
        <v>MODERNISATION</v>
      </c>
      <c r="B417" s="11" t="str">
        <f>BPU!B413</f>
        <v>BT47 base 2010</v>
      </c>
      <c r="C417" s="11">
        <f>BPU!C413</f>
        <v>7702</v>
      </c>
      <c r="D417" s="39" t="str">
        <f>BPU!D413</f>
        <v>Fourniture et mise en œuvre d'un feu de navigation amont ou aval et son mât y compris scellement à l'existant</v>
      </c>
      <c r="E417" s="67" t="str">
        <f>BPU!E413</f>
        <v>U</v>
      </c>
      <c r="F417" s="96">
        <v>0</v>
      </c>
      <c r="G417" s="68">
        <f>BPU!F413</f>
        <v>0</v>
      </c>
      <c r="H417" s="36">
        <f t="shared" si="6"/>
        <v>0</v>
      </c>
      <c r="I417" s="82"/>
    </row>
    <row r="418" spans="1:9" ht="17.399999999999999" outlineLevel="1">
      <c r="A418" s="11" t="str">
        <f>BPU!A414</f>
        <v>MODERNISATION</v>
      </c>
      <c r="B418" s="11" t="str">
        <f>BPU!B414</f>
        <v>BT47 base 2010</v>
      </c>
      <c r="C418" s="11">
        <f>BPU!C414</f>
        <v>7703</v>
      </c>
      <c r="D418" s="39" t="str">
        <f>BPU!D414</f>
        <v>Fourniture et mise en œuvre d'un ensemble de tirettes de sas</v>
      </c>
      <c r="E418" s="67" t="str">
        <f>BPU!E414</f>
        <v>FT</v>
      </c>
      <c r="F418" s="96">
        <v>1</v>
      </c>
      <c r="G418" s="68">
        <f>BPU!F414</f>
        <v>0</v>
      </c>
      <c r="H418" s="36">
        <f t="shared" si="6"/>
        <v>0</v>
      </c>
      <c r="I418" s="82"/>
    </row>
    <row r="419" spans="1:9" ht="17.399999999999999" outlineLevel="1">
      <c r="A419" s="11" t="str">
        <f>BPU!A415</f>
        <v>MODERNISATION</v>
      </c>
      <c r="B419" s="11" t="str">
        <f>BPU!B415</f>
        <v>BT47 base 2010</v>
      </c>
      <c r="C419" s="11">
        <f>BPU!C415</f>
        <v>7704</v>
      </c>
      <c r="D419" s="39" t="str">
        <f>BPU!D415</f>
        <v>Fourniture et mise en œuvre d'un éclairage, hors massif de fondation</v>
      </c>
      <c r="E419" s="67" t="str">
        <f>BPU!E415</f>
        <v>U</v>
      </c>
      <c r="F419" s="96">
        <v>3</v>
      </c>
      <c r="G419" s="68">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61">
        <v>0</v>
      </c>
      <c r="G420" s="30">
        <f>BPU!F416</f>
        <v>0</v>
      </c>
      <c r="H420" s="36">
        <f t="shared" si="6"/>
        <v>0</v>
      </c>
      <c r="I420" s="82"/>
    </row>
    <row r="421" spans="1:9" ht="17.399999999999999" outlineLevel="1">
      <c r="A421" s="11" t="str">
        <f>BPU!A417</f>
        <v>MODERNISATION</v>
      </c>
      <c r="B421" s="11" t="str">
        <f>BPU!B417</f>
        <v>BT47 base 2010</v>
      </c>
      <c r="C421" s="11">
        <f>BPU!C417</f>
        <v>7706</v>
      </c>
      <c r="D421" s="39" t="str">
        <f>BPU!D417</f>
        <v>Mise en œuvre d'une interphonie pour un site (fourniture VNF)</v>
      </c>
      <c r="E421" s="67" t="str">
        <f>BPU!E417</f>
        <v>FT</v>
      </c>
      <c r="F421" s="96">
        <v>1</v>
      </c>
      <c r="G421" s="68">
        <f>BPU!F417</f>
        <v>0</v>
      </c>
      <c r="H421" s="36">
        <f t="shared" si="6"/>
        <v>0</v>
      </c>
      <c r="I421" s="82"/>
    </row>
    <row r="422" spans="1:9" ht="17.399999999999999" outlineLevel="1">
      <c r="A422" s="11" t="str">
        <f>BPU!A418</f>
        <v>MODERNISATION</v>
      </c>
      <c r="B422" s="11" t="str">
        <f>BPU!B418</f>
        <v>BT47 base 2010</v>
      </c>
      <c r="C422" s="11">
        <f>BPU!C418</f>
        <v>7707</v>
      </c>
      <c r="D422" s="39" t="str">
        <f>BPU!D418</f>
        <v>Fourniture et mise en œuvre de la vidéo surveillance (1 caméra et son coffret caisson) sur mât d'éclairage mis en œuvre par ailleurs</v>
      </c>
      <c r="E422" s="67" t="str">
        <f>BPU!E418</f>
        <v>U</v>
      </c>
      <c r="F422" s="96">
        <v>2</v>
      </c>
      <c r="G422" s="68">
        <f>BPU!F418</f>
        <v>0</v>
      </c>
      <c r="H422" s="36">
        <f t="shared" si="6"/>
        <v>0</v>
      </c>
      <c r="I422" s="82"/>
    </row>
    <row r="423" spans="1:9" ht="17.399999999999999" outlineLevel="1">
      <c r="A423" s="11" t="str">
        <f>BPU!A419</f>
        <v>MODERNISATION</v>
      </c>
      <c r="B423" s="11" t="str">
        <f>BPU!B419</f>
        <v>BT47 base 2010</v>
      </c>
      <c r="C423" s="11">
        <f>BPU!C419</f>
        <v>7708</v>
      </c>
      <c r="D423" s="39" t="str">
        <f>BPU!D419</f>
        <v>Alarmes lumineuses et sonores pour indiquer le mouvement des portes (écluse complète)</v>
      </c>
      <c r="E423" s="67" t="str">
        <f>BPU!E419</f>
        <v>FT</v>
      </c>
      <c r="F423" s="96">
        <v>1</v>
      </c>
      <c r="G423" s="68">
        <f>BPU!F419</f>
        <v>0</v>
      </c>
      <c r="H423" s="36">
        <f t="shared" si="6"/>
        <v>0</v>
      </c>
      <c r="I423" s="82"/>
    </row>
    <row r="424" spans="1:9" ht="28.8" outlineLevel="1">
      <c r="A424" s="11" t="str">
        <f>BPU!A420</f>
        <v>MODERNISATION</v>
      </c>
      <c r="B424" s="11" t="str">
        <f>BPU!B420</f>
        <v>BT47 base 2010</v>
      </c>
      <c r="C424" s="11">
        <f>BPU!C420</f>
        <v>7709</v>
      </c>
      <c r="D424" s="39" t="str">
        <f>BPU!D420</f>
        <v>Fourniture et pose d'une caméra supplémentaire et son coffret caisson à poser sur un nouveau mât sur une écluse, y/c fourniture et mise en œuvre d'un mât et son massif de génie civil</v>
      </c>
      <c r="E424" s="67" t="str">
        <f>BPU!E420</f>
        <v>U</v>
      </c>
      <c r="F424" s="97"/>
      <c r="G424" s="68">
        <f>BPU!F420</f>
        <v>0</v>
      </c>
      <c r="H424" s="36">
        <f t="shared" si="6"/>
        <v>0</v>
      </c>
      <c r="I424" s="82"/>
    </row>
    <row r="425" spans="1:9" ht="18" outlineLevel="1" thickBot="1">
      <c r="A425" s="11"/>
      <c r="B425" s="11"/>
      <c r="C425" s="11"/>
      <c r="D425" s="39"/>
      <c r="E425" s="67"/>
      <c r="F425" s="97"/>
      <c r="G425" s="68"/>
      <c r="H425" s="36"/>
      <c r="I425" s="82"/>
    </row>
    <row r="426" spans="1:9" ht="18.600000000000001" outlineLevel="1" thickBot="1">
      <c r="A426" s="16"/>
      <c r="B426" s="23"/>
      <c r="C426" s="23">
        <f>BPU!C422</f>
        <v>8000</v>
      </c>
      <c r="D426" s="37" t="str">
        <f>BPU!D422</f>
        <v>Equipements</v>
      </c>
      <c r="E426" s="41"/>
      <c r="F426" s="98"/>
      <c r="G426" s="74"/>
      <c r="H426" s="32">
        <f>H427+H466+H473+H481</f>
        <v>0</v>
      </c>
      <c r="I426" s="77"/>
    </row>
    <row r="427" spans="1:9" ht="17.399999999999999" outlineLevel="1">
      <c r="A427" s="10"/>
      <c r="B427" s="10"/>
      <c r="C427" s="10">
        <f>BPU!C423</f>
        <v>8100</v>
      </c>
      <c r="D427" s="38" t="str">
        <f>BPU!D423</f>
        <v>Accès et zones de circulation</v>
      </c>
      <c r="E427" s="69"/>
      <c r="F427" s="95"/>
      <c r="G427" s="71"/>
      <c r="H427" s="46">
        <f>SUM(H428:H464)</f>
        <v>0</v>
      </c>
      <c r="I427" s="78"/>
    </row>
    <row r="428" spans="1:9" ht="17.399999999999999" hidden="1" outlineLevel="1">
      <c r="A428" s="11" t="str">
        <f>BPU!A424</f>
        <v>MODERNISATION</v>
      </c>
      <c r="B428" s="11" t="str">
        <f>BPU!B424</f>
        <v>TP07b base 2010</v>
      </c>
      <c r="C428" s="11">
        <f>BPU!C424</f>
        <v>8101</v>
      </c>
      <c r="D428" s="39" t="str">
        <f>BPU!D424</f>
        <v>Fourniture et mise en œuvre d'un appontement / accès à la berge</v>
      </c>
      <c r="E428" s="67" t="str">
        <f>BPU!E424</f>
        <v>U</v>
      </c>
      <c r="F428" s="96">
        <v>0</v>
      </c>
      <c r="G428" s="68">
        <f>BPU!F424</f>
        <v>0</v>
      </c>
      <c r="H428" s="36">
        <f t="shared" si="6"/>
        <v>0</v>
      </c>
      <c r="I428" s="82"/>
    </row>
    <row r="429" spans="1:9" ht="17.399999999999999" outlineLevel="1">
      <c r="A429" s="11" t="str">
        <f>BPU!A425</f>
        <v>MODERNISATION</v>
      </c>
      <c r="B429" s="11" t="str">
        <f>BPU!B425</f>
        <v>TP07b base 2010</v>
      </c>
      <c r="C429" s="11">
        <f>BPU!C425</f>
        <v>8102</v>
      </c>
      <c r="D429" s="39" t="str">
        <f>BPU!D425</f>
        <v>Plus-value au prix 8101 pour allongement de l'ensemble des fondations profondes (pieux), à l'unité de pieux</v>
      </c>
      <c r="E429" s="67" t="str">
        <f>BPU!E425</f>
        <v>ml</v>
      </c>
      <c r="F429" s="96"/>
      <c r="G429" s="68">
        <f>BPU!F425</f>
        <v>0</v>
      </c>
      <c r="H429" s="36">
        <f t="shared" ref="H429:H520" si="9">F429*G429</f>
        <v>0</v>
      </c>
      <c r="I429" s="82"/>
    </row>
    <row r="430" spans="1:9" ht="17.399999999999999" hidden="1" outlineLevel="1">
      <c r="A430" s="11" t="str">
        <f>BPU!A426</f>
        <v>REGENERATION</v>
      </c>
      <c r="B430" s="11" t="str">
        <f>BPU!B426</f>
        <v>TP07b base 2010</v>
      </c>
      <c r="C430" s="11">
        <f>BPU!C426</f>
        <v>8103</v>
      </c>
      <c r="D430" s="39" t="str">
        <f>BPU!D426</f>
        <v>Fourniture et mise en œuvre d’un escalier d’accès à l’eau en aval (par rive), y compris portillon et plateforme d'accès intermédiaire</v>
      </c>
      <c r="E430" s="67" t="str">
        <f>BPU!E426</f>
        <v>FT</v>
      </c>
      <c r="F430" s="96">
        <v>0</v>
      </c>
      <c r="G430" s="68">
        <f>BPU!F426</f>
        <v>0</v>
      </c>
      <c r="H430" s="36">
        <f t="shared" si="9"/>
        <v>0</v>
      </c>
      <c r="I430" s="82"/>
    </row>
    <row r="431" spans="1:9" ht="17.399999999999999" outlineLevel="1">
      <c r="A431" s="11" t="str">
        <f>BPU!A427</f>
        <v>MODERNISATION</v>
      </c>
      <c r="B431" s="11" t="str">
        <f>BPU!B427</f>
        <v>TP07b base 2010</v>
      </c>
      <c r="C431" s="11">
        <f>BPU!C427</f>
        <v>8104</v>
      </c>
      <c r="D431" s="39" t="str">
        <f>BPU!D427</f>
        <v>Délimitation des zones (potelets, chaînes) au droit de l’ouvrage</v>
      </c>
      <c r="E431" s="67"/>
      <c r="F431" s="96"/>
      <c r="G431" s="68">
        <f>BPU!F427</f>
        <v>0</v>
      </c>
      <c r="H431" s="36">
        <f t="shared" si="9"/>
        <v>0</v>
      </c>
      <c r="I431" s="82"/>
    </row>
    <row r="432" spans="1:9" s="75" customFormat="1" ht="17.399999999999999" outlineLevel="1">
      <c r="A432" s="11" t="str">
        <f>BPU!A428</f>
        <v>MODERNISATION</v>
      </c>
      <c r="B432" s="11" t="str">
        <f>BPU!B428</f>
        <v>TP07b base 2010</v>
      </c>
      <c r="C432" s="11" t="str">
        <f>BPU!C428</f>
        <v>8104-1</v>
      </c>
      <c r="D432" s="39" t="str">
        <f>BPU!D428</f>
        <v>Ecluse n°2 de Briare</v>
      </c>
      <c r="E432" s="13" t="str">
        <f>BPU!E428</f>
        <v>FT</v>
      </c>
      <c r="F432" s="96">
        <v>1</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39"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39"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39"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39"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39"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39"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39"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39"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39"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39"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39"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39"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39"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39"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39"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39"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39"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39"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39"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39"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39"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39"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39" t="str">
        <f>BPU!D451</f>
        <v>Fourniture et mise en œuvre d'une échelles de sas neuve</v>
      </c>
      <c r="E455" s="13" t="str">
        <f>BPU!E451</f>
        <v>U</v>
      </c>
      <c r="F455" s="96">
        <v>1</v>
      </c>
      <c r="G455" s="30">
        <f>BPU!F451</f>
        <v>0</v>
      </c>
      <c r="H455" s="36">
        <f t="shared" si="9"/>
        <v>0</v>
      </c>
      <c r="I455" s="82"/>
    </row>
    <row r="456" spans="1:9" ht="17.399999999999999" outlineLevel="1">
      <c r="A456" s="11" t="str">
        <f>BPU!A452</f>
        <v>MODERNISATION</v>
      </c>
      <c r="B456" s="11" t="str">
        <f>BPU!B452</f>
        <v>BT07 base 2010</v>
      </c>
      <c r="C456" s="11">
        <f>BPU!C452</f>
        <v>8106</v>
      </c>
      <c r="D456" s="39" t="str">
        <f>BPU!D452</f>
        <v>Modernisation d'une échelles existante par ajouts de crosses</v>
      </c>
      <c r="E456" s="13" t="str">
        <f>BPU!E452</f>
        <v>U</v>
      </c>
      <c r="F456" s="96">
        <v>1</v>
      </c>
      <c r="G456" s="30">
        <f>BPU!F452</f>
        <v>0</v>
      </c>
      <c r="H456" s="36">
        <f t="shared" si="9"/>
        <v>0</v>
      </c>
      <c r="I456" s="82"/>
    </row>
    <row r="457" spans="1:9" ht="17.399999999999999" outlineLevel="1">
      <c r="A457" s="11" t="str">
        <f>BPU!A453</f>
        <v>MODERNISATION</v>
      </c>
      <c r="B457" s="11" t="str">
        <f>BPU!B453</f>
        <v>TP07b base 2010</v>
      </c>
      <c r="C457" s="11">
        <f>BPU!C453</f>
        <v>8107</v>
      </c>
      <c r="D457" s="39" t="str">
        <f>BPU!D453</f>
        <v>Marquages des bajoyers et de sas pour les navigants</v>
      </c>
      <c r="E457" s="13" t="str">
        <f>BPU!E453</f>
        <v>FT</v>
      </c>
      <c r="F457" s="96">
        <v>1</v>
      </c>
      <c r="G457" s="30">
        <f>BPU!F453</f>
        <v>0</v>
      </c>
      <c r="H457" s="36">
        <f t="shared" si="9"/>
        <v>0</v>
      </c>
      <c r="I457" s="82"/>
    </row>
    <row r="458" spans="1:9" ht="17.399999999999999" outlineLevel="1">
      <c r="A458" s="11" t="str">
        <f>BPU!A454</f>
        <v>REGENERATION</v>
      </c>
      <c r="B458" s="11" t="str">
        <f>BPU!B454</f>
        <v>BT07 base 2010</v>
      </c>
      <c r="C458" s="11">
        <f>BPU!C454</f>
        <v>8108</v>
      </c>
      <c r="D458" s="39" t="str">
        <f>BPU!D454</f>
        <v>Fourniture et mise en œuvre d'une passerelle sur une porte d'écluse (deux vantaux)</v>
      </c>
      <c r="E458" s="13" t="str">
        <f>BPU!E454</f>
        <v>U</v>
      </c>
      <c r="F458" s="96"/>
      <c r="G458" s="30">
        <f>BPU!F454</f>
        <v>0</v>
      </c>
      <c r="H458" s="36">
        <f t="shared" si="9"/>
        <v>0</v>
      </c>
      <c r="I458" s="82"/>
    </row>
    <row r="459" spans="1:9" ht="30.6" customHeight="1" outlineLevel="1">
      <c r="A459" s="11" t="str">
        <f>BPU!A455</f>
        <v>REGENERATION</v>
      </c>
      <c r="B459" s="11" t="str">
        <f>BPU!B455</f>
        <v>BT07 base 2010</v>
      </c>
      <c r="C459" s="11">
        <f>BPU!C455</f>
        <v>8109</v>
      </c>
      <c r="D459" s="39" t="str">
        <f>BPU!D455</f>
        <v>Mise aux normes d'une passerelle d'une porte d’écluse (deux vantaux) en bon état (porte saloon, lisse inférieure et interdiction au public) sans remise en peinture</v>
      </c>
      <c r="E459" s="13" t="str">
        <f>BPU!E455</f>
        <v>U</v>
      </c>
      <c r="F459" s="96">
        <v>2</v>
      </c>
      <c r="G459" s="30">
        <f>BPU!F455</f>
        <v>0</v>
      </c>
      <c r="H459" s="36">
        <f t="shared" si="9"/>
        <v>0</v>
      </c>
      <c r="I459" s="82"/>
    </row>
    <row r="460" spans="1:9" ht="17.399999999999999" outlineLevel="1">
      <c r="A460" s="11" t="str">
        <f>BPU!A456</f>
        <v>REGENERATION</v>
      </c>
      <c r="B460" s="11" t="str">
        <f>BPU!B456</f>
        <v>BT07 base 2010</v>
      </c>
      <c r="C460" s="11">
        <f>BPU!C456</f>
        <v>8110</v>
      </c>
      <c r="D460" s="39" t="str">
        <f>BPU!D456</f>
        <v>Remise en peinture d'une passerelle d'une porte d’écluse (deux vantaux), en atelier y compris dépose-repose et sablage</v>
      </c>
      <c r="E460" s="13" t="str">
        <f>BPU!E456</f>
        <v>U</v>
      </c>
      <c r="F460" s="96">
        <v>2</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39"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39"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39"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39" t="str">
        <f>BPU!D460</f>
        <v>Mise en sécurité d'une passerelle d'un vantail (garde-corps)</v>
      </c>
      <c r="E464" s="13" t="str">
        <f>BPU!E460</f>
        <v>U</v>
      </c>
      <c r="F464" s="96">
        <v>0</v>
      </c>
      <c r="G464" s="30">
        <f>BPU!F460</f>
        <v>0</v>
      </c>
      <c r="H464" s="36">
        <f t="shared" si="9"/>
        <v>0</v>
      </c>
      <c r="I464" s="82"/>
    </row>
    <row r="465" spans="1:9" ht="17.399999999999999" outlineLevel="1">
      <c r="A465" s="11"/>
      <c r="B465" s="11"/>
      <c r="C465" s="11"/>
      <c r="D465" s="39"/>
      <c r="E465" s="67"/>
      <c r="F465" s="97"/>
      <c r="G465" s="68"/>
      <c r="H465" s="36"/>
      <c r="I465" s="82"/>
    </row>
    <row r="466" spans="1:9" ht="17.399999999999999" outlineLevel="1">
      <c r="A466" s="10"/>
      <c r="B466" s="10"/>
      <c r="C466" s="10">
        <f>BPU!C462</f>
        <v>8200</v>
      </c>
      <c r="D466" s="38" t="str">
        <f>BPU!D462</f>
        <v>Sécurité, information</v>
      </c>
      <c r="E466" s="69"/>
      <c r="F466" s="95"/>
      <c r="G466" s="71"/>
      <c r="H466" s="46">
        <f>SUM(H467:H471)</f>
        <v>0</v>
      </c>
      <c r="I466" s="78"/>
    </row>
    <row r="467" spans="1:9" ht="17.399999999999999" outlineLevel="1">
      <c r="A467" s="11" t="str">
        <f>BPU!A463</f>
        <v>MODERNISATION</v>
      </c>
      <c r="B467" s="11" t="str">
        <f>BPU!B463</f>
        <v>TP07b base 2010</v>
      </c>
      <c r="C467" s="11">
        <f>BPU!C463</f>
        <v>8201</v>
      </c>
      <c r="D467" s="39" t="str">
        <f>BPU!D463</f>
        <v>Fourniture et mise en oeuvre d'une bouée de sauvetage et son support</v>
      </c>
      <c r="E467" s="67" t="str">
        <f>BPU!E463</f>
        <v>U</v>
      </c>
      <c r="F467" s="96">
        <v>2</v>
      </c>
      <c r="G467" s="68">
        <f>BPU!F463</f>
        <v>0</v>
      </c>
      <c r="H467" s="36">
        <f t="shared" si="9"/>
        <v>0</v>
      </c>
      <c r="I467" s="82"/>
    </row>
    <row r="468" spans="1:9" ht="17.399999999999999" outlineLevel="1">
      <c r="A468" s="11" t="str">
        <f>BPU!A464</f>
        <v>MODERNISATION</v>
      </c>
      <c r="B468" s="11" t="str">
        <f>BPU!B464</f>
        <v>TP07b base 2010</v>
      </c>
      <c r="C468" s="11">
        <f>BPU!C464</f>
        <v>8202</v>
      </c>
      <c r="D468" s="39" t="str">
        <f>BPU!D464</f>
        <v>Fourniture et mise en œuvre d'un panneau d'information et son support</v>
      </c>
      <c r="E468" s="67" t="str">
        <f>BPU!E464</f>
        <v>U</v>
      </c>
      <c r="F468" s="96">
        <v>2</v>
      </c>
      <c r="G468" s="68">
        <f>BPU!F464</f>
        <v>0</v>
      </c>
      <c r="H468" s="36">
        <f t="shared" si="9"/>
        <v>0</v>
      </c>
      <c r="I468" s="82"/>
    </row>
    <row r="469" spans="1:9" s="75" customFormat="1" ht="17.399999999999999" hidden="1">
      <c r="A469" s="157" t="s">
        <v>297</v>
      </c>
      <c r="B469" s="11" t="str">
        <f>BPU!B465</f>
        <v>TP07b base 2010</v>
      </c>
      <c r="C469" s="11">
        <f>BPU!C465</f>
        <v>8203</v>
      </c>
      <c r="D469" s="39" t="str">
        <f>BPU!D465</f>
        <v>Nettoyage des escaliers maçonnés à l’aval d'une écluse</v>
      </c>
      <c r="E469" s="67" t="str">
        <f>BPU!E465</f>
        <v>FT</v>
      </c>
      <c r="F469" s="96">
        <v>0</v>
      </c>
      <c r="G469" s="68">
        <f>BPU!F465</f>
        <v>0</v>
      </c>
      <c r="H469" s="36">
        <f t="shared" si="9"/>
        <v>0</v>
      </c>
      <c r="I469" s="82"/>
    </row>
    <row r="470" spans="1:9" s="75" customFormat="1" ht="17.399999999999999" hidden="1">
      <c r="A470" s="157" t="s">
        <v>297</v>
      </c>
      <c r="B470" s="11" t="str">
        <f>BPU!B466</f>
        <v>TP07b base 2010</v>
      </c>
      <c r="C470" s="11">
        <f>BPU!C466</f>
        <v>8204</v>
      </c>
      <c r="D470" s="39" t="str">
        <f>BPU!D466</f>
        <v>Fourniture et mise en œuvre de couvercles en tôles larmées galvanisées pour une fosse à crémaillère  d'un vantail</v>
      </c>
      <c r="E470" s="67" t="str">
        <f>BPU!E466</f>
        <v>U</v>
      </c>
      <c r="F470" s="96">
        <v>0</v>
      </c>
      <c r="G470" s="68">
        <f>BPU!F466</f>
        <v>0</v>
      </c>
      <c r="H470" s="36">
        <f t="shared" si="9"/>
        <v>0</v>
      </c>
      <c r="I470" s="82"/>
    </row>
    <row r="471" spans="1:9" ht="17.399999999999999" outlineLevel="1">
      <c r="A471" s="11" t="str">
        <f>BPU!A467</f>
        <v>MODERNISATION</v>
      </c>
      <c r="B471" s="11" t="str">
        <f>BPU!B467</f>
        <v>TP07b base 2010</v>
      </c>
      <c r="C471" s="11">
        <f>BPU!C467</f>
        <v>8205</v>
      </c>
      <c r="D471" s="39" t="str">
        <f>BPU!D467</f>
        <v>Fourniture et la pose d’un panneau "présence de caméras" par site y/c son poteau support et son massif de génie civil</v>
      </c>
      <c r="E471" s="67" t="str">
        <f>BPU!E467</f>
        <v>U</v>
      </c>
      <c r="F471" s="96">
        <v>1</v>
      </c>
      <c r="G471" s="68">
        <f>BPU!F467</f>
        <v>0</v>
      </c>
      <c r="H471" s="36">
        <f t="shared" si="9"/>
        <v>0</v>
      </c>
      <c r="I471" s="82"/>
    </row>
    <row r="472" spans="1:9" ht="17.399999999999999" outlineLevel="1">
      <c r="A472" s="11"/>
      <c r="B472" s="11"/>
      <c r="C472" s="11"/>
      <c r="D472" s="39"/>
      <c r="E472" s="67"/>
      <c r="F472" s="97"/>
      <c r="G472" s="68"/>
      <c r="H472" s="36"/>
      <c r="I472" s="82"/>
    </row>
    <row r="473" spans="1:9" ht="17.399999999999999" outlineLevel="1">
      <c r="A473" s="10"/>
      <c r="B473" s="10"/>
      <c r="C473" s="10">
        <f>BPU!C469</f>
        <v>8300</v>
      </c>
      <c r="D473" s="38" t="str">
        <f>BPU!D469</f>
        <v>Guérite</v>
      </c>
      <c r="E473" s="69"/>
      <c r="F473" s="95"/>
      <c r="G473" s="71"/>
      <c r="H473" s="46">
        <f>SUM(H474:H479)</f>
        <v>0</v>
      </c>
      <c r="I473" s="78"/>
    </row>
    <row r="474" spans="1:9" ht="17.399999999999999" hidden="1" outlineLevel="1">
      <c r="A474" s="11" t="str">
        <f>BPU!A470</f>
        <v>MODERNISATION</v>
      </c>
      <c r="B474" s="11" t="str">
        <f>BPU!B470</f>
        <v>TP07b base 2010</v>
      </c>
      <c r="C474" s="11">
        <f>BPU!C470</f>
        <v>8301</v>
      </c>
      <c r="D474" s="39" t="str">
        <f>BPU!D470</f>
        <v>Fourniture et mise en œuvre d'une guérite</v>
      </c>
      <c r="E474" s="67" t="str">
        <f>BPU!E470</f>
        <v>U</v>
      </c>
      <c r="F474" s="97">
        <v>0</v>
      </c>
      <c r="G474" s="68">
        <f>BPU!F470</f>
        <v>0</v>
      </c>
      <c r="H474" s="36">
        <f t="shared" si="9"/>
        <v>0</v>
      </c>
      <c r="I474" s="82"/>
    </row>
    <row r="475" spans="1:9" ht="33.6" hidden="1" customHeight="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39" t="str">
        <f>BPU!D472</f>
        <v>Réalisation des fondations (dalle béton armé) et fourreaux en attente d'une guérite</v>
      </c>
      <c r="E476" s="67" t="str">
        <f>BPU!E472</f>
        <v>U</v>
      </c>
      <c r="F476" s="97">
        <v>0</v>
      </c>
      <c r="G476" s="68">
        <f>BPU!F472</f>
        <v>0</v>
      </c>
      <c r="H476" s="36">
        <f t="shared" si="9"/>
        <v>0</v>
      </c>
      <c r="I476" s="82"/>
    </row>
    <row r="477" spans="1:9" ht="17.399999999999999" outlineLevel="1">
      <c r="A477" s="11" t="str">
        <f>BPU!A473</f>
        <v>MODERNISATION</v>
      </c>
      <c r="B477" s="11" t="str">
        <f>BPU!B473</f>
        <v>TP07b base 2010</v>
      </c>
      <c r="C477" s="11">
        <f>BPU!C473</f>
        <v>8304</v>
      </c>
      <c r="D477" s="39" t="str">
        <f>BPU!D473</f>
        <v>Réaménagement d'une guérite existante</v>
      </c>
      <c r="E477" s="67"/>
      <c r="F477" s="97"/>
      <c r="G477" s="68"/>
      <c r="H477" s="36"/>
      <c r="I477" s="82"/>
    </row>
    <row r="478" spans="1:9" s="75" customFormat="1" ht="17.399999999999999" outlineLevel="1">
      <c r="A478" s="157" t="s">
        <v>297</v>
      </c>
      <c r="B478" s="11" t="str">
        <f>BPU!B474</f>
        <v>TP07b base 2010</v>
      </c>
      <c r="C478" s="11" t="str">
        <f>BPU!C474</f>
        <v>8304-1</v>
      </c>
      <c r="D478" s="39" t="str">
        <f>BPU!D474</f>
        <v>Ecluse n°2 de Briare</v>
      </c>
      <c r="E478" s="13" t="str">
        <f>BPU!E474</f>
        <v>FT</v>
      </c>
      <c r="F478" s="97">
        <v>1</v>
      </c>
      <c r="G478" s="30">
        <f>BPU!F474</f>
        <v>0</v>
      </c>
      <c r="H478" s="36">
        <f t="shared" si="9"/>
        <v>0</v>
      </c>
      <c r="I478" s="82"/>
    </row>
    <row r="479" spans="1:9" s="75" customFormat="1" ht="17.399999999999999" hidden="1" outlineLevel="1">
      <c r="A479" s="157" t="s">
        <v>297</v>
      </c>
      <c r="B479" s="11" t="str">
        <f>BPU!B479</f>
        <v>TP07b base 2010</v>
      </c>
      <c r="C479" s="11" t="str">
        <f>BPU!C479</f>
        <v>8304-6</v>
      </c>
      <c r="D479" s="39" t="str">
        <f>BPU!D479</f>
        <v>Ecluse n°30 de Souffre-Douleur</v>
      </c>
      <c r="E479" s="13" t="str">
        <f>BPU!E479</f>
        <v>FT</v>
      </c>
      <c r="F479" s="97">
        <v>0</v>
      </c>
      <c r="G479" s="30">
        <f>BPU!F479</f>
        <v>0</v>
      </c>
      <c r="H479" s="36">
        <f t="shared" si="9"/>
        <v>0</v>
      </c>
      <c r="I479" s="82"/>
    </row>
    <row r="480" spans="1:9" ht="17.399999999999999" outlineLevel="1">
      <c r="A480" s="11"/>
      <c r="B480" s="11"/>
      <c r="C480" s="11"/>
      <c r="D480" s="39"/>
      <c r="E480" s="67"/>
      <c r="F480" s="97"/>
      <c r="G480" s="68"/>
      <c r="H480" s="36"/>
      <c r="I480" s="82"/>
    </row>
    <row r="481" spans="1:9" ht="17.399999999999999" outlineLevel="1">
      <c r="A481" s="10"/>
      <c r="B481" s="10"/>
      <c r="C481" s="10">
        <f>BPU!C481</f>
        <v>8400</v>
      </c>
      <c r="D481" s="38" t="str">
        <f>BPU!D481</f>
        <v>Services à l'usager</v>
      </c>
      <c r="E481" s="69"/>
      <c r="F481" s="95"/>
      <c r="G481" s="71"/>
      <c r="H481" s="46">
        <f>SUM(H482:H485)</f>
        <v>0</v>
      </c>
      <c r="I481" s="78"/>
    </row>
    <row r="482" spans="1:9" ht="17.399999999999999" hidden="1" outlineLevel="1">
      <c r="A482" s="11" t="str">
        <f>BPU!A482</f>
        <v>MODERNISATION</v>
      </c>
      <c r="B482" s="11" t="str">
        <f>BPU!B482</f>
        <v>BT47 base 2010</v>
      </c>
      <c r="C482" s="11">
        <f>BPU!C482</f>
        <v>8401</v>
      </c>
      <c r="D482" s="39" t="str">
        <f>BPU!D482</f>
        <v>Fourniture et mise en œuvre d’une sonde de niveau y/c support de fixation et caisson de protection en inox équipé d’une serrure triangle</v>
      </c>
      <c r="E482" s="67" t="str">
        <f>BPU!E482</f>
        <v>U</v>
      </c>
      <c r="F482" s="97">
        <v>0</v>
      </c>
      <c r="G482" s="68">
        <f>BPU!F482</f>
        <v>0</v>
      </c>
      <c r="H482" s="36">
        <f t="shared" si="9"/>
        <v>0</v>
      </c>
      <c r="I482" s="82"/>
    </row>
    <row r="483" spans="1:9" ht="17.399999999999999" hidden="1" outlineLevel="1">
      <c r="A483" s="11" t="str">
        <f>BPU!A483</f>
        <v>MODERNISATION</v>
      </c>
      <c r="B483" s="11" t="str">
        <f>BPU!B483</f>
        <v>BT47 base 2010</v>
      </c>
      <c r="C483" s="11">
        <f>BPU!C483</f>
        <v>8402</v>
      </c>
      <c r="D483" s="39" t="str">
        <f>BPU!D483</f>
        <v>Fourniture et mise en œuvre d’un compteur entrée et sortie de bateaux amont ou aval</v>
      </c>
      <c r="E483" s="67" t="str">
        <f>BPU!E483</f>
        <v>U</v>
      </c>
      <c r="F483" s="97">
        <v>0</v>
      </c>
      <c r="G483" s="68">
        <f>BPU!F483</f>
        <v>0</v>
      </c>
      <c r="H483" s="36">
        <f t="shared" si="9"/>
        <v>0</v>
      </c>
      <c r="I483" s="82"/>
    </row>
    <row r="484" spans="1:9" s="75" customFormat="1" ht="17.399999999999999" hidden="1">
      <c r="A484" s="11" t="str">
        <f>BPU!A484</f>
        <v>MODERNISATION</v>
      </c>
      <c r="B484" s="11" t="str">
        <f>BPU!B484</f>
        <v>BT47 base 2010</v>
      </c>
      <c r="C484" s="11">
        <f>BPU!C484</f>
        <v>8403</v>
      </c>
      <c r="D484" s="39" t="str">
        <f>BPU!D484</f>
        <v>Fourniture et mise en œuvre d’un capteur TOR inductif permettant de déterminer si le pont est abaissé</v>
      </c>
      <c r="E484" s="67" t="str">
        <f>BPU!E484</f>
        <v>U</v>
      </c>
      <c r="F484" s="96">
        <v>0</v>
      </c>
      <c r="G484" s="68">
        <f>BPU!F484</f>
        <v>0</v>
      </c>
      <c r="H484" s="36">
        <f t="shared" si="9"/>
        <v>0</v>
      </c>
      <c r="I484" s="82"/>
    </row>
    <row r="485" spans="1:9" ht="17.399999999999999" outlineLevel="1">
      <c r="A485" s="11" t="str">
        <f>BPU!A485</f>
        <v>MODERNISATION</v>
      </c>
      <c r="B485" s="11" t="str">
        <f>BPU!B485</f>
        <v>BT07 base 2010</v>
      </c>
      <c r="C485" s="11">
        <f>BPU!C485</f>
        <v>8404</v>
      </c>
      <c r="D485" s="39" t="str">
        <f>BPU!D485</f>
        <v>Fourniture et mise en œuvre d'une échelle limnimétrique sur flotteur (modèle VNF)</v>
      </c>
      <c r="E485" s="67" t="str">
        <f>BPU!E485</f>
        <v>U</v>
      </c>
      <c r="F485" s="96">
        <v>2</v>
      </c>
      <c r="G485" s="68">
        <f>BPU!F485</f>
        <v>0</v>
      </c>
      <c r="H485" s="36">
        <f t="shared" si="9"/>
        <v>0</v>
      </c>
      <c r="I485" s="82"/>
    </row>
    <row r="486" spans="1:9" ht="18" outlineLevel="1" thickBot="1">
      <c r="A486" s="11"/>
      <c r="B486" s="11"/>
      <c r="C486" s="11"/>
      <c r="D486" s="39"/>
      <c r="E486" s="67"/>
      <c r="F486" s="97"/>
      <c r="G486" s="68"/>
      <c r="H486" s="36"/>
      <c r="I486" s="82"/>
    </row>
    <row r="487" spans="1:9" ht="17.399999999999999" customHeight="1" thickBot="1">
      <c r="A487" s="16"/>
      <c r="B487" s="41"/>
      <c r="C487" s="23">
        <f>BPU!C487</f>
        <v>9000</v>
      </c>
      <c r="D487" s="37" t="str">
        <f>BPU!D487</f>
        <v>Contrôles, essais, pièces de rechange et formation</v>
      </c>
      <c r="E487" s="41"/>
      <c r="F487" s="98"/>
      <c r="G487" s="74"/>
      <c r="H487" s="32">
        <f>H488+H515+H519</f>
        <v>0</v>
      </c>
      <c r="I487" s="77"/>
    </row>
    <row r="488" spans="1:9" ht="17.399999999999999" outlineLevel="1">
      <c r="A488" s="10"/>
      <c r="B488" s="10"/>
      <c r="C488" s="10">
        <f>BPU!C488</f>
        <v>9100</v>
      </c>
      <c r="D488" s="38" t="str">
        <f>BPU!D488</f>
        <v>Contrôles, essais, certifications</v>
      </c>
      <c r="E488" s="69"/>
      <c r="F488" s="95"/>
      <c r="G488" s="71"/>
      <c r="H488" s="46">
        <f>SUM(H489:H514)</f>
        <v>0</v>
      </c>
      <c r="I488" s="78"/>
    </row>
    <row r="489" spans="1:9" ht="17.399999999999999" outlineLevel="1">
      <c r="A489" s="11" t="str">
        <f>BPU!A489</f>
        <v>MODERNISATION</v>
      </c>
      <c r="B489" s="11" t="str">
        <f>BPU!B489</f>
        <v>BT07 base 2010</v>
      </c>
      <c r="C489" s="11">
        <f>BPU!C489</f>
        <v>9101</v>
      </c>
      <c r="D489" s="39" t="str">
        <f>BPU!D489</f>
        <v>Contrôles et Essais de mise en service in situ selon termes du DCE travaux</v>
      </c>
      <c r="E489" s="67"/>
      <c r="F489" s="97"/>
      <c r="G489" s="68"/>
      <c r="H489" s="36"/>
      <c r="I489" s="82"/>
    </row>
    <row r="490" spans="1:9" ht="17.399999999999999" outlineLevel="1">
      <c r="A490" s="11" t="str">
        <f>BPU!A490</f>
        <v>MODERNISATION</v>
      </c>
      <c r="B490" s="11" t="str">
        <f>BPU!B490</f>
        <v>BT07 base 2010</v>
      </c>
      <c r="C490" s="11" t="str">
        <f>BPU!C490</f>
        <v>9101-1</v>
      </c>
      <c r="D490" s="39" t="str">
        <f>BPU!D490</f>
        <v>Ecluse n°2 de Briare</v>
      </c>
      <c r="E490" s="67" t="str">
        <f>BPU!E490</f>
        <v>FT</v>
      </c>
      <c r="F490" s="96">
        <v>1</v>
      </c>
      <c r="G490" s="68">
        <f>BPU!F490</f>
        <v>0</v>
      </c>
      <c r="H490" s="36">
        <f t="shared" si="9"/>
        <v>0</v>
      </c>
      <c r="I490" s="82"/>
    </row>
    <row r="491" spans="1:9" ht="17.399999999999999" outlineLevel="1">
      <c r="A491" s="11" t="str">
        <f>BPU!A491</f>
        <v>MODERNISATION</v>
      </c>
      <c r="B491" s="11" t="str">
        <f>BPU!B491</f>
        <v>BT07 base 2010</v>
      </c>
      <c r="C491" s="11" t="str">
        <f>BPU!C491</f>
        <v>9101-2</v>
      </c>
      <c r="D491" s="39" t="str">
        <f>BPU!D491</f>
        <v>Ecluse n°3 de La Place</v>
      </c>
      <c r="E491" s="13" t="str">
        <f>BPU!E491</f>
        <v>FT</v>
      </c>
      <c r="F491" s="93">
        <v>1</v>
      </c>
      <c r="G491" s="30">
        <f>BPU!F491</f>
        <v>0</v>
      </c>
      <c r="H491" s="36">
        <f t="shared" si="9"/>
        <v>0</v>
      </c>
      <c r="I491" s="82"/>
    </row>
    <row r="492" spans="1:9" ht="17.399999999999999" outlineLevel="1">
      <c r="A492" s="11" t="str">
        <f>BPU!A492</f>
        <v>MODERNISATION</v>
      </c>
      <c r="B492" s="11" t="str">
        <f>BPU!B492</f>
        <v>BT07 base 2010</v>
      </c>
      <c r="C492" s="11" t="str">
        <f>BPU!C492</f>
        <v>9101-3</v>
      </c>
      <c r="D492" s="39" t="str">
        <f>BPU!D492</f>
        <v>Ecluse n°4 de la Cognardière</v>
      </c>
      <c r="E492" s="13" t="str">
        <f>BPU!E492</f>
        <v>FT</v>
      </c>
      <c r="F492" s="93">
        <v>1</v>
      </c>
      <c r="G492" s="30">
        <f>BPU!F492</f>
        <v>0</v>
      </c>
      <c r="H492" s="36">
        <f t="shared" si="9"/>
        <v>0</v>
      </c>
      <c r="I492" s="82"/>
    </row>
    <row r="493" spans="1:9" ht="17.399999999999999" hidden="1" outlineLevel="1">
      <c r="A493" s="11" t="str">
        <f>BPU!A493</f>
        <v>MODERNISATION</v>
      </c>
      <c r="B493" s="11" t="str">
        <f>BPU!B493</f>
        <v>BT07 base 2010</v>
      </c>
      <c r="C493" s="11" t="str">
        <f>BPU!C493</f>
        <v>9101-4</v>
      </c>
      <c r="D493" s="39" t="str">
        <f>BPU!D493</f>
        <v>Ecluse n°5 de Venon</v>
      </c>
      <c r="E493" s="13" t="str">
        <f>BPU!E493</f>
        <v>FT</v>
      </c>
      <c r="F493" s="89">
        <v>0</v>
      </c>
      <c r="G493" s="30">
        <f>BPU!F493</f>
        <v>0</v>
      </c>
      <c r="H493" s="36">
        <f t="shared" si="9"/>
        <v>0</v>
      </c>
      <c r="I493" s="82"/>
    </row>
    <row r="494" spans="1:9" ht="17.399999999999999" hidden="1" outlineLevel="1">
      <c r="A494" s="11" t="str">
        <f>BPU!A494</f>
        <v>MODERNISATION</v>
      </c>
      <c r="B494" s="11" t="str">
        <f>BPU!B494</f>
        <v>BT07 base 2010</v>
      </c>
      <c r="C494" s="11" t="str">
        <f>BPU!C494</f>
        <v>9101-5</v>
      </c>
      <c r="D494" s="39" t="str">
        <f>BPU!D494</f>
        <v>Ecluse n°6 de Courenvaux</v>
      </c>
      <c r="E494" s="13" t="str">
        <f>BPU!E494</f>
        <v>FT</v>
      </c>
      <c r="F494" s="89">
        <v>0</v>
      </c>
      <c r="G494" s="30">
        <f>BPU!F494</f>
        <v>0</v>
      </c>
      <c r="H494" s="36">
        <f t="shared" si="9"/>
        <v>0</v>
      </c>
      <c r="I494" s="82"/>
    </row>
    <row r="495" spans="1:9" ht="17.399999999999999" hidden="1" outlineLevel="1">
      <c r="A495" s="11" t="str">
        <f>BPU!A495</f>
        <v>MODERNISATION</v>
      </c>
      <c r="B495" s="11" t="str">
        <f>BPU!B495</f>
        <v>BT07 base 2010</v>
      </c>
      <c r="C495" s="11" t="str">
        <f>BPU!C495</f>
        <v>9101-6</v>
      </c>
      <c r="D495" s="39" t="str">
        <f>BPU!D495</f>
        <v>Ecluse n°7 d’Ouzouer-sur-Trézée</v>
      </c>
      <c r="E495" s="13" t="str">
        <f>BPU!E495</f>
        <v>FT</v>
      </c>
      <c r="F495" s="89">
        <v>0</v>
      </c>
      <c r="G495" s="30">
        <f>BPU!F495</f>
        <v>0</v>
      </c>
      <c r="H495" s="36">
        <f t="shared" si="9"/>
        <v>0</v>
      </c>
      <c r="I495" s="82"/>
    </row>
    <row r="496" spans="1:9" ht="17.399999999999999" hidden="1" outlineLevel="1">
      <c r="A496" s="11" t="str">
        <f>BPU!A496</f>
        <v>MODERNISATION</v>
      </c>
      <c r="B496" s="11" t="str">
        <f>BPU!B496</f>
        <v>BT07 base 2010</v>
      </c>
      <c r="C496" s="11" t="str">
        <f>BPU!C496</f>
        <v>9101-7</v>
      </c>
      <c r="D496" s="39" t="str">
        <f>BPU!D496</f>
        <v>Ecluse n°8 du Moulin-Neuf</v>
      </c>
      <c r="E496" s="13" t="str">
        <f>BPU!E496</f>
        <v>FT</v>
      </c>
      <c r="F496" s="89">
        <v>0</v>
      </c>
      <c r="G496" s="30">
        <f>BPU!F496</f>
        <v>0</v>
      </c>
      <c r="H496" s="36">
        <f t="shared" si="9"/>
        <v>0</v>
      </c>
      <c r="I496" s="82"/>
    </row>
    <row r="497" spans="1:9" ht="17.399999999999999" hidden="1" outlineLevel="1">
      <c r="A497" s="11" t="str">
        <f>BPU!A497</f>
        <v>MODERNISATION</v>
      </c>
      <c r="B497" s="11" t="str">
        <f>BPU!B497</f>
        <v>BT07 base 2010</v>
      </c>
      <c r="C497" s="11" t="str">
        <f>BPU!C497</f>
        <v>9101-8</v>
      </c>
      <c r="D497" s="39" t="str">
        <f>BPU!D497</f>
        <v>Ecluse n°9 des Fées</v>
      </c>
      <c r="E497" s="13" t="str">
        <f>BPU!E497</f>
        <v>FT</v>
      </c>
      <c r="F497" s="89">
        <v>0</v>
      </c>
      <c r="G497" s="30">
        <f>BPU!F497</f>
        <v>0</v>
      </c>
      <c r="H497" s="36">
        <f t="shared" si="9"/>
        <v>0</v>
      </c>
      <c r="I497" s="82"/>
    </row>
    <row r="498" spans="1:9" ht="17.399999999999999" hidden="1" outlineLevel="1">
      <c r="A498" s="11" t="str">
        <f>BPU!A498</f>
        <v>MODERNISATION</v>
      </c>
      <c r="B498" s="11" t="str">
        <f>BPU!B498</f>
        <v>BT07 base 2010</v>
      </c>
      <c r="C498" s="11" t="str">
        <f>BPU!C498</f>
        <v>9101-9</v>
      </c>
      <c r="D498" s="39" t="str">
        <f>BPU!D498</f>
        <v>Ecluse n°10 Notre-Dame</v>
      </c>
      <c r="E498" s="13" t="str">
        <f>BPU!E498</f>
        <v>FT</v>
      </c>
      <c r="F498" s="89">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39" t="str">
        <f>BPU!D499</f>
        <v>Ecluse n°11 du Petit-Chaloy</v>
      </c>
      <c r="E499" s="13" t="str">
        <f>BPU!E499</f>
        <v>FT</v>
      </c>
      <c r="F499" s="89">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39" t="str">
        <f>BPU!D500</f>
        <v>Ecluse n°12 de la Gazonne</v>
      </c>
      <c r="E500" s="13" t="str">
        <f>BPU!E500</f>
        <v>FT</v>
      </c>
      <c r="F500" s="89">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39" t="str">
        <f>BPU!D501</f>
        <v>Ecluse n°13 de la Javacière</v>
      </c>
      <c r="E501" s="13" t="str">
        <f>BPU!E501</f>
        <v>FT</v>
      </c>
      <c r="F501" s="89">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39" t="str">
        <f>BPU!D502</f>
        <v>Ecluse n°14 de Racault</v>
      </c>
      <c r="E502" s="13" t="str">
        <f>BPU!E502</f>
        <v>FT</v>
      </c>
      <c r="F502" s="89">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39" t="str">
        <f>BPU!D503</f>
        <v>Ecluse n°15 Saint-Joseph</v>
      </c>
      <c r="E503" s="13" t="str">
        <f>BPU!E503</f>
        <v>FT</v>
      </c>
      <c r="F503" s="89">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39" t="str">
        <f>BPU!D504</f>
        <v>Ecluse n°16 de Chantepinot</v>
      </c>
      <c r="E504" s="13" t="str">
        <f>BPU!E504</f>
        <v>FT</v>
      </c>
      <c r="F504" s="89">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39" t="str">
        <f>BPU!D505</f>
        <v>Ecluse n°17 de Rogny</v>
      </c>
      <c r="E505" s="13" t="str">
        <f>BPU!E505</f>
        <v>FT</v>
      </c>
      <c r="F505" s="89">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39" t="str">
        <f>BPU!D506</f>
        <v>Ecluse n°18 de Sainte-Barbe</v>
      </c>
      <c r="E506" s="13" t="str">
        <f>BPU!E506</f>
        <v>FT</v>
      </c>
      <c r="F506" s="89">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39" t="str">
        <f>BPU!D507</f>
        <v>Ecluse n°27 de Montambert</v>
      </c>
      <c r="E507" s="13" t="str">
        <f>BPU!E507</f>
        <v>FT</v>
      </c>
      <c r="F507" s="89">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39" t="str">
        <f>BPU!D508</f>
        <v>Ecluse n°28 du Chesnoy</v>
      </c>
      <c r="E508" s="13" t="str">
        <f>BPU!E508</f>
        <v>FT</v>
      </c>
      <c r="F508" s="89">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39" t="str">
        <f>BPU!D509</f>
        <v>Ecluse n°29 du Moulin de Tours</v>
      </c>
      <c r="E509" s="13" t="str">
        <f>BPU!E509</f>
        <v>FT</v>
      </c>
      <c r="F509" s="89">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39" t="str">
        <f>BPU!D510</f>
        <v>Ecluse n°30 de Souffre-Douleur</v>
      </c>
      <c r="E510" s="13" t="str">
        <f>BPU!E510</f>
        <v>FT</v>
      </c>
      <c r="F510" s="89">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39" t="str">
        <f>BPU!D511</f>
        <v>Ecluse n°34 de la Reinette</v>
      </c>
      <c r="E511" s="13" t="str">
        <f>BPU!E511</f>
        <v>FT</v>
      </c>
      <c r="F511" s="89">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39" t="str">
        <f>BPU!D512</f>
        <v>Ecluse n°22 de Briquemault</v>
      </c>
      <c r="E512" s="13" t="str">
        <f>BPU!E512</f>
        <v>FT</v>
      </c>
      <c r="F512" s="89">
        <v>0</v>
      </c>
      <c r="G512" s="30">
        <f>BPU!F512</f>
        <v>0</v>
      </c>
      <c r="H512" s="36">
        <f t="shared" si="9"/>
        <v>0</v>
      </c>
      <c r="I512" s="82"/>
    </row>
    <row r="513" spans="1:9" ht="17.399999999999999" hidden="1" outlineLevel="1">
      <c r="A513" s="11" t="str">
        <f>BPU!A513</f>
        <v>MODERNISATION</v>
      </c>
      <c r="B513" s="11" t="str">
        <f>BPU!B513</f>
        <v>BT47 base 2010</v>
      </c>
      <c r="C513" s="11">
        <f>BPU!C513</f>
        <v>9102</v>
      </c>
      <c r="D513" s="39" t="str">
        <f>BPU!D513</f>
        <v>Plateforme d'essais en atelier spécifique en lien avec le volet électricité et automatisme selon termes du DCE travaux</v>
      </c>
      <c r="E513" s="67" t="str">
        <f>BPU!E513</f>
        <v>FT</v>
      </c>
      <c r="F513" s="97">
        <v>0</v>
      </c>
      <c r="G513" s="68">
        <f>BPU!F513</f>
        <v>0</v>
      </c>
      <c r="H513" s="36">
        <f t="shared" si="9"/>
        <v>0</v>
      </c>
      <c r="I513" s="82"/>
    </row>
    <row r="514" spans="1:9" ht="17.399999999999999" hidden="1" outlineLevel="1">
      <c r="A514" s="11" t="str">
        <f>BPU!A514</f>
        <v>MODERNISATION</v>
      </c>
      <c r="B514" s="11" t="str">
        <f>BPU!B514</f>
        <v>BT47 base 2010</v>
      </c>
      <c r="C514" s="11">
        <f>BPU!C514</f>
        <v>9103</v>
      </c>
      <c r="D514" s="39" t="str">
        <f>BPU!D514</f>
        <v>Certification des ouvrages à l'échelle d'une écluse</v>
      </c>
      <c r="E514" s="67" t="str">
        <f>BPU!E514</f>
        <v>FT</v>
      </c>
      <c r="F514" s="97">
        <v>0</v>
      </c>
      <c r="G514" s="68">
        <f>BPU!F514</f>
        <v>0</v>
      </c>
      <c r="H514" s="36">
        <f t="shared" si="9"/>
        <v>0</v>
      </c>
      <c r="I514" s="82"/>
    </row>
    <row r="515" spans="1:9" ht="17.399999999999999" outlineLevel="1">
      <c r="A515" s="10"/>
      <c r="B515" s="10"/>
      <c r="C515" s="10">
        <f>BPU!C515</f>
        <v>9200</v>
      </c>
      <c r="D515" s="38" t="str">
        <f>BPU!D515</f>
        <v>Pièces de rechange, fourniture complémentaire</v>
      </c>
      <c r="E515" s="69"/>
      <c r="F515" s="95"/>
      <c r="G515" s="71"/>
      <c r="H515" s="46">
        <f>SUM(H516:H518)</f>
        <v>0</v>
      </c>
      <c r="I515" s="78"/>
    </row>
    <row r="516" spans="1:9" ht="17.399999999999999" outlineLevel="1">
      <c r="A516" s="11" t="str">
        <f>BPU!A516</f>
        <v>MODERNISATION</v>
      </c>
      <c r="B516" s="11" t="str">
        <f>BPU!B516</f>
        <v>BT47 base 2010</v>
      </c>
      <c r="C516" s="11">
        <f>BPU!C516</f>
        <v>9201</v>
      </c>
      <c r="D516" s="39" t="str">
        <f>BPU!D516</f>
        <v>Lot de pièce de rechange Electricité, contrôle Commande selon termes du DCE travaux</v>
      </c>
      <c r="E516" s="67" t="str">
        <f>BPU!E516</f>
        <v>FT</v>
      </c>
      <c r="F516" s="96">
        <v>1</v>
      </c>
      <c r="G516" s="68">
        <f>BPU!F516</f>
        <v>0</v>
      </c>
      <c r="H516" s="36">
        <f t="shared" si="9"/>
        <v>0</v>
      </c>
      <c r="I516" s="82"/>
    </row>
    <row r="517" spans="1:9" ht="17.399999999999999" outlineLevel="1">
      <c r="A517" s="11" t="str">
        <f>BPU!A517</f>
        <v>REGENERATION</v>
      </c>
      <c r="B517" s="11" t="str">
        <f>BPU!B517</f>
        <v>BT07 base 2010</v>
      </c>
      <c r="C517" s="11">
        <f>BPU!C517</f>
        <v>9202</v>
      </c>
      <c r="D517" s="39" t="str">
        <f>BPU!D517</f>
        <v>Lot de pièce de rechange Vantellerie - oléo-hydraulique selon termes du DCE travaux</v>
      </c>
      <c r="E517" s="67" t="str">
        <f>BPU!E517</f>
        <v>FT</v>
      </c>
      <c r="F517" s="96">
        <v>1</v>
      </c>
      <c r="G517" s="68">
        <f>BPU!F517</f>
        <v>0</v>
      </c>
      <c r="H517" s="36">
        <f t="shared" si="9"/>
        <v>0</v>
      </c>
      <c r="I517" s="82"/>
    </row>
    <row r="518" spans="1:9" ht="17.399999999999999" outlineLevel="1">
      <c r="A518" s="11" t="str">
        <f>BPU!A518</f>
        <v>MODERNISATION</v>
      </c>
      <c r="B518" s="11" t="str">
        <f>BPU!B518</f>
        <v>BT47 base 2010</v>
      </c>
      <c r="C518" s="11">
        <f>BPU!C518</f>
        <v>9203</v>
      </c>
      <c r="D518" s="39" t="str">
        <f>BPU!D518</f>
        <v>PC et écran supplémentaire au PCC y compris connectique (rémunération reportée une seule fois sur un ouvrage donné)</v>
      </c>
      <c r="E518" s="67" t="str">
        <f>BPU!E518</f>
        <v>FT</v>
      </c>
      <c r="F518" s="96">
        <v>1</v>
      </c>
      <c r="G518" s="68">
        <f>BPU!F518</f>
        <v>0</v>
      </c>
      <c r="H518" s="36">
        <f t="shared" si="9"/>
        <v>0</v>
      </c>
      <c r="I518" s="82"/>
    </row>
    <row r="519" spans="1:9" ht="17.399999999999999" outlineLevel="1">
      <c r="A519" s="10"/>
      <c r="B519" s="10"/>
      <c r="C519" s="10">
        <f>BPU!C519</f>
        <v>9300</v>
      </c>
      <c r="D519" s="38" t="str">
        <f>BPU!D519</f>
        <v>Formation</v>
      </c>
      <c r="E519" s="69"/>
      <c r="F519" s="95"/>
      <c r="G519" s="71"/>
      <c r="H519" s="46">
        <f>SUM(H520)</f>
        <v>0</v>
      </c>
      <c r="I519" s="78"/>
    </row>
    <row r="520" spans="1:9" ht="18" outlineLevel="1" thickBot="1">
      <c r="A520" s="20" t="str">
        <f>BPU!A520</f>
        <v>MODERNISATION</v>
      </c>
      <c r="B520" s="20" t="str">
        <f>BPU!B520</f>
        <v>BT47 base 2010</v>
      </c>
      <c r="C520" s="20">
        <f>BPU!C520</f>
        <v>9301</v>
      </c>
      <c r="D520" s="40" t="str">
        <f>BPU!D520</f>
        <v>Formation du personnel VNF selon termes du DCE travaux</v>
      </c>
      <c r="E520" s="70" t="str">
        <f>BPU!E520</f>
        <v>FT</v>
      </c>
      <c r="F520" s="99">
        <v>1</v>
      </c>
      <c r="G520" s="72">
        <f>BPU!F520</f>
        <v>0</v>
      </c>
      <c r="H520" s="43">
        <f t="shared" si="9"/>
        <v>0</v>
      </c>
      <c r="I520" s="84"/>
    </row>
    <row r="522" spans="1:9" ht="15" thickBot="1"/>
    <row r="523" spans="1:9" ht="15.6">
      <c r="E523" s="284" t="s">
        <v>282</v>
      </c>
      <c r="F523" s="285"/>
      <c r="G523" s="285"/>
      <c r="H523" s="48">
        <f>H487+H426+H361+H356+H340+H311+H260+H214+H6</f>
        <v>0</v>
      </c>
    </row>
    <row r="524" spans="1:9" ht="15.6">
      <c r="E524" s="49"/>
      <c r="F524" s="100" t="s">
        <v>280</v>
      </c>
      <c r="G524" s="50">
        <v>0.2</v>
      </c>
      <c r="H524" s="51">
        <f>H523*G524</f>
        <v>0</v>
      </c>
    </row>
    <row r="525" spans="1:9" ht="16.2" thickBot="1">
      <c r="E525" s="286" t="s">
        <v>281</v>
      </c>
      <c r="F525" s="287"/>
      <c r="G525" s="287"/>
      <c r="H525" s="52">
        <f>SUM(H523:H524)</f>
        <v>0</v>
      </c>
    </row>
  </sheetData>
  <sheetProtection algorithmName="SHA-512" hashValue="DIETfLb2oZrbsO6W+nfTlHhzVPY8RpwjTb5Gx6u2Uf93A6PzpvI9Xz3zQSg8CVkGa9DqUGBNeVoYzEx8mwm9zQ==" saltValue="0ifBJCpYroj6hnY5WUV6JA==" spinCount="100000" sheet="1" objects="1" scenarios="1"/>
  <protectedRanges>
    <protectedRange algorithmName="SHA-512" hashValue="Ry2LYnq6CxQ6/6exHHSk3cr1Xx6KNCRxW0/UxvkjcnS+2/H7v7Czn3J206WNjweFFKszuxAyZyl/m2FTx1zrBQ==" saltValue="qoe/n2XpzGZ3WMsnpx7ctQ==" spinCount="100000" sqref="F432:F454" name="Plage1"/>
    <protectedRange algorithmName="SHA-512" hashValue="Ry2LYnq6CxQ6/6exHHSk3cr1Xx6KNCRxW0/UxvkjcnS+2/H7v7Czn3J206WNjweFFKszuxAyZyl/m2FTx1zrBQ==" saltValue="qoe/n2XpzGZ3WMsnpx7ctQ==" spinCount="100000" sqref="F478:F479" name="Plage1_1"/>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2:F463" name="Plage1_13"/>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
  </protectedRanges>
  <autoFilter ref="F5:F520" xr:uid="{C9DB6544-437D-4888-BBF5-4FE2296DF8ED}">
    <filterColumn colId="0">
      <filters blank="1">
        <filter val="1,00"/>
        <filter val="100,00"/>
        <filter val="170,00"/>
        <filter val="2,00"/>
        <filter val="3,00"/>
        <filter val="4,00"/>
        <filter val="75,00"/>
        <filter val="90,00"/>
      </filters>
    </filterColumn>
  </autoFilter>
  <mergeCells count="2">
    <mergeCell ref="E523:G523"/>
    <mergeCell ref="E525:G525"/>
  </mergeCells>
  <conditionalFormatting sqref="A256:H257">
    <cfRule type="expression" dxfId="779" priority="10">
      <formula>MOD(ROW(),2)</formula>
    </cfRule>
  </conditionalFormatting>
  <conditionalFormatting sqref="A8:I156 A232:I255 A258:I259">
    <cfRule type="expression" dxfId="778" priority="219">
      <formula>MOD(ROW(),2)</formula>
    </cfRule>
  </conditionalFormatting>
  <conditionalFormatting sqref="A158:I213">
    <cfRule type="expression" dxfId="777" priority="18">
      <formula>MOD(ROW(),2)</formula>
    </cfRule>
  </conditionalFormatting>
  <conditionalFormatting sqref="A216:I230">
    <cfRule type="expression" dxfId="776" priority="5">
      <formula>MOD(ROW(),2)</formula>
    </cfRule>
  </conditionalFormatting>
  <conditionalFormatting sqref="A262:I276">
    <cfRule type="expression" dxfId="775" priority="56">
      <formula>MOD(ROW(),2)</formula>
    </cfRule>
  </conditionalFormatting>
  <conditionalFormatting sqref="A278:I283">
    <cfRule type="expression" dxfId="774" priority="212">
      <formula>MOD(ROW(),2)</formula>
    </cfRule>
  </conditionalFormatting>
  <conditionalFormatting sqref="A285:I285 A286:H288 I287:I288">
    <cfRule type="expression" dxfId="773" priority="129">
      <formula>MOD(ROW(),2)</formula>
    </cfRule>
  </conditionalFormatting>
  <conditionalFormatting sqref="A289:I293">
    <cfRule type="expression" dxfId="772" priority="1">
      <formula>MOD(ROW(),2)</formula>
    </cfRule>
  </conditionalFormatting>
  <conditionalFormatting sqref="A295:I310">
    <cfRule type="expression" dxfId="771" priority="50">
      <formula>MOD(ROW(),2)</formula>
    </cfRule>
  </conditionalFormatting>
  <conditionalFormatting sqref="A313:I318">
    <cfRule type="expression" dxfId="770" priority="65">
      <formula>MOD(ROW(),2)</formula>
    </cfRule>
  </conditionalFormatting>
  <conditionalFormatting sqref="A320:I329">
    <cfRule type="expression" dxfId="769" priority="208">
      <formula>MOD(ROW(),2)</formula>
    </cfRule>
  </conditionalFormatting>
  <conditionalFormatting sqref="A331:I334">
    <cfRule type="expression" dxfId="768" priority="207">
      <formula>MOD(ROW(),2)</formula>
    </cfRule>
  </conditionalFormatting>
  <conditionalFormatting sqref="A336:I339">
    <cfRule type="expression" dxfId="767" priority="206">
      <formula>MOD(ROW(),2)</formula>
    </cfRule>
  </conditionalFormatting>
  <conditionalFormatting sqref="A342:I345">
    <cfRule type="expression" dxfId="766" priority="91">
      <formula>MOD(ROW(),2)</formula>
    </cfRule>
  </conditionalFormatting>
  <conditionalFormatting sqref="A347:I349">
    <cfRule type="expression" dxfId="765" priority="110">
      <formula>MOD(ROW(),2)</formula>
    </cfRule>
  </conditionalFormatting>
  <conditionalFormatting sqref="A351:I355">
    <cfRule type="expression" dxfId="764" priority="93">
      <formula>MOD(ROW(),2)</formula>
    </cfRule>
  </conditionalFormatting>
  <conditionalFormatting sqref="A358:I360">
    <cfRule type="expression" dxfId="763" priority="202">
      <formula>MOD(ROW(),2)</formula>
    </cfRule>
  </conditionalFormatting>
  <conditionalFormatting sqref="A363:I365">
    <cfRule type="expression" dxfId="762" priority="26">
      <formula>MOD(ROW(),2)</formula>
    </cfRule>
  </conditionalFormatting>
  <conditionalFormatting sqref="A367:I372">
    <cfRule type="expression" dxfId="761" priority="24">
      <formula>MOD(ROW(),2)</formula>
    </cfRule>
  </conditionalFormatting>
  <conditionalFormatting sqref="A374:I399">
    <cfRule type="expression" dxfId="760" priority="187">
      <formula>MOD(ROW(),2)</formula>
    </cfRule>
  </conditionalFormatting>
  <conditionalFormatting sqref="A401:I406">
    <cfRule type="expression" dxfId="759" priority="13">
      <formula>MOD(ROW(),2)</formula>
    </cfRule>
  </conditionalFormatting>
  <conditionalFormatting sqref="A408:I409">
    <cfRule type="expression" dxfId="758" priority="234">
      <formula>MOD(ROW(),2)</formula>
    </cfRule>
  </conditionalFormatting>
  <conditionalFormatting sqref="A411:I414">
    <cfRule type="expression" dxfId="757" priority="7">
      <formula>MOD(ROW(),2)</formula>
    </cfRule>
  </conditionalFormatting>
  <conditionalFormatting sqref="A416:I425">
    <cfRule type="expression" dxfId="756" priority="36">
      <formula>MOD(ROW(),2)</formula>
    </cfRule>
  </conditionalFormatting>
  <conditionalFormatting sqref="A428:I465">
    <cfRule type="expression" dxfId="755" priority="182">
      <formula>MOD(ROW(),2)</formula>
    </cfRule>
  </conditionalFormatting>
  <conditionalFormatting sqref="A467:I472">
    <cfRule type="expression" dxfId="754" priority="139">
      <formula>MOD(ROW(),2)</formula>
    </cfRule>
  </conditionalFormatting>
  <conditionalFormatting sqref="A474:I480">
    <cfRule type="expression" dxfId="753" priority="43">
      <formula>MOD(ROW(),2)</formula>
    </cfRule>
  </conditionalFormatting>
  <conditionalFormatting sqref="A482:I486">
    <cfRule type="expression" dxfId="752" priority="157">
      <formula>MOD(ROW(),2)</formula>
    </cfRule>
  </conditionalFormatting>
  <conditionalFormatting sqref="A489:I514">
    <cfRule type="expression" dxfId="751" priority="192">
      <formula>MOD(ROW(),2)</formula>
    </cfRule>
  </conditionalFormatting>
  <conditionalFormatting sqref="A516:I518">
    <cfRule type="expression" dxfId="750" priority="191">
      <formula>MOD(ROW(),2)</formula>
    </cfRule>
  </conditionalFormatting>
  <conditionalFormatting sqref="A520:I520">
    <cfRule type="expression" dxfId="749" priority="190">
      <formula>MOD(ROW(),2)</formula>
    </cfRule>
  </conditionalFormatting>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86285-6AF3-499B-86C0-1F56CB02A0AD}">
  <sheetPr filterMode="1">
    <tabColor theme="9"/>
  </sheetPr>
  <dimension ref="A1:Y525"/>
  <sheetViews>
    <sheetView showGridLines="0" topLeftCell="A422" zoomScale="55" zoomScaleNormal="55" workbookViewId="0">
      <selection activeCell="F474" sqref="F474"/>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row>
    <row r="3" spans="1:25" ht="18.600000000000001" thickBot="1">
      <c r="A3" s="14" t="s">
        <v>277</v>
      </c>
      <c r="B3" s="116" t="s">
        <v>288</v>
      </c>
    </row>
    <row r="4" spans="1:25" s="27" customFormat="1" ht="53.4" customHeight="1" thickBot="1">
      <c r="A4" s="9" t="s">
        <v>225</v>
      </c>
      <c r="B4" s="116" t="str">
        <f>DQE_TOTAL!D4</f>
        <v>Ecluse n°3 de La Place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124"/>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outlineLevel="1">
      <c r="A10" s="11" t="str">
        <f>BPU!A6</f>
        <v>MODERNISATION</v>
      </c>
      <c r="B10" s="11" t="str">
        <f>BPU!B6</f>
        <v>TP07b base 2010</v>
      </c>
      <c r="C10" s="11" t="str">
        <f>BPU!C6</f>
        <v>1101-2</v>
      </c>
      <c r="D10" s="121" t="str">
        <f>BPU!D6</f>
        <v>Ecluse n°3 de La Place</v>
      </c>
      <c r="E10" s="13" t="str">
        <f>BPU!E6</f>
        <v>FT</v>
      </c>
      <c r="F10" s="61">
        <v>1</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outlineLevel="1">
      <c r="A34" s="11" t="str">
        <f>BPU!A30</f>
        <v>MODERNISATION</v>
      </c>
      <c r="B34" s="11" t="str">
        <f>BPU!B30</f>
        <v>BT47 base 2010</v>
      </c>
      <c r="C34" s="11" t="str">
        <f>BPU!C30</f>
        <v>1102-2</v>
      </c>
      <c r="D34" s="121" t="str">
        <f>BPU!D30</f>
        <v>Ecluse n°3 de La Place</v>
      </c>
      <c r="E34" s="13" t="str">
        <f>BPU!E30</f>
        <v>FT</v>
      </c>
      <c r="F34" s="61">
        <v>1</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outlineLevel="1">
      <c r="A60" s="11" t="str">
        <f>BPU!A56</f>
        <v>MODERNISATION</v>
      </c>
      <c r="B60" s="11" t="str">
        <f>BPU!B56</f>
        <v>TP07b base 2010</v>
      </c>
      <c r="C60" s="11" t="str">
        <f>BPU!C56</f>
        <v>1105-2</v>
      </c>
      <c r="D60" s="121" t="str">
        <f>BPU!D56</f>
        <v>Ecluse n°3 de La Place</v>
      </c>
      <c r="E60" s="13" t="str">
        <f>BPU!E56</f>
        <v>FT</v>
      </c>
      <c r="F60" s="61">
        <v>1</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outlineLevel="1">
      <c r="A84" s="11" t="str">
        <f>BPU!A80</f>
        <v>MODERNISATION</v>
      </c>
      <c r="B84" s="11" t="str">
        <f>BPU!B80</f>
        <v>BT07 base 2010</v>
      </c>
      <c r="C84" s="11" t="str">
        <f>BPU!C80</f>
        <v>1106-2</v>
      </c>
      <c r="D84" s="121" t="str">
        <f>BPU!D80</f>
        <v>Ecluse n°3 de La Place</v>
      </c>
      <c r="E84" s="13" t="str">
        <f>BPU!E80</f>
        <v>FT</v>
      </c>
      <c r="F84" s="61">
        <v>1</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outlineLevel="1">
      <c r="A111" s="11" t="str">
        <f>BPU!A107</f>
        <v>MODERNISATION</v>
      </c>
      <c r="B111" s="11" t="str">
        <f>BPU!B107</f>
        <v>TP07b base 2010</v>
      </c>
      <c r="C111" s="11" t="str">
        <f>BPU!C107</f>
        <v>1110-2</v>
      </c>
      <c r="D111" s="121" t="str">
        <f>BPU!D107</f>
        <v>Ecluse n°3 de La Place</v>
      </c>
      <c r="E111" s="13" t="str">
        <f>BPU!E107</f>
        <v>FT</v>
      </c>
      <c r="F111" s="61">
        <v>1</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outlineLevel="1">
      <c r="A135" s="11" t="str">
        <f>BPU!A131</f>
        <v>MODERNISATION</v>
      </c>
      <c r="B135" s="11" t="str">
        <f>BPU!B131</f>
        <v>BT47 base 2010</v>
      </c>
      <c r="C135" s="11" t="str">
        <f>BPU!C131</f>
        <v>1111-2</v>
      </c>
      <c r="D135" s="121" t="str">
        <f>BPU!D131</f>
        <v>Ecluse n°3 de La Place</v>
      </c>
      <c r="E135" s="13" t="str">
        <f>BPU!E131</f>
        <v>FT</v>
      </c>
      <c r="F135" s="61">
        <v>1</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outlineLevel="1">
      <c r="A160" s="11" t="str">
        <f>BPU!A156</f>
        <v>MODERNISATION</v>
      </c>
      <c r="B160" s="11" t="str">
        <f>BPU!B156</f>
        <v>TP07b base 2010</v>
      </c>
      <c r="C160" s="11" t="str">
        <f>BPU!C156</f>
        <v>1201-2</v>
      </c>
      <c r="D160" s="121" t="str">
        <f>BPU!D156</f>
        <v>Ecluse n°3 de La Place</v>
      </c>
      <c r="E160" s="13" t="str">
        <f>BPU!E156</f>
        <v>FT</v>
      </c>
      <c r="F160" s="61">
        <v>1</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outlineLevel="1">
      <c r="A184" s="11" t="str">
        <f>BPU!A180</f>
        <v>MODERNISATION</v>
      </c>
      <c r="B184" s="11" t="str">
        <f>BPU!B180</f>
        <v>TP07b base 2010</v>
      </c>
      <c r="C184" s="11" t="str">
        <f>BPU!C180</f>
        <v>1202-2</v>
      </c>
      <c r="D184" s="121" t="str">
        <f>BPU!D180</f>
        <v>Ecluse n°3 de La Place</v>
      </c>
      <c r="E184" s="13" t="str">
        <f>BPU!E180</f>
        <v>FT</v>
      </c>
      <c r="F184" s="61">
        <v>1</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56">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61"/>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125"/>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56"/>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56">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56">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56">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56">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56">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56"/>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56">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56">
        <v>1</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56">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56">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56">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56">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56"/>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56">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56">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56"/>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56">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56">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56"/>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56">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56">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56"/>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56">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56">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56">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56"/>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56">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56">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56"/>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56"/>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56">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hidden="1"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56">
        <v>0</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56">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56">
        <v>1</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56"/>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56">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hidden="1"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56">
        <v>0</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56">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56">
        <v>1</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56"/>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56">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56"/>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56">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56">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56">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B276</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56"/>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B292</f>
        <v>TP07b base 2010</v>
      </c>
      <c r="C293" s="11">
        <f>BPU!C289</f>
        <v>3309</v>
      </c>
      <c r="D293" s="121" t="str">
        <f>BPU!D289</f>
        <v>Reprise de fissure au niveau d'une maçonnerie existante</v>
      </c>
      <c r="E293" s="13" t="str">
        <f>BPU!E289</f>
        <v>ml</v>
      </c>
      <c r="F293" s="56">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1</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1</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1</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56">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61">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61">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61">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56">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56">
        <v>4</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tr">
        <f>BPU!E344</f>
        <v>U</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hidden="1" outlineLevel="1">
      <c r="A351" s="11" t="str">
        <f>BPU!A347</f>
        <v>REGENERATION</v>
      </c>
      <c r="B351" s="11" t="str">
        <f>BPU!B347</f>
        <v>BT07 base 2010</v>
      </c>
      <c r="C351" s="11">
        <f>BPU!C347</f>
        <v>5301</v>
      </c>
      <c r="D351" s="121" t="str">
        <f>BPU!D347</f>
        <v>Reconditionnement d'un vérin de vanne d'aqueduc</v>
      </c>
      <c r="E351" s="13" t="str">
        <f>BPU!E347</f>
        <v>U</v>
      </c>
      <c r="F351" s="56">
        <v>0</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tr">
        <f>BPU!E348</f>
        <v>U</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tr">
        <f>BPU!E349</f>
        <v>U</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56">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56">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61">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61">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61">
        <v>1</v>
      </c>
      <c r="G368" s="30">
        <f>BPU!F364</f>
        <v>0</v>
      </c>
      <c r="H368" s="36">
        <f>F368*G368</f>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F369*G369</f>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F370*G370</f>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ref="H371:H372" si="7">F371*G371</f>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outlineLevel="1">
      <c r="A376" s="11" t="str">
        <f>BPU!A372</f>
        <v>MODERNISATION</v>
      </c>
      <c r="B376" s="11" t="str">
        <f>BPU!B372</f>
        <v>TP07b base 2010</v>
      </c>
      <c r="C376" s="11" t="str">
        <f>BPU!C372</f>
        <v>7301-2</v>
      </c>
      <c r="D376" s="121" t="str">
        <f>BPU!D372</f>
        <v>Ecluse n°3 de La Place</v>
      </c>
      <c r="E376" s="13" t="str">
        <f>BPU!E372</f>
        <v>FT</v>
      </c>
      <c r="F376" s="61">
        <v>1</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1</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61">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56">
        <v>0</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56"/>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56">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56"/>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outlineLevel="1">
      <c r="A433" s="11" t="str">
        <f>BPU!A429</f>
        <v>MODERNISATION</v>
      </c>
      <c r="B433" s="11" t="str">
        <f>BPU!B429</f>
        <v>TP07b base 2010</v>
      </c>
      <c r="C433" s="11" t="str">
        <f>BPU!C429</f>
        <v>8104-2</v>
      </c>
      <c r="D433" s="121" t="str">
        <f>BPU!D429</f>
        <v>Ecluse n°3 de La Place</v>
      </c>
      <c r="E433" s="13" t="str">
        <f>BPU!E429</f>
        <v>FT</v>
      </c>
      <c r="F433" s="96">
        <v>1</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56">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56">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56">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56"/>
      <c r="G458" s="30">
        <f>BPU!F454</f>
        <v>0</v>
      </c>
      <c r="H458" s="36">
        <f t="shared" si="9"/>
        <v>0</v>
      </c>
      <c r="I458" s="82"/>
    </row>
    <row r="459" spans="1:9" ht="29.4"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56">
        <v>2</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56">
        <v>2</v>
      </c>
      <c r="G460" s="30">
        <f>BPU!F456</f>
        <v>0</v>
      </c>
      <c r="H460" s="36">
        <f t="shared" si="9"/>
        <v>0</v>
      </c>
      <c r="I460" s="82"/>
    </row>
    <row r="461" spans="1:9" s="75" customFormat="1" ht="17.399999999999999" hidden="1" customHeight="1">
      <c r="A461" s="157" t="s">
        <v>298</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57" t="s">
        <v>298</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57" t="s">
        <v>298</v>
      </c>
      <c r="B464" s="11" t="str">
        <f>BPU!B460</f>
        <v>BT07 base 2010</v>
      </c>
      <c r="C464" s="11">
        <f>BPU!C460</f>
        <v>8114</v>
      </c>
      <c r="D464" s="121" t="str">
        <f>BPU!D460</f>
        <v>Mise en sécurité d'une passerelle d'un vantail (garde-corps)</v>
      </c>
      <c r="E464" s="13" t="str">
        <f>BPU!E460</f>
        <v>U</v>
      </c>
      <c r="F464" s="56">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56">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56">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68">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56">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56">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56">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56"/>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56">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56">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56">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outlineLevel="1">
      <c r="A491" s="11" t="str">
        <f>BPU!A491</f>
        <v>MODERNISATION</v>
      </c>
      <c r="B491" s="11" t="str">
        <f>BPU!B491</f>
        <v>BT07 base 2010</v>
      </c>
      <c r="C491" s="11" t="str">
        <f>BPU!C491</f>
        <v>9101-2</v>
      </c>
      <c r="D491" s="121" t="str">
        <f>BPU!D491</f>
        <v>Ecluse n°3 de La Place</v>
      </c>
      <c r="E491" s="13" t="str">
        <f>BPU!E491</f>
        <v>FT</v>
      </c>
      <c r="F491" s="61">
        <v>1</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S0AJlObMUtrtqZKbguoPVa4qRBWV//PF5N2ZArCNOVDR/kqx6d6t9ks5ofeoABzpNB2g9S1nxg8tOEh6drZ2eg==" saltValue="Iw47pCczc6OgiiFHzbK8DQ=="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2" name="Plage1_13"/>
    <protectedRange algorithmName="SHA-512" hashValue="Ry2LYnq6CxQ6/6exHHSk3cr1Xx6KNCRxW0/UxvkjcnS+2/H7v7Czn3J206WNjweFFKszuxAyZyl/m2FTx1zrBQ==" saltValue="qoe/n2XpzGZ3WMsnpx7ctQ==" spinCount="100000" sqref="F463"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DC886285-6AF3-499B-86C0-1F56CB02A0AD}">
    <filterColumn colId="0">
      <filters blank="1">
        <filter val="1,00"/>
        <filter val="2,00"/>
        <filter val="3,00"/>
        <filter val="4,00"/>
        <filter val="75,00"/>
      </filters>
    </filterColumn>
  </autoFilter>
  <mergeCells count="2">
    <mergeCell ref="E523:G523"/>
    <mergeCell ref="E525:G525"/>
  </mergeCells>
  <conditionalFormatting sqref="A256:H257">
    <cfRule type="expression" dxfId="748" priority="11">
      <formula>MOD(ROW(),2)</formula>
    </cfRule>
  </conditionalFormatting>
  <conditionalFormatting sqref="A8:I156 A232:I255 A258:I259">
    <cfRule type="expression" dxfId="747" priority="349">
      <formula>MOD(ROW(),2)</formula>
    </cfRule>
  </conditionalFormatting>
  <conditionalFormatting sqref="A158:I213">
    <cfRule type="expression" dxfId="746" priority="20">
      <formula>MOD(ROW(),2)</formula>
    </cfRule>
  </conditionalFormatting>
  <conditionalFormatting sqref="A216:I230">
    <cfRule type="expression" dxfId="745" priority="5">
      <formula>MOD(ROW(),2)</formula>
    </cfRule>
  </conditionalFormatting>
  <conditionalFormatting sqref="A262:I276">
    <cfRule type="expression" dxfId="744" priority="58">
      <formula>MOD(ROW(),2)</formula>
    </cfRule>
  </conditionalFormatting>
  <conditionalFormatting sqref="A278:I283">
    <cfRule type="expression" dxfId="743" priority="287">
      <formula>MOD(ROW(),2)</formula>
    </cfRule>
  </conditionalFormatting>
  <conditionalFormatting sqref="A285:I293">
    <cfRule type="expression" dxfId="742" priority="1">
      <formula>MOD(ROW(),2)</formula>
    </cfRule>
  </conditionalFormatting>
  <conditionalFormatting sqref="A295:I310">
    <cfRule type="expression" dxfId="741" priority="51">
      <formula>MOD(ROW(),2)</formula>
    </cfRule>
  </conditionalFormatting>
  <conditionalFormatting sqref="A313:I318">
    <cfRule type="expression" dxfId="740" priority="66">
      <formula>MOD(ROW(),2)</formula>
    </cfRule>
  </conditionalFormatting>
  <conditionalFormatting sqref="A320:I329">
    <cfRule type="expression" dxfId="739" priority="23">
      <formula>MOD(ROW(),2)</formula>
    </cfRule>
  </conditionalFormatting>
  <conditionalFormatting sqref="A331:I334">
    <cfRule type="expression" dxfId="738" priority="337">
      <formula>MOD(ROW(),2)</formula>
    </cfRule>
  </conditionalFormatting>
  <conditionalFormatting sqref="A336:I339">
    <cfRule type="expression" dxfId="737" priority="336">
      <formula>MOD(ROW(),2)</formula>
    </cfRule>
  </conditionalFormatting>
  <conditionalFormatting sqref="A342:I345">
    <cfRule type="expression" dxfId="736" priority="135">
      <formula>MOD(ROW(),2)</formula>
    </cfRule>
  </conditionalFormatting>
  <conditionalFormatting sqref="A347:I349">
    <cfRule type="expression" dxfId="735" priority="129">
      <formula>MOD(ROW(),2)</formula>
    </cfRule>
  </conditionalFormatting>
  <conditionalFormatting sqref="A351:I355">
    <cfRule type="expression" dxfId="734" priority="115">
      <formula>MOD(ROW(),2)</formula>
    </cfRule>
  </conditionalFormatting>
  <conditionalFormatting sqref="A358:I360">
    <cfRule type="expression" dxfId="733" priority="111">
      <formula>MOD(ROW(),2)</formula>
    </cfRule>
  </conditionalFormatting>
  <conditionalFormatting sqref="A363:I365">
    <cfRule type="expression" dxfId="732" priority="25">
      <formula>MOD(ROW(),2)</formula>
    </cfRule>
  </conditionalFormatting>
  <conditionalFormatting sqref="A367:I372">
    <cfRule type="expression" dxfId="731" priority="24">
      <formula>MOD(ROW(),2)</formula>
    </cfRule>
  </conditionalFormatting>
  <conditionalFormatting sqref="A374:I399">
    <cfRule type="expression" dxfId="730" priority="219">
      <formula>MOD(ROW(),2)</formula>
    </cfRule>
  </conditionalFormatting>
  <conditionalFormatting sqref="A401:I406">
    <cfRule type="expression" dxfId="729" priority="13">
      <formula>MOD(ROW(),2)</formula>
    </cfRule>
  </conditionalFormatting>
  <conditionalFormatting sqref="A408:I409">
    <cfRule type="expression" dxfId="728" priority="369">
      <formula>MOD(ROW(),2)</formula>
    </cfRule>
  </conditionalFormatting>
  <conditionalFormatting sqref="A411:I414">
    <cfRule type="expression" dxfId="727" priority="8">
      <formula>MOD(ROW(),2)</formula>
    </cfRule>
  </conditionalFormatting>
  <conditionalFormatting sqref="A416:I425">
    <cfRule type="expression" dxfId="726" priority="38">
      <formula>MOD(ROW(),2)</formula>
    </cfRule>
  </conditionalFormatting>
  <conditionalFormatting sqref="A428:I465">
    <cfRule type="expression" dxfId="725" priority="89">
      <formula>MOD(ROW(),2)</formula>
    </cfRule>
  </conditionalFormatting>
  <conditionalFormatting sqref="A467:I472">
    <cfRule type="expression" dxfId="724" priority="158">
      <formula>MOD(ROW(),2)</formula>
    </cfRule>
  </conditionalFormatting>
  <conditionalFormatting sqref="A474:I480">
    <cfRule type="expression" dxfId="723" priority="45">
      <formula>MOD(ROW(),2)</formula>
    </cfRule>
  </conditionalFormatting>
  <conditionalFormatting sqref="A482:I486">
    <cfRule type="expression" dxfId="722" priority="176">
      <formula>MOD(ROW(),2)</formula>
    </cfRule>
  </conditionalFormatting>
  <conditionalFormatting sqref="A489:I514">
    <cfRule type="expression" dxfId="721" priority="322">
      <formula>MOD(ROW(),2)</formula>
    </cfRule>
  </conditionalFormatting>
  <conditionalFormatting sqref="A516:I518">
    <cfRule type="expression" dxfId="720" priority="321">
      <formula>MOD(ROW(),2)</formula>
    </cfRule>
  </conditionalFormatting>
  <conditionalFormatting sqref="A520:I520">
    <cfRule type="expression" dxfId="719" priority="320">
      <formula>MOD(ROW(),2)</formula>
    </cfRule>
  </conditionalFormatting>
  <pageMargins left="0.7" right="0.7" top="0.75" bottom="0.75" header="0.3" footer="0.3"/>
  <pageSetup orientation="portrait" r:id="rId1"/>
  <ignoredErrors>
    <ignoredError sqref="H400 H415 H366:H373 H407:H409"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1D72C-8A8A-46DD-87F5-C4D8E9372A65}">
  <sheetPr filterMode="1">
    <tabColor theme="9"/>
  </sheetPr>
  <dimension ref="A1:Y525"/>
  <sheetViews>
    <sheetView showGridLines="0" topLeftCell="A424" zoomScale="55" zoomScaleNormal="55" workbookViewId="0">
      <selection activeCell="I161" sqref="I161:I519"/>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row>
    <row r="3" spans="1:25" ht="18.600000000000001" thickBot="1">
      <c r="A3" s="14" t="s">
        <v>277</v>
      </c>
      <c r="B3" s="116" t="s">
        <v>288</v>
      </c>
    </row>
    <row r="4" spans="1:25" s="27" customFormat="1" ht="53.4" customHeight="1" thickBot="1">
      <c r="A4" s="9" t="s">
        <v>225</v>
      </c>
      <c r="B4" s="116" t="str">
        <f>DQE_TOTAL!D5</f>
        <v>Ecluse n°4 de la Cognardière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outlineLevel="1">
      <c r="A11" s="11" t="str">
        <f>BPU!A7</f>
        <v>MODERNISATION</v>
      </c>
      <c r="B11" s="11" t="str">
        <f>BPU!B7</f>
        <v>TP07b base 2010</v>
      </c>
      <c r="C11" s="11" t="str">
        <f>BPU!C7</f>
        <v>1101-3</v>
      </c>
      <c r="D11" s="121" t="str">
        <f>BPU!D7</f>
        <v>Ecluse n°4 de la Cognardière</v>
      </c>
      <c r="E11" s="13" t="str">
        <f>BPU!E7</f>
        <v>FT</v>
      </c>
      <c r="F11" s="61">
        <v>1</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outlineLevel="1">
      <c r="A35" s="11" t="str">
        <f>BPU!A31</f>
        <v>MODERNISATION</v>
      </c>
      <c r="B35" s="11" t="str">
        <f>BPU!B31</f>
        <v>BT47 base 2010</v>
      </c>
      <c r="C35" s="11" t="str">
        <f>BPU!C31</f>
        <v>1102-3</v>
      </c>
      <c r="D35" s="121" t="str">
        <f>BPU!D31</f>
        <v>Ecluse n°4 de la Cognardière</v>
      </c>
      <c r="E35" s="13" t="str">
        <f>BPU!E31</f>
        <v>FT</v>
      </c>
      <c r="F35" s="61">
        <v>1</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outlineLevel="1">
      <c r="A61" s="11" t="str">
        <f>BPU!A57</f>
        <v>MODERNISATION</v>
      </c>
      <c r="B61" s="11" t="str">
        <f>BPU!B57</f>
        <v>TP07b base 2010</v>
      </c>
      <c r="C61" s="11" t="str">
        <f>BPU!C57</f>
        <v>1105-3</v>
      </c>
      <c r="D61" s="121" t="str">
        <f>BPU!D57</f>
        <v>Ecluse n°4 de la Cognardière</v>
      </c>
      <c r="E61" s="13" t="str">
        <f>BPU!E57</f>
        <v>FT</v>
      </c>
      <c r="F61" s="61">
        <v>1</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outlineLevel="1">
      <c r="A85" s="11" t="str">
        <f>BPU!A81</f>
        <v>MODERNISATION</v>
      </c>
      <c r="B85" s="11" t="str">
        <f>BPU!B81</f>
        <v>BT07 base 2010</v>
      </c>
      <c r="C85" s="11" t="str">
        <f>BPU!C81</f>
        <v>1106-3</v>
      </c>
      <c r="D85" s="121" t="str">
        <f>BPU!D81</f>
        <v>Ecluse n°4 de la Cognardière</v>
      </c>
      <c r="E85" s="13" t="str">
        <f>BPU!E81</f>
        <v>FT</v>
      </c>
      <c r="F85" s="61">
        <v>1</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outlineLevel="1">
      <c r="A112" s="11" t="str">
        <f>BPU!A108</f>
        <v>MODERNISATION</v>
      </c>
      <c r="B112" s="11" t="str">
        <f>BPU!B108</f>
        <v>TP07b base 2010</v>
      </c>
      <c r="C112" s="11" t="str">
        <f>BPU!C108</f>
        <v>1110-3</v>
      </c>
      <c r="D112" s="121" t="str">
        <f>BPU!D108</f>
        <v>Ecluse n°4 de la Cognardière</v>
      </c>
      <c r="E112" s="13" t="str">
        <f>BPU!E108</f>
        <v>FT</v>
      </c>
      <c r="F112" s="61">
        <v>1</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outlineLevel="1">
      <c r="A136" s="11" t="str">
        <f>BPU!A132</f>
        <v>MODERNISATION</v>
      </c>
      <c r="B136" s="11" t="str">
        <f>BPU!B132</f>
        <v>BT47 base 2010</v>
      </c>
      <c r="C136" s="11" t="str">
        <f>BPU!C132</f>
        <v>1111-3</v>
      </c>
      <c r="D136" s="121" t="str">
        <f>BPU!D132</f>
        <v>Ecluse n°4 de la Cognardière</v>
      </c>
      <c r="E136" s="13" t="str">
        <f>BPU!E132</f>
        <v>FT</v>
      </c>
      <c r="F136" s="61">
        <v>1</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outlineLevel="1">
      <c r="A161" s="11" t="str">
        <f>BPU!A157</f>
        <v>MODERNISATION</v>
      </c>
      <c r="B161" s="11" t="str">
        <f>BPU!B157</f>
        <v>TP07b base 2010</v>
      </c>
      <c r="C161" s="11" t="str">
        <f>BPU!C157</f>
        <v>1201-3</v>
      </c>
      <c r="D161" s="121" t="str">
        <f>BPU!D157</f>
        <v>Ecluse n°4 de la Cognardière</v>
      </c>
      <c r="E161" s="13" t="str">
        <f>BPU!E157</f>
        <v>FT</v>
      </c>
      <c r="F161" s="61">
        <v>1</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outlineLevel="1">
      <c r="A185" s="11" t="str">
        <f>BPU!A181</f>
        <v>MODERNISATION</v>
      </c>
      <c r="B185" s="11" t="str">
        <f>BPU!B181</f>
        <v>TP07b base 2010</v>
      </c>
      <c r="C185" s="11" t="str">
        <f>BPU!C181</f>
        <v>1202-3</v>
      </c>
      <c r="D185" s="121" t="str">
        <f>BPU!D181</f>
        <v>Ecluse n°4 de la Cognardière</v>
      </c>
      <c r="E185" s="13" t="str">
        <f>BPU!E181</f>
        <v>FT</v>
      </c>
      <c r="F185" s="61">
        <v>1</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61"/>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125"/>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1</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57" t="str">
        <f t="shared" ref="B226" si="4">B225</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5">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5"/>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61">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6">F262*G262</f>
        <v>0</v>
      </c>
      <c r="I262" s="82"/>
      <c r="J262" s="33"/>
      <c r="K262" s="33"/>
      <c r="L262" s="33"/>
      <c r="M262" s="33"/>
      <c r="N262" s="33"/>
      <c r="O262" s="33"/>
      <c r="P262" s="33"/>
      <c r="Q262" s="33"/>
      <c r="R262" s="33"/>
      <c r="S262" s="33"/>
      <c r="T262" s="33"/>
      <c r="U262" s="33"/>
      <c r="V262" s="33"/>
      <c r="W262" s="33"/>
      <c r="X262" s="33"/>
      <c r="Y262" s="33"/>
    </row>
    <row r="263" spans="1:25" ht="17.399999999999999" hidden="1"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0</v>
      </c>
      <c r="G263" s="30">
        <f>BPU!F259</f>
        <v>0</v>
      </c>
      <c r="H263" s="36">
        <f t="shared" si="6"/>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6"/>
        <v>0</v>
      </c>
      <c r="I264" s="82"/>
      <c r="J264" s="33"/>
      <c r="K264" s="33"/>
      <c r="L264" s="33"/>
      <c r="M264" s="33"/>
      <c r="N264" s="33"/>
      <c r="O264" s="33"/>
      <c r="P264" s="33"/>
      <c r="Q264" s="33"/>
      <c r="R264" s="33"/>
      <c r="S264" s="33"/>
      <c r="T264" s="33"/>
      <c r="U264" s="33"/>
      <c r="V264" s="33"/>
      <c r="W264" s="33"/>
      <c r="X264" s="33"/>
      <c r="Y264" s="33"/>
    </row>
    <row r="265" spans="1:25" ht="17.399999999999999"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1</v>
      </c>
      <c r="G265" s="30">
        <f>BPU!F261</f>
        <v>0</v>
      </c>
      <c r="H265" s="36">
        <f t="shared" si="6"/>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6"/>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6"/>
        <v>0</v>
      </c>
      <c r="I267" s="82"/>
      <c r="J267" s="33"/>
      <c r="K267" s="33"/>
      <c r="L267" s="33"/>
      <c r="M267" s="33"/>
      <c r="N267" s="33"/>
      <c r="O267" s="33"/>
      <c r="P267" s="33"/>
      <c r="Q267" s="33"/>
      <c r="R267" s="33"/>
      <c r="S267" s="33"/>
      <c r="T267" s="33"/>
      <c r="U267" s="33"/>
      <c r="V267" s="33"/>
      <c r="W267" s="33"/>
      <c r="X267" s="33"/>
      <c r="Y267" s="33"/>
    </row>
    <row r="268" spans="1:25" ht="17.399999999999999" hidden="1"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0</v>
      </c>
      <c r="G268" s="30">
        <f>BPU!F264</f>
        <v>0</v>
      </c>
      <c r="H268" s="36">
        <f t="shared" si="6"/>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6"/>
        <v>0</v>
      </c>
      <c r="I269" s="82"/>
      <c r="J269" s="33"/>
      <c r="K269" s="33"/>
      <c r="L269" s="33"/>
      <c r="M269" s="33"/>
      <c r="N269" s="33"/>
      <c r="O269" s="33"/>
      <c r="P269" s="33"/>
      <c r="Q269" s="33"/>
      <c r="R269" s="33"/>
      <c r="S269" s="33"/>
      <c r="T269" s="33"/>
      <c r="U269" s="33"/>
      <c r="V269" s="33"/>
      <c r="W269" s="33"/>
      <c r="X269" s="33"/>
      <c r="Y269" s="33"/>
    </row>
    <row r="270" spans="1:25" ht="17.399999999999999"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1</v>
      </c>
      <c r="G270" s="30">
        <f>BPU!F266</f>
        <v>0</v>
      </c>
      <c r="H270" s="36">
        <f t="shared" si="6"/>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6"/>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6"/>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6"/>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6"/>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6"/>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6"/>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6"/>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6"/>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6"/>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6"/>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6"/>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6"/>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6"/>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6"/>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6"/>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6"/>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6"/>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B276</f>
        <v>TP07b base 2010</v>
      </c>
      <c r="C291" s="11">
        <f>BPU!C287</f>
        <v>3307</v>
      </c>
      <c r="D291" s="121" t="str">
        <f>BPU!D287</f>
        <v>Comblement d'un affouillement au béton</v>
      </c>
      <c r="E291" s="13" t="str">
        <f>BPU!E287</f>
        <v>m3</v>
      </c>
      <c r="F291" s="123"/>
      <c r="G291" s="30">
        <f>BPU!F287</f>
        <v>0</v>
      </c>
      <c r="H291" s="36">
        <f t="shared" si="6"/>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6"/>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6"/>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6"/>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6"/>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6"/>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6"/>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6"/>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6"/>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6"/>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6"/>
        <v>0</v>
      </c>
      <c r="I302" s="82"/>
      <c r="J302" s="33"/>
      <c r="K302" s="33"/>
      <c r="L302" s="33"/>
      <c r="M302" s="33"/>
      <c r="N302" s="33"/>
      <c r="O302" s="33"/>
      <c r="P302" s="33"/>
      <c r="Q302" s="33"/>
      <c r="R302" s="33"/>
      <c r="S302" s="33"/>
      <c r="T302" s="33"/>
      <c r="U302" s="33"/>
      <c r="V302" s="33"/>
      <c r="W302" s="33"/>
      <c r="X302" s="33"/>
      <c r="Y302" s="33"/>
    </row>
    <row r="303" spans="1:25" ht="17.399999999999999"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1</v>
      </c>
      <c r="G303" s="30">
        <f>BPU!F299</f>
        <v>0</v>
      </c>
      <c r="H303" s="36">
        <f t="shared" si="6"/>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6"/>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6"/>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6"/>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6"/>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6"/>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6"/>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6"/>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6"/>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6"/>
        <v>0</v>
      </c>
      <c r="I315" s="82"/>
      <c r="J315" s="33"/>
      <c r="K315" s="33"/>
      <c r="L315" s="33"/>
      <c r="M315" s="33"/>
      <c r="N315" s="33"/>
      <c r="O315" s="33"/>
      <c r="P315" s="33"/>
      <c r="Q315" s="33"/>
      <c r="R315" s="33"/>
      <c r="S315" s="33"/>
      <c r="T315" s="33"/>
      <c r="U315" s="33"/>
      <c r="V315" s="33"/>
      <c r="W315" s="33"/>
      <c r="X315" s="33"/>
      <c r="Y315" s="33"/>
    </row>
    <row r="316" spans="1:25" ht="17.399999999999999"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1</v>
      </c>
      <c r="G316" s="30">
        <f>BPU!F312</f>
        <v>0</v>
      </c>
      <c r="H316" s="36">
        <f t="shared" si="6"/>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6"/>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6"/>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6"/>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6"/>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6"/>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6"/>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6"/>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6"/>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6"/>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6"/>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6"/>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1</v>
      </c>
      <c r="G329" s="30">
        <f>BPU!F325</f>
        <v>0</v>
      </c>
      <c r="H329" s="36">
        <f t="shared" ref="H329:H428" si="7">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56"/>
      <c r="G331" s="30">
        <f>BPU!F327</f>
        <v>0</v>
      </c>
      <c r="H331" s="36">
        <f t="shared" si="7"/>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56"/>
      <c r="G332" s="30">
        <f>BPU!F328</f>
        <v>0</v>
      </c>
      <c r="H332" s="36">
        <f t="shared" si="7"/>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56"/>
      <c r="G333" s="30">
        <f>BPU!F329</f>
        <v>0</v>
      </c>
      <c r="H333" s="36">
        <f t="shared" si="7"/>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56"/>
      <c r="G334" s="30">
        <f>BPU!F330</f>
        <v>0</v>
      </c>
      <c r="H334" s="36">
        <f t="shared" si="7"/>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61">
        <v>0</v>
      </c>
      <c r="G336" s="30">
        <f>BPU!F332</f>
        <v>0</v>
      </c>
      <c r="H336" s="36">
        <f t="shared" si="7"/>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61">
        <v>0</v>
      </c>
      <c r="G337" s="30">
        <f>BPU!F333</f>
        <v>0</v>
      </c>
      <c r="H337" s="36">
        <f t="shared" si="7"/>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61">
        <v>0</v>
      </c>
      <c r="G338" s="30">
        <f>BPU!F334</f>
        <v>0</v>
      </c>
      <c r="H338" s="36">
        <f t="shared" si="7"/>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123">
        <v>4</v>
      </c>
      <c r="G342" s="30">
        <f>BPU!F338</f>
        <v>0</v>
      </c>
      <c r="H342" s="36">
        <f t="shared" si="7"/>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7"/>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7"/>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123"/>
      <c r="G345" s="30">
        <f>BPU!F341</f>
        <v>0</v>
      </c>
      <c r="H345" s="36">
        <f t="shared" si="7"/>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123">
        <v>2</v>
      </c>
      <c r="G347" s="30">
        <f>BPU!F343</f>
        <v>0</v>
      </c>
      <c r="H347" s="36">
        <f t="shared" si="7"/>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tr">
        <f>BPU!E344</f>
        <v>U</v>
      </c>
      <c r="F348" s="96">
        <v>0</v>
      </c>
      <c r="G348" s="30">
        <f>BPU!F344</f>
        <v>0</v>
      </c>
      <c r="H348" s="36">
        <f t="shared" si="7"/>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123"/>
      <c r="G349" s="30">
        <f>BPU!F345</f>
        <v>0</v>
      </c>
      <c r="H349" s="36">
        <f t="shared" si="7"/>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hidden="1" outlineLevel="1">
      <c r="A351" s="11" t="str">
        <f>BPU!A347</f>
        <v>REGENERATION</v>
      </c>
      <c r="B351" s="11" t="str">
        <f>BPU!B347</f>
        <v>BT07 base 2010</v>
      </c>
      <c r="C351" s="11">
        <f>BPU!C347</f>
        <v>5301</v>
      </c>
      <c r="D351" s="121" t="str">
        <f>BPU!D347</f>
        <v>Reconditionnement d'un vérin de vanne d'aqueduc</v>
      </c>
      <c r="E351" s="13" t="str">
        <f>BPU!E347</f>
        <v>U</v>
      </c>
      <c r="F351" s="123">
        <v>0</v>
      </c>
      <c r="G351" s="30">
        <f>BPU!F347</f>
        <v>0</v>
      </c>
      <c r="H351" s="36">
        <f t="shared" si="7"/>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tr">
        <f>BPU!E348</f>
        <v>U</v>
      </c>
      <c r="F352" s="97">
        <v>0</v>
      </c>
      <c r="G352" s="30">
        <f>BPU!F348</f>
        <v>0</v>
      </c>
      <c r="H352" s="36">
        <f t="shared" si="7"/>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tr">
        <f>BPU!E349</f>
        <v>U</v>
      </c>
      <c r="F353" s="97">
        <v>0</v>
      </c>
      <c r="G353" s="30">
        <f>BPU!F349</f>
        <v>0</v>
      </c>
      <c r="H353" s="36">
        <f t="shared" si="7"/>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123"/>
      <c r="G354" s="30">
        <f>BPU!F350</f>
        <v>0</v>
      </c>
      <c r="H354" s="36">
        <f t="shared" si="7"/>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7"/>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7"/>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61">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61">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61">
        <v>1</v>
      </c>
      <c r="G368" s="30">
        <f>BPU!F364</f>
        <v>0</v>
      </c>
      <c r="H368" s="36">
        <f>F368*G368</f>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F369*G369</f>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F370*G370</f>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ref="H371:H372" si="8">F371*G371</f>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8"/>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F374*G374</f>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7"/>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7"/>
        <v>0</v>
      </c>
      <c r="I376" s="82"/>
    </row>
    <row r="377" spans="1:9" ht="17.399999999999999" outlineLevel="1">
      <c r="A377" s="11" t="str">
        <f>BPU!A373</f>
        <v>MODERNISATION</v>
      </c>
      <c r="B377" s="11" t="str">
        <f>BPU!B373</f>
        <v>TP07b base 2010</v>
      </c>
      <c r="C377" s="11" t="str">
        <f>BPU!C373</f>
        <v>7301-3</v>
      </c>
      <c r="D377" s="121" t="str">
        <f>BPU!D373</f>
        <v>Ecluse n°4 de la Cognardière</v>
      </c>
      <c r="E377" s="13" t="str">
        <f>BPU!E373</f>
        <v>FT</v>
      </c>
      <c r="F377" s="61">
        <v>1</v>
      </c>
      <c r="G377" s="30">
        <f>BPU!F373</f>
        <v>0</v>
      </c>
      <c r="H377" s="36">
        <f t="shared" si="7"/>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7"/>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F379*G379</f>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7"/>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7"/>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7"/>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7"/>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7"/>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7"/>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7"/>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7"/>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7"/>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7"/>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7"/>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7"/>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7"/>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7"/>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7"/>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7"/>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7"/>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7"/>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7"/>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7"/>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7"/>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7"/>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7"/>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7"/>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7"/>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7"/>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7"/>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7"/>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9">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9"/>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9"/>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9"/>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7"/>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1</v>
      </c>
      <c r="G417" s="30">
        <f>BPU!F413</f>
        <v>0</v>
      </c>
      <c r="H417" s="36">
        <f>F417*G417</f>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7"/>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61">
        <v>3</v>
      </c>
      <c r="G419" s="30">
        <f>BPU!F415</f>
        <v>0</v>
      </c>
      <c r="H419" s="36">
        <f t="shared" si="7"/>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7"/>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7"/>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7"/>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7"/>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7"/>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0</v>
      </c>
      <c r="G428" s="30">
        <f>BPU!F424</f>
        <v>0</v>
      </c>
      <c r="H428" s="36">
        <f t="shared" si="7"/>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10">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10"/>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10"/>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10"/>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10"/>
        <v>0</v>
      </c>
      <c r="I433" s="82"/>
    </row>
    <row r="434" spans="1:9" s="75" customFormat="1" ht="17.399999999999999" outlineLevel="1">
      <c r="A434" s="11" t="str">
        <f>BPU!A430</f>
        <v>MODERNISATION</v>
      </c>
      <c r="B434" s="11" t="str">
        <f>BPU!B430</f>
        <v>TP07b base 2010</v>
      </c>
      <c r="C434" s="11" t="str">
        <f>BPU!C430</f>
        <v>8104-3</v>
      </c>
      <c r="D434" s="121" t="str">
        <f>BPU!D430</f>
        <v>Ecluse n°4 de la Cognardière</v>
      </c>
      <c r="E434" s="13" t="str">
        <f>BPU!E430</f>
        <v>FT</v>
      </c>
      <c r="F434" s="96">
        <v>1</v>
      </c>
      <c r="G434" s="30">
        <f>BPU!F430</f>
        <v>0</v>
      </c>
      <c r="H434" s="36">
        <f t="shared" si="10"/>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10"/>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10"/>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10"/>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10"/>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10"/>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10"/>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10"/>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10"/>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10"/>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10"/>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10"/>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10"/>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10"/>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10"/>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10"/>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10"/>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10"/>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10"/>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10"/>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10"/>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10"/>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10"/>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10"/>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10"/>
        <v>0</v>
      </c>
      <c r="I458" s="82"/>
    </row>
    <row r="459" spans="1:9" ht="33"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10"/>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2</v>
      </c>
      <c r="G460" s="30">
        <f>BPU!F456</f>
        <v>0</v>
      </c>
      <c r="H460" s="36">
        <f t="shared" si="10"/>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10"/>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10"/>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10"/>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10"/>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10"/>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10"/>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68">
        <f>BPU!F465</f>
        <v>0</v>
      </c>
      <c r="H469" s="36">
        <f t="shared" si="10"/>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10"/>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10"/>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SUM(H474:H480)</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10"/>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10"/>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10"/>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10"/>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10"/>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hidden="1"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0</v>
      </c>
      <c r="G482" s="30">
        <f>BPU!F482</f>
        <v>0</v>
      </c>
      <c r="H482" s="36">
        <f t="shared" si="10"/>
        <v>0</v>
      </c>
      <c r="I482" s="82"/>
    </row>
    <row r="483" spans="1:9" ht="17.399999999999999" hidden="1"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0</v>
      </c>
      <c r="G483" s="30">
        <f>BPU!F483</f>
        <v>0</v>
      </c>
      <c r="H483" s="36">
        <f t="shared" si="10"/>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10"/>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10"/>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10"/>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10"/>
        <v>0</v>
      </c>
      <c r="I491" s="82"/>
    </row>
    <row r="492" spans="1:9" ht="17.399999999999999" outlineLevel="1">
      <c r="A492" s="11" t="str">
        <f>BPU!A492</f>
        <v>MODERNISATION</v>
      </c>
      <c r="B492" s="11" t="str">
        <f>BPU!B492</f>
        <v>BT07 base 2010</v>
      </c>
      <c r="C492" s="11" t="str">
        <f>BPU!C492</f>
        <v>9101-3</v>
      </c>
      <c r="D492" s="121" t="str">
        <f>BPU!D492</f>
        <v>Ecluse n°4 de la Cognardière</v>
      </c>
      <c r="E492" s="13" t="str">
        <f>BPU!E492</f>
        <v>FT</v>
      </c>
      <c r="F492" s="61">
        <v>1</v>
      </c>
      <c r="G492" s="30">
        <f>BPU!F492</f>
        <v>0</v>
      </c>
      <c r="H492" s="36">
        <f t="shared" si="10"/>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10"/>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10"/>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10"/>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10"/>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10"/>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10"/>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10"/>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10"/>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10"/>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10"/>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10"/>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10"/>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10"/>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10"/>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10"/>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10"/>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10"/>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10"/>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10"/>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10"/>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10"/>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10"/>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10"/>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10"/>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10"/>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10"/>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PeOk5ZUMVBLdSuTOP9kg5n68QO+13/1iDoF4/sOwaEXXVNEeuSX2CB1iDfDWa5PbgGcaV7MImpIovqvQFzgplQ==" saltValue="Tf5C+JQYm05NkV3OoGTo2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2E81D72C-8A8A-46DD-87F5-C4D8E9372A65}">
    <filterColumn colId="0">
      <filters blank="1">
        <filter val="1,00"/>
        <filter val="2,00"/>
        <filter val="3,00"/>
        <filter val="4,00"/>
        <filter val="75,00"/>
      </filters>
    </filterColumn>
  </autoFilter>
  <mergeCells count="2">
    <mergeCell ref="E523:G523"/>
    <mergeCell ref="E525:G525"/>
  </mergeCells>
  <conditionalFormatting sqref="A256:H257">
    <cfRule type="expression" dxfId="718" priority="11">
      <formula>MOD(ROW(),2)</formula>
    </cfRule>
  </conditionalFormatting>
  <conditionalFormatting sqref="A8:I156 A232:I255 A258:I259">
    <cfRule type="expression" dxfId="717" priority="352">
      <formula>MOD(ROW(),2)</formula>
    </cfRule>
  </conditionalFormatting>
  <conditionalFormatting sqref="A158:I213">
    <cfRule type="expression" dxfId="716" priority="20">
      <formula>MOD(ROW(),2)</formula>
    </cfRule>
  </conditionalFormatting>
  <conditionalFormatting sqref="A216:I230">
    <cfRule type="expression" dxfId="715" priority="5">
      <formula>MOD(ROW(),2)</formula>
    </cfRule>
  </conditionalFormatting>
  <conditionalFormatting sqref="A262:I276">
    <cfRule type="expression" dxfId="714" priority="62">
      <formula>MOD(ROW(),2)</formula>
    </cfRule>
  </conditionalFormatting>
  <conditionalFormatting sqref="A278:I283">
    <cfRule type="expression" dxfId="713" priority="289">
      <formula>MOD(ROW(),2)</formula>
    </cfRule>
  </conditionalFormatting>
  <conditionalFormatting sqref="A285:I293">
    <cfRule type="expression" dxfId="712" priority="1">
      <formula>MOD(ROW(),2)</formula>
    </cfRule>
  </conditionalFormatting>
  <conditionalFormatting sqref="A295:I310">
    <cfRule type="expression" dxfId="711" priority="55">
      <formula>MOD(ROW(),2)</formula>
    </cfRule>
  </conditionalFormatting>
  <conditionalFormatting sqref="A313:I318">
    <cfRule type="expression" dxfId="710" priority="70">
      <formula>MOD(ROW(),2)</formula>
    </cfRule>
  </conditionalFormatting>
  <conditionalFormatting sqref="A320:I329">
    <cfRule type="expression" dxfId="709" priority="23">
      <formula>MOD(ROW(),2)</formula>
    </cfRule>
  </conditionalFormatting>
  <conditionalFormatting sqref="A331:I334">
    <cfRule type="expression" dxfId="708" priority="260">
      <formula>MOD(ROW(),2)</formula>
    </cfRule>
  </conditionalFormatting>
  <conditionalFormatting sqref="A336:I339">
    <cfRule type="expression" dxfId="707" priority="339">
      <formula>MOD(ROW(),2)</formula>
    </cfRule>
  </conditionalFormatting>
  <conditionalFormatting sqref="A342:I345">
    <cfRule type="expression" dxfId="706" priority="136">
      <formula>MOD(ROW(),2)</formula>
    </cfRule>
  </conditionalFormatting>
  <conditionalFormatting sqref="A347:I349">
    <cfRule type="expression" dxfId="705" priority="130">
      <formula>MOD(ROW(),2)</formula>
    </cfRule>
  </conditionalFormatting>
  <conditionalFormatting sqref="A351:I355">
    <cfRule type="expression" dxfId="704" priority="116">
      <formula>MOD(ROW(),2)</formula>
    </cfRule>
  </conditionalFormatting>
  <conditionalFormatting sqref="A358:I360">
    <cfRule type="expression" dxfId="703" priority="252">
      <formula>MOD(ROW(),2)</formula>
    </cfRule>
  </conditionalFormatting>
  <conditionalFormatting sqref="A363:I365">
    <cfRule type="expression" dxfId="702" priority="25">
      <formula>MOD(ROW(),2)</formula>
    </cfRule>
  </conditionalFormatting>
  <conditionalFormatting sqref="A367:I372">
    <cfRule type="expression" dxfId="701" priority="24">
      <formula>MOD(ROW(),2)</formula>
    </cfRule>
  </conditionalFormatting>
  <conditionalFormatting sqref="A374:I399">
    <cfRule type="expression" dxfId="700" priority="211">
      <formula>MOD(ROW(),2)</formula>
    </cfRule>
  </conditionalFormatting>
  <conditionalFormatting sqref="A401:I406">
    <cfRule type="expression" dxfId="699" priority="13">
      <formula>MOD(ROW(),2)</formula>
    </cfRule>
  </conditionalFormatting>
  <conditionalFormatting sqref="A408:I409">
    <cfRule type="expression" dxfId="698" priority="372">
      <formula>MOD(ROW(),2)</formula>
    </cfRule>
  </conditionalFormatting>
  <conditionalFormatting sqref="A411:I414">
    <cfRule type="expression" dxfId="697" priority="8">
      <formula>MOD(ROW(),2)</formula>
    </cfRule>
  </conditionalFormatting>
  <conditionalFormatting sqref="A416:I425">
    <cfRule type="expression" dxfId="696" priority="47">
      <formula>MOD(ROW(),2)</formula>
    </cfRule>
  </conditionalFormatting>
  <conditionalFormatting sqref="A428:I465">
    <cfRule type="expression" dxfId="695" priority="90">
      <formula>MOD(ROW(),2)</formula>
    </cfRule>
  </conditionalFormatting>
  <conditionalFormatting sqref="A467:I472">
    <cfRule type="expression" dxfId="694" priority="159">
      <formula>MOD(ROW(),2)</formula>
    </cfRule>
  </conditionalFormatting>
  <conditionalFormatting sqref="A474:I480">
    <cfRule type="expression" dxfId="693" priority="49">
      <formula>MOD(ROW(),2)</formula>
    </cfRule>
  </conditionalFormatting>
  <conditionalFormatting sqref="A482:I486">
    <cfRule type="expression" dxfId="692" priority="178">
      <formula>MOD(ROW(),2)</formula>
    </cfRule>
  </conditionalFormatting>
  <conditionalFormatting sqref="A489:I514">
    <cfRule type="expression" dxfId="691" priority="325">
      <formula>MOD(ROW(),2)</formula>
    </cfRule>
  </conditionalFormatting>
  <conditionalFormatting sqref="A516:I518">
    <cfRule type="expression" dxfId="690" priority="324">
      <formula>MOD(ROW(),2)</formula>
    </cfRule>
  </conditionalFormatting>
  <conditionalFormatting sqref="A520:I520">
    <cfRule type="expression" dxfId="689" priority="323">
      <formula>MOD(ROW(),2)</formula>
    </cfRule>
  </conditionalFormatting>
  <pageMargins left="0.7" right="0.7" top="0.75" bottom="0.75" header="0.3" footer="0.3"/>
  <pageSetup orientation="portrait" r:id="rId1"/>
  <ignoredErrors>
    <ignoredError sqref="H406 H408:H409 H366:H373 H375:H387 H319:H326 H328:H335 H401:H404" 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638CD-A291-4100-BA03-8BA5C5EF0DEA}">
  <sheetPr filterMode="1">
    <tabColor theme="9"/>
  </sheetPr>
  <dimension ref="A1:Y525"/>
  <sheetViews>
    <sheetView showGridLines="0" topLeftCell="A403" zoomScale="55" zoomScaleNormal="55" workbookViewId="0">
      <selection activeCell="I58" sqref="I58:I514"/>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row>
    <row r="3" spans="1:25" ht="18.600000000000001" thickBot="1">
      <c r="A3" s="14" t="s">
        <v>277</v>
      </c>
      <c r="B3" s="116" t="s">
        <v>288</v>
      </c>
    </row>
    <row r="4" spans="1:25" s="27" customFormat="1" ht="53.4" customHeight="1" thickBot="1">
      <c r="A4" s="9" t="s">
        <v>225</v>
      </c>
      <c r="B4" s="116" t="str">
        <f>DQE_TOTAL!D6</f>
        <v>Ecluse n°5 de Venon</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outlineLevel="1">
      <c r="A12" s="11" t="str">
        <f>BPU!A8</f>
        <v>MODERNISATION</v>
      </c>
      <c r="B12" s="11" t="str">
        <f>BPU!B8</f>
        <v>TP07b base 2010</v>
      </c>
      <c r="C12" s="11" t="str">
        <f>BPU!C8</f>
        <v>1101-4</v>
      </c>
      <c r="D12" s="121" t="str">
        <f>BPU!D8</f>
        <v>Ecluse n°5 de Venon</v>
      </c>
      <c r="E12" s="13" t="str">
        <f>BPU!E8</f>
        <v>FT</v>
      </c>
      <c r="F12" s="61">
        <v>1</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outlineLevel="1">
      <c r="A36" s="11" t="str">
        <f>BPU!A32</f>
        <v>MODERNISATION</v>
      </c>
      <c r="B36" s="11" t="str">
        <f>BPU!B32</f>
        <v>BT47 base 2010</v>
      </c>
      <c r="C36" s="11" t="str">
        <f>BPU!C32</f>
        <v>1102-4</v>
      </c>
      <c r="D36" s="121" t="str">
        <f>BPU!D32</f>
        <v>Ecluse n°5 de Venon</v>
      </c>
      <c r="E36" s="13" t="str">
        <f>BPU!E32</f>
        <v>FT</v>
      </c>
      <c r="F36" s="61">
        <v>1</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outlineLevel="1">
      <c r="A56" s="11" t="str">
        <f>BPU!A52</f>
        <v>MODERNISATION</v>
      </c>
      <c r="B56" s="11" t="str">
        <f>BPU!B52</f>
        <v>BT47 base 2010</v>
      </c>
      <c r="C56" s="11">
        <f>BPU!C52</f>
        <v>1103</v>
      </c>
      <c r="D56" s="121" t="str">
        <f>BPU!D52</f>
        <v>Etude photométrique pour un site « type » isolé</v>
      </c>
      <c r="E56" s="13" t="str">
        <f>BPU!E52</f>
        <v>FT</v>
      </c>
      <c r="F56" s="61">
        <v>1</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outlineLevel="1">
      <c r="A62" s="11" t="str">
        <f>BPU!A58</f>
        <v>MODERNISATION</v>
      </c>
      <c r="B62" s="11" t="str">
        <f>BPU!B58</f>
        <v>TP07b base 2010</v>
      </c>
      <c r="C62" s="11" t="str">
        <f>BPU!C58</f>
        <v>1105-4</v>
      </c>
      <c r="D62" s="121" t="str">
        <f>BPU!D58</f>
        <v>Ecluse n°5 de Venon</v>
      </c>
      <c r="E62" s="13" t="str">
        <f>BPU!E58</f>
        <v>FT</v>
      </c>
      <c r="F62" s="61">
        <v>1</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outlineLevel="1">
      <c r="A86" s="11" t="str">
        <f>BPU!A82</f>
        <v>MODERNISATION</v>
      </c>
      <c r="B86" s="11" t="str">
        <f>BPU!B82</f>
        <v>BT07 base 2010</v>
      </c>
      <c r="C86" s="11" t="str">
        <f>BPU!C82</f>
        <v>1106-4</v>
      </c>
      <c r="D86" s="121" t="str">
        <f>BPU!D82</f>
        <v>Ecluse n°5 de Venon</v>
      </c>
      <c r="E86" s="13" t="str">
        <f>BPU!E82</f>
        <v>FT</v>
      </c>
      <c r="F86" s="61">
        <v>1</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outlineLevel="1">
      <c r="A113" s="11" t="str">
        <f>BPU!A109</f>
        <v>MODERNISATION</v>
      </c>
      <c r="B113" s="11" t="str">
        <f>BPU!B109</f>
        <v>TP07b base 2010</v>
      </c>
      <c r="C113" s="11" t="str">
        <f>BPU!C109</f>
        <v>1110-4</v>
      </c>
      <c r="D113" s="121" t="str">
        <f>BPU!D109</f>
        <v>Ecluse n°5 de Venon</v>
      </c>
      <c r="E113" s="13" t="str">
        <f>BPU!E109</f>
        <v>FT</v>
      </c>
      <c r="F113" s="61">
        <v>1</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outlineLevel="1">
      <c r="A137" s="11" t="str">
        <f>BPU!A133</f>
        <v>MODERNISATION</v>
      </c>
      <c r="B137" s="11" t="str">
        <f>BPU!B133</f>
        <v>BT47 base 2010</v>
      </c>
      <c r="C137" s="11" t="str">
        <f>BPU!C133</f>
        <v>1111-4</v>
      </c>
      <c r="D137" s="121" t="str">
        <f>BPU!D133</f>
        <v>Ecluse n°5 de Venon</v>
      </c>
      <c r="E137" s="13" t="str">
        <f>BPU!E133</f>
        <v>FT</v>
      </c>
      <c r="F137" s="61">
        <v>1</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outlineLevel="1">
      <c r="A162" s="11" t="str">
        <f>BPU!A158</f>
        <v>MODERNISATION</v>
      </c>
      <c r="B162" s="11" t="str">
        <f>BPU!B158</f>
        <v>TP07b base 2010</v>
      </c>
      <c r="C162" s="11" t="str">
        <f>BPU!C158</f>
        <v>1201-4</v>
      </c>
      <c r="D162" s="121" t="str">
        <f>BPU!D158</f>
        <v>Ecluse n°5 de Venon</v>
      </c>
      <c r="E162" s="13" t="str">
        <f>BPU!E158</f>
        <v>FT</v>
      </c>
      <c r="F162" s="61">
        <v>1</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outlineLevel="1">
      <c r="A186" s="11" t="str">
        <f>BPU!A182</f>
        <v>MODERNISATION</v>
      </c>
      <c r="B186" s="11" t="str">
        <f>BPU!B182</f>
        <v>TP07b base 2010</v>
      </c>
      <c r="C186" s="11" t="str">
        <f>BPU!C182</f>
        <v>1202-4</v>
      </c>
      <c r="D186" s="121" t="str">
        <f>BPU!D182</f>
        <v>Ecluse n°5 de Venon</v>
      </c>
      <c r="E186" s="13" t="str">
        <f>BPU!E182</f>
        <v>FT</v>
      </c>
      <c r="F186" s="61">
        <v>1</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125"/>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B287</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 t="shared" ref="B291:B293" si="6">B290</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 t="shared" si="6"/>
        <v>TP07b base 2010</v>
      </c>
      <c r="C292" s="11">
        <f>BPU!C288</f>
        <v>3308</v>
      </c>
      <c r="D292" s="121" t="str">
        <f>BPU!D288</f>
        <v>Comblement d'une cavité au béton</v>
      </c>
      <c r="E292" s="13" t="str">
        <f>BPU!E288</f>
        <v>m3</v>
      </c>
      <c r="F292" s="56"/>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 t="shared" si="6"/>
        <v>TP07b base 2010</v>
      </c>
      <c r="C293" s="11">
        <f>BPU!C289</f>
        <v>3309</v>
      </c>
      <c r="D293" s="121" t="str">
        <f>BPU!D289</f>
        <v>Reprise de fissure au niveau d'une maçonnerie existante</v>
      </c>
      <c r="E293" s="13" t="str">
        <f>BPU!E289</f>
        <v>ml</v>
      </c>
      <c r="F293" s="56">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1</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7">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56"/>
      <c r="G331" s="30">
        <f>BPU!F327</f>
        <v>0</v>
      </c>
      <c r="H331" s="36">
        <f t="shared" si="7"/>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56"/>
      <c r="G332" s="30">
        <f>BPU!F328</f>
        <v>0</v>
      </c>
      <c r="H332" s="36">
        <f t="shared" si="7"/>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56"/>
      <c r="G333" s="30">
        <f>BPU!F329</f>
        <v>0</v>
      </c>
      <c r="H333" s="36">
        <f t="shared" si="7"/>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56"/>
      <c r="G334" s="30">
        <f>BPU!F330</f>
        <v>0</v>
      </c>
      <c r="H334" s="36">
        <f t="shared" si="7"/>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61">
        <v>0</v>
      </c>
      <c r="G336" s="30">
        <f>BPU!F332</f>
        <v>0</v>
      </c>
      <c r="H336" s="36">
        <f t="shared" si="7"/>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7"/>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7"/>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123">
        <v>4</v>
      </c>
      <c r="G342" s="30">
        <f>BPU!F338</f>
        <v>0</v>
      </c>
      <c r="H342" s="36">
        <f t="shared" si="7"/>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7"/>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7"/>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123"/>
      <c r="G345" s="30">
        <f>BPU!F341</f>
        <v>0</v>
      </c>
      <c r="H345" s="36">
        <f t="shared" si="7"/>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7"/>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tr">
        <f>BPU!E344</f>
        <v>U</v>
      </c>
      <c r="F348" s="96">
        <v>0</v>
      </c>
      <c r="G348" s="30">
        <f>BPU!F344</f>
        <v>0</v>
      </c>
      <c r="H348" s="36">
        <f t="shared" si="7"/>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7"/>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123">
        <v>4</v>
      </c>
      <c r="G351" s="30">
        <f>BPU!F347</f>
        <v>0</v>
      </c>
      <c r="H351" s="36">
        <f t="shared" si="7"/>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tr">
        <f>BPU!E348</f>
        <v>U</v>
      </c>
      <c r="F352" s="97">
        <v>0</v>
      </c>
      <c r="G352" s="30">
        <f>BPU!F348</f>
        <v>0</v>
      </c>
      <c r="H352" s="36">
        <f t="shared" si="7"/>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tr">
        <f>BPU!E349</f>
        <v>U</v>
      </c>
      <c r="F353" s="97">
        <v>0</v>
      </c>
      <c r="G353" s="30">
        <f>BPU!F349</f>
        <v>0</v>
      </c>
      <c r="H353" s="36">
        <f t="shared" si="7"/>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123"/>
      <c r="G354" s="30">
        <f>BPU!F350</f>
        <v>0</v>
      </c>
      <c r="H354" s="36">
        <f t="shared" si="7"/>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7"/>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7"/>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1" si="8">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8"/>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8"/>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8"/>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8"/>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F372*G372</f>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7"/>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7"/>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7"/>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7"/>
        <v>0</v>
      </c>
      <c r="I377" s="82"/>
    </row>
    <row r="378" spans="1:9" ht="17.399999999999999" outlineLevel="1">
      <c r="A378" s="11" t="str">
        <f>BPU!A374</f>
        <v>MODERNISATION</v>
      </c>
      <c r="B378" s="11" t="str">
        <f>BPU!B374</f>
        <v>TP07b base 2010</v>
      </c>
      <c r="C378" s="11" t="str">
        <f>BPU!C374</f>
        <v>7301-4</v>
      </c>
      <c r="D378" s="121" t="str">
        <f>BPU!D374</f>
        <v>Ecluse n°5 de Venon</v>
      </c>
      <c r="E378" s="13" t="str">
        <f>BPU!E374</f>
        <v>FT</v>
      </c>
      <c r="F378" s="61">
        <v>1</v>
      </c>
      <c r="G378" s="30">
        <f>BPU!F374</f>
        <v>0</v>
      </c>
      <c r="H378" s="36">
        <f t="shared" si="7"/>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7"/>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7"/>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7"/>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7"/>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7"/>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7"/>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7"/>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7"/>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7"/>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F388*G388</f>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7"/>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7"/>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7"/>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7"/>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7"/>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7"/>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7"/>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7"/>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7"/>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7"/>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7"/>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7"/>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7"/>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7"/>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7"/>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7"/>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7"/>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7"/>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7"/>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9">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9"/>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9"/>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9"/>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7"/>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7"/>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7"/>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7"/>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7"/>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7"/>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7"/>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7"/>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7"/>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7"/>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10">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10"/>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10"/>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10"/>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10"/>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10"/>
        <v>0</v>
      </c>
      <c r="I434" s="82"/>
    </row>
    <row r="435" spans="1:9" s="75" customFormat="1" ht="17.399999999999999" outlineLevel="1">
      <c r="A435" s="11" t="str">
        <f>BPU!A431</f>
        <v>MODERNISATION</v>
      </c>
      <c r="B435" s="11" t="str">
        <f>BPU!B431</f>
        <v>TP07b base 2010</v>
      </c>
      <c r="C435" s="11" t="str">
        <f>BPU!C431</f>
        <v>8104-4</v>
      </c>
      <c r="D435" s="121" t="str">
        <f>BPU!D431</f>
        <v>Ecluse n°5 de Venon</v>
      </c>
      <c r="E435" s="13" t="str">
        <f>BPU!E431</f>
        <v>FT</v>
      </c>
      <c r="F435" s="96">
        <v>1</v>
      </c>
      <c r="G435" s="30">
        <f>BPU!F431</f>
        <v>0</v>
      </c>
      <c r="H435" s="36">
        <f t="shared" si="10"/>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10"/>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10"/>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10"/>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10"/>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10"/>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10"/>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10"/>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10"/>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10"/>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10"/>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10"/>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10"/>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10"/>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10"/>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10"/>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10"/>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10"/>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10"/>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10"/>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10"/>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10"/>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10"/>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10"/>
        <v>0</v>
      </c>
      <c r="I458" s="82"/>
    </row>
    <row r="459" spans="1:9" ht="34.799999999999997"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10"/>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1</v>
      </c>
      <c r="G460" s="30">
        <f>BPU!F456</f>
        <v>0</v>
      </c>
      <c r="H460" s="36">
        <f t="shared" si="10"/>
        <v>0</v>
      </c>
      <c r="I460" s="82"/>
    </row>
    <row r="461" spans="1:9" s="75" customFormat="1" ht="17.399999999999999" hidden="1" customHeight="1">
      <c r="A461" s="157" t="s">
        <v>298</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10"/>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10"/>
        <v>0</v>
      </c>
      <c r="I462" s="82"/>
    </row>
    <row r="463" spans="1:9" s="75" customFormat="1" ht="17.399999999999999" hidden="1"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10"/>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10"/>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10"/>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10"/>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68">
        <f>BPU!F465</f>
        <v>0</v>
      </c>
      <c r="H469" s="36">
        <f t="shared" si="10"/>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10"/>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10"/>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10"/>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10"/>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10"/>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10"/>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10"/>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10"/>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10"/>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10"/>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10"/>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10"/>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10"/>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10"/>
        <v>0</v>
      </c>
      <c r="I492" s="82"/>
    </row>
    <row r="493" spans="1:9" ht="17.399999999999999" outlineLevel="1">
      <c r="A493" s="11" t="str">
        <f>BPU!A493</f>
        <v>MODERNISATION</v>
      </c>
      <c r="B493" s="11" t="str">
        <f>BPU!B493</f>
        <v>BT07 base 2010</v>
      </c>
      <c r="C493" s="11" t="str">
        <f>BPU!C493</f>
        <v>9101-4</v>
      </c>
      <c r="D493" s="121" t="str">
        <f>BPU!D493</f>
        <v>Ecluse n°5 de Venon</v>
      </c>
      <c r="E493" s="13" t="str">
        <f>BPU!E493</f>
        <v>FT</v>
      </c>
      <c r="F493" s="61">
        <v>1</v>
      </c>
      <c r="G493" s="30">
        <f>BPU!F493</f>
        <v>0</v>
      </c>
      <c r="H493" s="36">
        <f t="shared" si="10"/>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10"/>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10"/>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10"/>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10"/>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10"/>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10"/>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10"/>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10"/>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10"/>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10"/>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10"/>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10"/>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10"/>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10"/>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10"/>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10"/>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10"/>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10"/>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10"/>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c r="G513" s="30">
        <f>BPU!F513</f>
        <v>0</v>
      </c>
      <c r="H513" s="36">
        <f t="shared" si="10"/>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10"/>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10"/>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10"/>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10"/>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10"/>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ASVGBoiZ7X1R4snYzNmBaoSo/t+JNiBE9aO8KRW8aLJMbwI3ceNIzlPLpTsR3ex5+K44NKTAhGaaF7J+77j2wA==" saltValue="72lz+QOih4TJBuCIJOVti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243638CD-A291-4100-BA03-8BA5C5EF0DEA}">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256:H257">
    <cfRule type="expression" dxfId="688" priority="11">
      <formula>MOD(ROW(),2)</formula>
    </cfRule>
  </conditionalFormatting>
  <conditionalFormatting sqref="A8:I156 A232:I255 A258:I259">
    <cfRule type="expression" dxfId="687" priority="362">
      <formula>MOD(ROW(),2)</formula>
    </cfRule>
  </conditionalFormatting>
  <conditionalFormatting sqref="A158:I213">
    <cfRule type="expression" dxfId="686" priority="20">
      <formula>MOD(ROW(),2)</formula>
    </cfRule>
  </conditionalFormatting>
  <conditionalFormatting sqref="A216:I230">
    <cfRule type="expression" dxfId="685" priority="5">
      <formula>MOD(ROW(),2)</formula>
    </cfRule>
  </conditionalFormatting>
  <conditionalFormatting sqref="A262:I276">
    <cfRule type="expression" dxfId="684" priority="68">
      <formula>MOD(ROW(),2)</formula>
    </cfRule>
  </conditionalFormatting>
  <conditionalFormatting sqref="A278:I283">
    <cfRule type="expression" dxfId="683" priority="295">
      <formula>MOD(ROW(),2)</formula>
    </cfRule>
  </conditionalFormatting>
  <conditionalFormatting sqref="A285:I293">
    <cfRule type="expression" dxfId="682" priority="1">
      <formula>MOD(ROW(),2)</formula>
    </cfRule>
  </conditionalFormatting>
  <conditionalFormatting sqref="A295:I310">
    <cfRule type="expression" dxfId="681" priority="61">
      <formula>MOD(ROW(),2)</formula>
    </cfRule>
  </conditionalFormatting>
  <conditionalFormatting sqref="A313:I318">
    <cfRule type="expression" dxfId="680" priority="75">
      <formula>MOD(ROW(),2)</formula>
    </cfRule>
  </conditionalFormatting>
  <conditionalFormatting sqref="A320:I329">
    <cfRule type="expression" dxfId="679" priority="23">
      <formula>MOD(ROW(),2)</formula>
    </cfRule>
  </conditionalFormatting>
  <conditionalFormatting sqref="A331:I334">
    <cfRule type="expression" dxfId="678" priority="265">
      <formula>MOD(ROW(),2)</formula>
    </cfRule>
  </conditionalFormatting>
  <conditionalFormatting sqref="A336:I339">
    <cfRule type="expression" dxfId="677" priority="263">
      <formula>MOD(ROW(),2)</formula>
    </cfRule>
  </conditionalFormatting>
  <conditionalFormatting sqref="A342:I345">
    <cfRule type="expression" dxfId="676" priority="141">
      <formula>MOD(ROW(),2)</formula>
    </cfRule>
  </conditionalFormatting>
  <conditionalFormatting sqref="A347:I349">
    <cfRule type="expression" dxfId="675" priority="135">
      <formula>MOD(ROW(),2)</formula>
    </cfRule>
  </conditionalFormatting>
  <conditionalFormatting sqref="A351:I355">
    <cfRule type="expression" dxfId="674" priority="121">
      <formula>MOD(ROW(),2)</formula>
    </cfRule>
  </conditionalFormatting>
  <conditionalFormatting sqref="A358:I360">
    <cfRule type="expression" dxfId="673" priority="257">
      <formula>MOD(ROW(),2)</formula>
    </cfRule>
  </conditionalFormatting>
  <conditionalFormatting sqref="A363:I365">
    <cfRule type="expression" dxfId="672" priority="31">
      <formula>MOD(ROW(),2)</formula>
    </cfRule>
  </conditionalFormatting>
  <conditionalFormatting sqref="A367:I372">
    <cfRule type="expression" dxfId="671" priority="24">
      <formula>MOD(ROW(),2)</formula>
    </cfRule>
  </conditionalFormatting>
  <conditionalFormatting sqref="A374:I399">
    <cfRule type="expression" dxfId="670" priority="216">
      <formula>MOD(ROW(),2)</formula>
    </cfRule>
  </conditionalFormatting>
  <conditionalFormatting sqref="A401:I406">
    <cfRule type="expression" dxfId="669" priority="13">
      <formula>MOD(ROW(),2)</formula>
    </cfRule>
  </conditionalFormatting>
  <conditionalFormatting sqref="A408:I409">
    <cfRule type="expression" dxfId="668" priority="382">
      <formula>MOD(ROW(),2)</formula>
    </cfRule>
  </conditionalFormatting>
  <conditionalFormatting sqref="A411:I414">
    <cfRule type="expression" dxfId="667" priority="8">
      <formula>MOD(ROW(),2)</formula>
    </cfRule>
  </conditionalFormatting>
  <conditionalFormatting sqref="A416:I425">
    <cfRule type="expression" dxfId="666" priority="47">
      <formula>MOD(ROW(),2)</formula>
    </cfRule>
  </conditionalFormatting>
  <conditionalFormatting sqref="A428:I465">
    <cfRule type="expression" dxfId="665" priority="95">
      <formula>MOD(ROW(),2)</formula>
    </cfRule>
  </conditionalFormatting>
  <conditionalFormatting sqref="A467:I472">
    <cfRule type="expression" dxfId="664" priority="164">
      <formula>MOD(ROW(),2)</formula>
    </cfRule>
  </conditionalFormatting>
  <conditionalFormatting sqref="A474:I480">
    <cfRule type="expression" dxfId="663" priority="55">
      <formula>MOD(ROW(),2)</formula>
    </cfRule>
  </conditionalFormatting>
  <conditionalFormatting sqref="A482:I486">
    <cfRule type="expression" dxfId="662" priority="183">
      <formula>MOD(ROW(),2)</formula>
    </cfRule>
  </conditionalFormatting>
  <conditionalFormatting sqref="A489:I514">
    <cfRule type="expression" dxfId="661" priority="335">
      <formula>MOD(ROW(),2)</formula>
    </cfRule>
  </conditionalFormatting>
  <conditionalFormatting sqref="A516:I518">
    <cfRule type="expression" dxfId="660" priority="334">
      <formula>MOD(ROW(),2)</formula>
    </cfRule>
  </conditionalFormatting>
  <conditionalFormatting sqref="A520:I520">
    <cfRule type="expression" dxfId="659" priority="333">
      <formula>MOD(ROW(),2)</formula>
    </cfRule>
  </conditionalFormatting>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718CA-7820-43DA-BE68-D05888BFE516}">
  <sheetPr filterMode="1">
    <tabColor theme="9"/>
  </sheetPr>
  <dimension ref="A1:Y525"/>
  <sheetViews>
    <sheetView showGridLines="0" topLeftCell="A421" zoomScale="55" zoomScaleNormal="55" workbookViewId="0">
      <selection activeCell="I58" sqref="I58:I519"/>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row>
    <row r="3" spans="1:25" ht="18.600000000000001" thickBot="1">
      <c r="A3" s="14" t="s">
        <v>277</v>
      </c>
      <c r="B3" s="116" t="s">
        <v>288</v>
      </c>
    </row>
    <row r="4" spans="1:25" s="27" customFormat="1" ht="53.4" customHeight="1" thickBot="1">
      <c r="A4" s="9" t="s">
        <v>225</v>
      </c>
      <c r="B4" s="116" t="str">
        <f>DQE_TOTAL!D7</f>
        <v>Ecluse n°6 de Courenvaux</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outlineLevel="1">
      <c r="A13" s="11" t="str">
        <f>BPU!A9</f>
        <v>MODERNISATION</v>
      </c>
      <c r="B13" s="11" t="str">
        <f>BPU!B9</f>
        <v>TP07b base 2010</v>
      </c>
      <c r="C13" s="11" t="str">
        <f>BPU!C9</f>
        <v>1101-5</v>
      </c>
      <c r="D13" s="121" t="str">
        <f>BPU!D9</f>
        <v>Ecluse n°6 de Courenvaux</v>
      </c>
      <c r="E13" s="13" t="str">
        <f>BPU!E9</f>
        <v>FT</v>
      </c>
      <c r="F13" s="61">
        <v>1</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outlineLevel="1">
      <c r="A37" s="11" t="str">
        <f>BPU!A33</f>
        <v>MODERNISATION</v>
      </c>
      <c r="B37" s="11" t="str">
        <f>BPU!B33</f>
        <v>BT47 base 2010</v>
      </c>
      <c r="C37" s="11" t="str">
        <f>BPU!C33</f>
        <v>1102-5</v>
      </c>
      <c r="D37" s="121" t="str">
        <f>BPU!D33</f>
        <v>Ecluse n°6 de Courenvaux</v>
      </c>
      <c r="E37" s="13" t="str">
        <f>BPU!E33</f>
        <v>FT</v>
      </c>
      <c r="F37" s="61">
        <v>1</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outlineLevel="1">
      <c r="A56" s="11" t="str">
        <f>BPU!A52</f>
        <v>MODERNISATION</v>
      </c>
      <c r="B56" s="11" t="str">
        <f>BPU!B52</f>
        <v>BT47 base 2010</v>
      </c>
      <c r="C56" s="11">
        <f>BPU!C52</f>
        <v>1103</v>
      </c>
      <c r="D56" s="121" t="str">
        <f>BPU!D52</f>
        <v>Etude photométrique pour un site « type » isolé</v>
      </c>
      <c r="E56" s="13" t="str">
        <f>BPU!E52</f>
        <v>FT</v>
      </c>
      <c r="F56" s="61"/>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outlineLevel="1">
      <c r="A57" s="11" t="str">
        <f>BPU!A53</f>
        <v>MODERNISATION</v>
      </c>
      <c r="B57" s="11" t="str">
        <f>BPU!B53</f>
        <v>BT47 base 2010</v>
      </c>
      <c r="C57" s="11">
        <f>BPU!C53</f>
        <v>1104</v>
      </c>
      <c r="D57" s="121" t="str">
        <f>BPU!D53</f>
        <v>Etude photométrique pour un site « type » urbain</v>
      </c>
      <c r="E57" s="13" t="str">
        <f>BPU!E53</f>
        <v>FT</v>
      </c>
      <c r="F57" s="61"/>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outlineLevel="1">
      <c r="A63" s="11" t="str">
        <f>BPU!A59</f>
        <v>MODERNISATION</v>
      </c>
      <c r="B63" s="11" t="str">
        <f>BPU!B59</f>
        <v>TP07b base 2010</v>
      </c>
      <c r="C63" s="11" t="str">
        <f>BPU!C59</f>
        <v>1105-5</v>
      </c>
      <c r="D63" s="121" t="str">
        <f>BPU!D59</f>
        <v>Ecluse n°6 de Courenvaux</v>
      </c>
      <c r="E63" s="13" t="str">
        <f>BPU!E59</f>
        <v>FT</v>
      </c>
      <c r="F63" s="61">
        <v>1</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outlineLevel="1">
      <c r="A87" s="11" t="str">
        <f>BPU!A83</f>
        <v>MODERNISATION</v>
      </c>
      <c r="B87" s="11" t="str">
        <f>BPU!B83</f>
        <v>BT07 base 2010</v>
      </c>
      <c r="C87" s="11" t="str">
        <f>BPU!C83</f>
        <v>1106-5</v>
      </c>
      <c r="D87" s="121" t="str">
        <f>BPU!D83</f>
        <v>Ecluse n°6 de Courenvaux</v>
      </c>
      <c r="E87" s="13" t="str">
        <f>BPU!E83</f>
        <v>FT</v>
      </c>
      <c r="F87" s="61">
        <v>1</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outlineLevel="1">
      <c r="A114" s="11" t="str">
        <f>BPU!A110</f>
        <v>MODERNISATION</v>
      </c>
      <c r="B114" s="11" t="str">
        <f>BPU!B110</f>
        <v>TP07b base 2010</v>
      </c>
      <c r="C114" s="11" t="str">
        <f>BPU!C110</f>
        <v>1110-5</v>
      </c>
      <c r="D114" s="121" t="str">
        <f>BPU!D110</f>
        <v>Ecluse n°6 de Courenvaux</v>
      </c>
      <c r="E114" s="13" t="str">
        <f>BPU!E110</f>
        <v>FT</v>
      </c>
      <c r="F114" s="61">
        <v>1</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outlineLevel="1">
      <c r="A138" s="11" t="str">
        <f>BPU!A134</f>
        <v>MODERNISATION</v>
      </c>
      <c r="B138" s="11" t="str">
        <f>BPU!B134</f>
        <v>BT47 base 2010</v>
      </c>
      <c r="C138" s="11" t="str">
        <f>BPU!C134</f>
        <v>1111-5</v>
      </c>
      <c r="D138" s="121" t="str">
        <f>BPU!D134</f>
        <v>Ecluse n°6 de Courenvaux</v>
      </c>
      <c r="E138" s="13" t="str">
        <f>BPU!E134</f>
        <v>FT</v>
      </c>
      <c r="F138" s="61">
        <v>1</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outlineLevel="1">
      <c r="A163" s="11" t="str">
        <f>BPU!A159</f>
        <v>MODERNISATION</v>
      </c>
      <c r="B163" s="11" t="str">
        <f>BPU!B159</f>
        <v>TP07b base 2010</v>
      </c>
      <c r="C163" s="11" t="str">
        <f>BPU!C159</f>
        <v>1201-5</v>
      </c>
      <c r="D163" s="121" t="str">
        <f>BPU!D159</f>
        <v>Ecluse n°6 de Courenvaux</v>
      </c>
      <c r="E163" s="13" t="str">
        <f>BPU!E159</f>
        <v>FT</v>
      </c>
      <c r="F163" s="61">
        <v>1</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outlineLevel="1">
      <c r="A187" s="11" t="str">
        <f>BPU!A183</f>
        <v>MODERNISATION</v>
      </c>
      <c r="B187" s="11" t="str">
        <f>BPU!B183</f>
        <v>TP07b base 2010</v>
      </c>
      <c r="C187" s="11" t="str">
        <f>BPU!C183</f>
        <v>1202-5</v>
      </c>
      <c r="D187" s="121" t="str">
        <f>BPU!D183</f>
        <v>Ecluse n°6 de Courenvaux</v>
      </c>
      <c r="E187" s="13" t="str">
        <f>BPU!E183</f>
        <v>FT</v>
      </c>
      <c r="F187" s="61">
        <v>1</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125"/>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B287</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 t="shared" ref="B291:B293" si="6">B290</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 t="shared" si="6"/>
        <v>TP07b base 2010</v>
      </c>
      <c r="C292" s="11">
        <f>BPU!C288</f>
        <v>3308</v>
      </c>
      <c r="D292" s="121" t="str">
        <f>BPU!D288</f>
        <v>Comblement d'une cavité au béton</v>
      </c>
      <c r="E292" s="13" t="str">
        <f>BPU!E288</f>
        <v>m3</v>
      </c>
      <c r="F292" s="56"/>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 t="shared" si="6"/>
        <v>TP07b base 2010</v>
      </c>
      <c r="C293" s="11">
        <f>BPU!C289</f>
        <v>3309</v>
      </c>
      <c r="D293" s="121" t="str">
        <f>BPU!D289</f>
        <v>Reprise de fissure au niveau d'une maçonnerie existante</v>
      </c>
      <c r="E293" s="13" t="str">
        <f>BPU!E289</f>
        <v>ml</v>
      </c>
      <c r="F293" s="56">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7">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7"/>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7"/>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7"/>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7"/>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7"/>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7"/>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61">
        <v>0</v>
      </c>
      <c r="G338" s="30">
        <f>BPU!F334</f>
        <v>0</v>
      </c>
      <c r="H338" s="36">
        <f t="shared" si="7"/>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123">
        <v>4</v>
      </c>
      <c r="G342" s="30">
        <f>BPU!F338</f>
        <v>0</v>
      </c>
      <c r="H342" s="36">
        <f t="shared" si="7"/>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7"/>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7"/>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123"/>
      <c r="G345" s="30">
        <f>BPU!F341</f>
        <v>0</v>
      </c>
      <c r="H345" s="36">
        <f t="shared" si="7"/>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7"/>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7"/>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7"/>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123">
        <v>4</v>
      </c>
      <c r="G351" s="30">
        <f>BPU!F347</f>
        <v>0</v>
      </c>
      <c r="H351" s="36">
        <f t="shared" si="7"/>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7"/>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7"/>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123"/>
      <c r="G354" s="30">
        <f>BPU!F350</f>
        <v>0</v>
      </c>
      <c r="H354" s="36">
        <f t="shared" si="7"/>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7"/>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7"/>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8">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8"/>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8"/>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8"/>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8"/>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8"/>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7"/>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7"/>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7"/>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7"/>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7"/>
        <v>0</v>
      </c>
      <c r="I378" s="82"/>
    </row>
    <row r="379" spans="1:9" ht="17.399999999999999" outlineLevel="1">
      <c r="A379" s="11" t="str">
        <f>BPU!A375</f>
        <v>MODERNISATION</v>
      </c>
      <c r="B379" s="11" t="str">
        <f>BPU!B375</f>
        <v>TP07b base 2010</v>
      </c>
      <c r="C379" s="11" t="str">
        <f>BPU!C375</f>
        <v>7301-5</v>
      </c>
      <c r="D379" s="121" t="str">
        <f>BPU!D375</f>
        <v>Ecluse n°6 de Courenvaux</v>
      </c>
      <c r="E379" s="13" t="str">
        <f>BPU!E375</f>
        <v>FT</v>
      </c>
      <c r="F379" s="61">
        <v>1</v>
      </c>
      <c r="G379" s="30">
        <f>BPU!F375</f>
        <v>0</v>
      </c>
      <c r="H379" s="36">
        <f t="shared" si="7"/>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7"/>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7"/>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7"/>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7"/>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7"/>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7"/>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7"/>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7"/>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7"/>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7"/>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7"/>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7"/>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7"/>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7"/>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7"/>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7"/>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7"/>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7"/>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7"/>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7"/>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F401*G401</f>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7"/>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7"/>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7"/>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7"/>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7"/>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7"/>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7"/>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9">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9"/>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9"/>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9"/>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7"/>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7"/>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7"/>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7"/>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7"/>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7"/>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7"/>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7"/>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7"/>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0</v>
      </c>
      <c r="G428" s="30">
        <f>BPU!F424</f>
        <v>0</v>
      </c>
      <c r="H428" s="36">
        <f t="shared" si="7"/>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10">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10"/>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10"/>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10"/>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10"/>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10"/>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10"/>
        <v>0</v>
      </c>
      <c r="I435" s="82"/>
    </row>
    <row r="436" spans="1:9" s="75" customFormat="1" ht="17.399999999999999" outlineLevel="1">
      <c r="A436" s="11" t="str">
        <f>BPU!A432</f>
        <v>MODERNISATION</v>
      </c>
      <c r="B436" s="11" t="str">
        <f>BPU!B432</f>
        <v>TP07b base 2010</v>
      </c>
      <c r="C436" s="11" t="str">
        <f>BPU!C432</f>
        <v>8104-5</v>
      </c>
      <c r="D436" s="121" t="str">
        <f>BPU!D432</f>
        <v>Ecluse n°6 de Courenvaux</v>
      </c>
      <c r="E436" s="13" t="str">
        <f>BPU!E432</f>
        <v>FT</v>
      </c>
      <c r="F436" s="96">
        <v>1</v>
      </c>
      <c r="G436" s="30">
        <f>BPU!F432</f>
        <v>0</v>
      </c>
      <c r="H436" s="36">
        <f t="shared" si="10"/>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10"/>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10"/>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10"/>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10"/>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10"/>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10"/>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10"/>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10"/>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10"/>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10"/>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10"/>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10"/>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10"/>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10"/>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10"/>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10"/>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10"/>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10"/>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10"/>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10"/>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10"/>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10"/>
        <v>0</v>
      </c>
      <c r="I458" s="82"/>
    </row>
    <row r="459" spans="1:9" ht="39"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10"/>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10"/>
        <v>0</v>
      </c>
      <c r="I460" s="82"/>
    </row>
    <row r="461" spans="1:9" s="75" customFormat="1" ht="17.399999999999999" hidden="1" customHeight="1">
      <c r="A461" s="157" t="s">
        <v>298</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10"/>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10"/>
        <v>0</v>
      </c>
      <c r="I462" s="82"/>
    </row>
    <row r="463" spans="1:9" s="75" customFormat="1" ht="17.399999999999999" hidden="1"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10"/>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10"/>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10"/>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10"/>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67" t="str">
        <f>BPU!E465</f>
        <v>FT</v>
      </c>
      <c r="F469" s="96">
        <v>0</v>
      </c>
      <c r="G469" s="68">
        <f>BPU!F465</f>
        <v>0</v>
      </c>
      <c r="H469" s="36">
        <f t="shared" si="10"/>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69" t="s">
        <v>3</v>
      </c>
      <c r="F470" s="96">
        <v>0</v>
      </c>
      <c r="G470" s="30">
        <f>BPU!F466</f>
        <v>0</v>
      </c>
      <c r="H470" s="36">
        <f t="shared" si="10"/>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10"/>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10"/>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10"/>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10"/>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10"/>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10"/>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10"/>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10"/>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10"/>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10"/>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10"/>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10"/>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10"/>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10"/>
        <v>0</v>
      </c>
      <c r="I493" s="82"/>
    </row>
    <row r="494" spans="1:9" ht="17.399999999999999" outlineLevel="1">
      <c r="A494" s="11" t="str">
        <f>BPU!A494</f>
        <v>MODERNISATION</v>
      </c>
      <c r="B494" s="11" t="str">
        <f>BPU!B494</f>
        <v>BT07 base 2010</v>
      </c>
      <c r="C494" s="11" t="str">
        <f>BPU!C494</f>
        <v>9101-5</v>
      </c>
      <c r="D494" s="121" t="str">
        <f>BPU!D494</f>
        <v>Ecluse n°6 de Courenvaux</v>
      </c>
      <c r="E494" s="13" t="str">
        <f>BPU!E494</f>
        <v>FT</v>
      </c>
      <c r="F494" s="61">
        <v>1</v>
      </c>
      <c r="G494" s="30">
        <f>BPU!F494</f>
        <v>0</v>
      </c>
      <c r="H494" s="36">
        <f t="shared" si="10"/>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10"/>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10"/>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10"/>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10"/>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10"/>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10"/>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10"/>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10"/>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10"/>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10"/>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10"/>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10"/>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10"/>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10"/>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10"/>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10"/>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10"/>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10"/>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10"/>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10"/>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10"/>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10"/>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10"/>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10"/>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XCXU0AuADY+frZz4ADfR+yhiTYPF7L0bLTJrSSwtLexKQo6LwXluuG5RnUAhe7peQVA4uh14POhDgoJYWsGPNw==" saltValue="2feiice200XbJb6xU6Wob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535718CA-7820-43DA-BE68-D05888BFE516}">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256:H257">
    <cfRule type="expression" dxfId="658" priority="11">
      <formula>MOD(ROW(),2)</formula>
    </cfRule>
  </conditionalFormatting>
  <conditionalFormatting sqref="A8:I156">
    <cfRule type="expression" dxfId="657" priority="359">
      <formula>MOD(ROW(),2)</formula>
    </cfRule>
  </conditionalFormatting>
  <conditionalFormatting sqref="A158:I213">
    <cfRule type="expression" dxfId="656" priority="20">
      <formula>MOD(ROW(),2)</formula>
    </cfRule>
  </conditionalFormatting>
  <conditionalFormatting sqref="A216:I230">
    <cfRule type="expression" dxfId="655" priority="5">
      <formula>MOD(ROW(),2)</formula>
    </cfRule>
  </conditionalFormatting>
  <conditionalFormatting sqref="A232:I255 A258:I259 A428:C464">
    <cfRule type="expression" dxfId="654" priority="104">
      <formula>MOD(ROW(),2)</formula>
    </cfRule>
  </conditionalFormatting>
  <conditionalFormatting sqref="A262:I276">
    <cfRule type="expression" dxfId="653" priority="73">
      <formula>MOD(ROW(),2)</formula>
    </cfRule>
  </conditionalFormatting>
  <conditionalFormatting sqref="A278:I283">
    <cfRule type="expression" dxfId="652" priority="295">
      <formula>MOD(ROW(),2)</formula>
    </cfRule>
  </conditionalFormatting>
  <conditionalFormatting sqref="A285:I293">
    <cfRule type="expression" dxfId="651" priority="1">
      <formula>MOD(ROW(),2)</formula>
    </cfRule>
  </conditionalFormatting>
  <conditionalFormatting sqref="A295:I310">
    <cfRule type="expression" dxfId="650" priority="66">
      <formula>MOD(ROW(),2)</formula>
    </cfRule>
  </conditionalFormatting>
  <conditionalFormatting sqref="A313:I318">
    <cfRule type="expression" dxfId="649" priority="80">
      <formula>MOD(ROW(),2)</formula>
    </cfRule>
  </conditionalFormatting>
  <conditionalFormatting sqref="A320:I329">
    <cfRule type="expression" dxfId="648" priority="23">
      <formula>MOD(ROW(),2)</formula>
    </cfRule>
  </conditionalFormatting>
  <conditionalFormatting sqref="A331:I334">
    <cfRule type="expression" dxfId="647" priority="347">
      <formula>MOD(ROW(),2)</formula>
    </cfRule>
  </conditionalFormatting>
  <conditionalFormatting sqref="A336:I339">
    <cfRule type="expression" dxfId="646" priority="268">
      <formula>MOD(ROW(),2)</formula>
    </cfRule>
  </conditionalFormatting>
  <conditionalFormatting sqref="A342:I345">
    <cfRule type="expression" dxfId="645" priority="146">
      <formula>MOD(ROW(),2)</formula>
    </cfRule>
  </conditionalFormatting>
  <conditionalFormatting sqref="A347:I349">
    <cfRule type="expression" dxfId="644" priority="140">
      <formula>MOD(ROW(),2)</formula>
    </cfRule>
  </conditionalFormatting>
  <conditionalFormatting sqref="A351:I355">
    <cfRule type="expression" dxfId="643" priority="126">
      <formula>MOD(ROW(),2)</formula>
    </cfRule>
  </conditionalFormatting>
  <conditionalFormatting sqref="A358:I360">
    <cfRule type="expression" dxfId="642" priority="262">
      <formula>MOD(ROW(),2)</formula>
    </cfRule>
  </conditionalFormatting>
  <conditionalFormatting sqref="A363:I365">
    <cfRule type="expression" dxfId="641" priority="29">
      <formula>MOD(ROW(),2)</formula>
    </cfRule>
  </conditionalFormatting>
  <conditionalFormatting sqref="A367:I372">
    <cfRule type="expression" dxfId="640" priority="24">
      <formula>MOD(ROW(),2)</formula>
    </cfRule>
  </conditionalFormatting>
  <conditionalFormatting sqref="A374:I399">
    <cfRule type="expression" dxfId="639" priority="221">
      <formula>MOD(ROW(),2)</formula>
    </cfRule>
  </conditionalFormatting>
  <conditionalFormatting sqref="A401:I406">
    <cfRule type="expression" dxfId="638" priority="13">
      <formula>MOD(ROW(),2)</formula>
    </cfRule>
  </conditionalFormatting>
  <conditionalFormatting sqref="A408:I409">
    <cfRule type="expression" dxfId="637" priority="379">
      <formula>MOD(ROW(),2)</formula>
    </cfRule>
  </conditionalFormatting>
  <conditionalFormatting sqref="A411:I414">
    <cfRule type="expression" dxfId="636" priority="8">
      <formula>MOD(ROW(),2)</formula>
    </cfRule>
  </conditionalFormatting>
  <conditionalFormatting sqref="A416:I425">
    <cfRule type="expression" dxfId="635" priority="52">
      <formula>MOD(ROW(),2)</formula>
    </cfRule>
  </conditionalFormatting>
  <conditionalFormatting sqref="A467:I472">
    <cfRule type="expression" dxfId="634" priority="169">
      <formula>MOD(ROW(),2)</formula>
    </cfRule>
  </conditionalFormatting>
  <conditionalFormatting sqref="A474:I480">
    <cfRule type="expression" dxfId="633" priority="60">
      <formula>MOD(ROW(),2)</formula>
    </cfRule>
  </conditionalFormatting>
  <conditionalFormatting sqref="A482:I486">
    <cfRule type="expression" dxfId="632" priority="188">
      <formula>MOD(ROW(),2)</formula>
    </cfRule>
  </conditionalFormatting>
  <conditionalFormatting sqref="A489:I514">
    <cfRule type="expression" dxfId="631" priority="332">
      <formula>MOD(ROW(),2)</formula>
    </cfRule>
  </conditionalFormatting>
  <conditionalFormatting sqref="A516:I518">
    <cfRule type="expression" dxfId="630" priority="331">
      <formula>MOD(ROW(),2)</formula>
    </cfRule>
  </conditionalFormatting>
  <conditionalFormatting sqref="A520:I520">
    <cfRule type="expression" dxfId="629" priority="330">
      <formula>MOD(ROW(),2)</formula>
    </cfRule>
  </conditionalFormatting>
  <conditionalFormatting sqref="D459 D460:E461 D463:E464 A465:E465">
    <cfRule type="expression" dxfId="628" priority="521">
      <formula>MOD(ROW(),2)</formula>
    </cfRule>
  </conditionalFormatting>
  <conditionalFormatting sqref="D462">
    <cfRule type="expression" dxfId="627" priority="102">
      <formula>MOD(ROW(),2)</formula>
    </cfRule>
  </conditionalFormatting>
  <conditionalFormatting sqref="D428:E458">
    <cfRule type="expression" dxfId="626" priority="219">
      <formula>MOD(ROW(),2)</formula>
    </cfRule>
  </conditionalFormatting>
  <conditionalFormatting sqref="E459:E462">
    <cfRule type="expression" dxfId="625" priority="103">
      <formula>MOD(ROW(),2)</formula>
    </cfRule>
  </conditionalFormatting>
  <conditionalFormatting sqref="F428:I465">
    <cfRule type="expression" dxfId="624" priority="100">
      <formula>MOD(ROW(),2)</formula>
    </cfRule>
  </conditionalFormatting>
  <pageMargins left="0.7" right="0.7" top="0.75" bottom="0.75" header="0.3" footer="0.3"/>
  <pageSetup orientation="portrait" r:id="rId1"/>
  <ignoredErrors>
    <ignoredError sqref="H415 H367:H373 H400:H404 H406:H409"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9FCAF-3C29-4FEA-9362-871E01AA6A12}">
  <sheetPr filterMode="1">
    <tabColor theme="9"/>
  </sheetPr>
  <dimension ref="A1:Y525"/>
  <sheetViews>
    <sheetView showGridLines="0" topLeftCell="A421" zoomScale="55" zoomScaleNormal="55" workbookViewId="0">
      <selection activeCell="I115" sqref="I115:I516"/>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9">
        <v>1</v>
      </c>
    </row>
    <row r="3" spans="1:25" ht="18.600000000000001" thickBot="1">
      <c r="A3" s="14" t="s">
        <v>277</v>
      </c>
      <c r="B3" s="116" t="s">
        <v>288</v>
      </c>
    </row>
    <row r="4" spans="1:25" s="27" customFormat="1" ht="53.4" customHeight="1" thickBot="1">
      <c r="A4" s="9" t="s">
        <v>225</v>
      </c>
      <c r="B4" s="116" t="str">
        <f>DQE_TOTAL!D8</f>
        <v>Ecluse n°7 d’Ouzouer-sur-Trézée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outlineLevel="1">
      <c r="A14" s="11" t="str">
        <f>BPU!A10</f>
        <v>MODERNISATION</v>
      </c>
      <c r="B14" s="11" t="str">
        <f>BPU!B10</f>
        <v>TP07b base 2010</v>
      </c>
      <c r="C14" s="11" t="str">
        <f>BPU!C10</f>
        <v>1101-6</v>
      </c>
      <c r="D14" s="121" t="str">
        <f>BPU!D10</f>
        <v>Ecluse n°7 d’Ouzouer-sur-Trézée</v>
      </c>
      <c r="E14" s="13" t="str">
        <f>BPU!E10</f>
        <v>FT</v>
      </c>
      <c r="F14" s="61">
        <v>1</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outlineLevel="1">
      <c r="A38" s="11" t="str">
        <f>BPU!A34</f>
        <v>MODERNISATION</v>
      </c>
      <c r="B38" s="11" t="str">
        <f>BPU!B34</f>
        <v>BT47 base 2010</v>
      </c>
      <c r="C38" s="11" t="str">
        <f>BPU!C34</f>
        <v>1102-6</v>
      </c>
      <c r="D38" s="121" t="str">
        <f>BPU!D34</f>
        <v>Ecluse n°7 d’Ouzouer-sur-Trézée</v>
      </c>
      <c r="E38" s="13" t="str">
        <f>BPU!E34</f>
        <v>FT</v>
      </c>
      <c r="F38" s="61">
        <v>1</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outlineLevel="1">
      <c r="A64" s="11" t="str">
        <f>BPU!A60</f>
        <v>MODERNISATION</v>
      </c>
      <c r="B64" s="11" t="str">
        <f>BPU!B60</f>
        <v>TP07b base 2010</v>
      </c>
      <c r="C64" s="11" t="str">
        <f>BPU!C60</f>
        <v>1105-6</v>
      </c>
      <c r="D64" s="121" t="str">
        <f>BPU!D60</f>
        <v>Ecluse n°7 d’Ouzouer-sur-Trézée</v>
      </c>
      <c r="E64" s="13" t="str">
        <f>BPU!E60</f>
        <v>FT</v>
      </c>
      <c r="F64" s="61">
        <v>1</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outlineLevel="1">
      <c r="A88" s="11" t="str">
        <f>BPU!A84</f>
        <v>MODERNISATION</v>
      </c>
      <c r="B88" s="11" t="str">
        <f>BPU!B84</f>
        <v>BT07 base 2010</v>
      </c>
      <c r="C88" s="11" t="str">
        <f>BPU!C84</f>
        <v>1106-6</v>
      </c>
      <c r="D88" s="121" t="str">
        <f>BPU!D84</f>
        <v>Ecluse n°7 d’Ouzouer-sur-Trézée</v>
      </c>
      <c r="E88" s="13" t="str">
        <f>BPU!E84</f>
        <v>FT</v>
      </c>
      <c r="F88" s="61">
        <v>1</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outlineLevel="1">
      <c r="A115" s="11" t="str">
        <f>BPU!A111</f>
        <v>MODERNISATION</v>
      </c>
      <c r="B115" s="11" t="str">
        <f>BPU!B111</f>
        <v>TP07b base 2010</v>
      </c>
      <c r="C115" s="11" t="str">
        <f>BPU!C111</f>
        <v>1110-6</v>
      </c>
      <c r="D115" s="121" t="str">
        <f>BPU!D111</f>
        <v>Ecluse n°7 d’Ouzouer-sur-Trézée</v>
      </c>
      <c r="E115" s="13" t="str">
        <f>BPU!E111</f>
        <v>FT</v>
      </c>
      <c r="F115" s="61">
        <v>1</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outlineLevel="1">
      <c r="A139" s="11" t="str">
        <f>BPU!A135</f>
        <v>MODERNISATION</v>
      </c>
      <c r="B139" s="11" t="str">
        <f>BPU!B135</f>
        <v>BT47 base 2010</v>
      </c>
      <c r="C139" s="11" t="str">
        <f>BPU!C135</f>
        <v>1111-6</v>
      </c>
      <c r="D139" s="121" t="str">
        <f>BPU!D135</f>
        <v>Ecluse n°7 d’Ouzouer-sur-Trézée</v>
      </c>
      <c r="E139" s="13" t="str">
        <f>BPU!E135</f>
        <v>FT</v>
      </c>
      <c r="F139" s="61">
        <v>1</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outlineLevel="1">
      <c r="A164" s="11" t="str">
        <f>BPU!A160</f>
        <v>MODERNISATION</v>
      </c>
      <c r="B164" s="11" t="str">
        <f>BPU!B160</f>
        <v>TP07b base 2010</v>
      </c>
      <c r="C164" s="11" t="str">
        <f>BPU!C160</f>
        <v>1201-6</v>
      </c>
      <c r="D164" s="121" t="str">
        <f>BPU!D160</f>
        <v>Ecluse n°7 d’Ouzouer-sur-Trézée</v>
      </c>
      <c r="E164" s="13" t="str">
        <f>BPU!E160</f>
        <v>FT</v>
      </c>
      <c r="F164" s="61">
        <v>1</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outlineLevel="1">
      <c r="A188" s="11" t="str">
        <f>BPU!A184</f>
        <v>MODERNISATION</v>
      </c>
      <c r="B188" s="11" t="str">
        <f>BPU!B184</f>
        <v>TP07b base 2010</v>
      </c>
      <c r="C188" s="11" t="str">
        <f>BPU!C184</f>
        <v>1202-6</v>
      </c>
      <c r="D188" s="121" t="str">
        <f>BPU!D184</f>
        <v>Ecluse n°7 d’Ouzouer-sur-Trézée</v>
      </c>
      <c r="E188" s="13" t="str">
        <f>BPU!E184</f>
        <v>FT</v>
      </c>
      <c r="F188" s="61">
        <v>1</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125"/>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B292</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123">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123"/>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outlineLevel="1">
      <c r="A380" s="11" t="str">
        <f>BPU!A376</f>
        <v>MODERNISATION</v>
      </c>
      <c r="B380" s="11" t="str">
        <f>BPU!B376</f>
        <v>TP07b base 2010</v>
      </c>
      <c r="C380" s="11" t="str">
        <f>BPU!C376</f>
        <v>7301-6</v>
      </c>
      <c r="D380" s="121" t="str">
        <f>BPU!D376</f>
        <v>Ecluse n°7 d’Ouzouer-sur-Trézée</v>
      </c>
      <c r="E380" s="13" t="str">
        <f>BPU!E376</f>
        <v>FT</v>
      </c>
      <c r="F380" s="61">
        <v>1</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outlineLevel="1">
      <c r="A437" s="11" t="str">
        <f>BPU!A433</f>
        <v>MODERNISATION</v>
      </c>
      <c r="B437" s="11" t="str">
        <f>BPU!B433</f>
        <v>TP07b base 2010</v>
      </c>
      <c r="C437" s="11" t="str">
        <f>BPU!C433</f>
        <v>8104-6</v>
      </c>
      <c r="D437" s="121" t="str">
        <f>BPU!D433</f>
        <v>Ecluse n°7 d’Ouzouer-sur-Trézée</v>
      </c>
      <c r="E437" s="13" t="str">
        <f>BPU!E433</f>
        <v>FT</v>
      </c>
      <c r="F437" s="96">
        <v>1</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0.6"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1</v>
      </c>
      <c r="G460" s="30">
        <f>BPU!F456</f>
        <v>0</v>
      </c>
      <c r="H460" s="36">
        <f t="shared" si="9"/>
        <v>0</v>
      </c>
      <c r="I460" s="82"/>
    </row>
    <row r="461" spans="1:9" s="75" customFormat="1" ht="17.399999999999999" hidden="1" customHeight="1">
      <c r="A461" s="157" t="s">
        <v>298</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hidden="1"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0</v>
      </c>
      <c r="G482" s="30">
        <f>BPU!F482</f>
        <v>0</v>
      </c>
      <c r="H482" s="36">
        <f t="shared" si="9"/>
        <v>0</v>
      </c>
      <c r="I482" s="82"/>
    </row>
    <row r="483" spans="1:9" ht="17.399999999999999" hidden="1"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0</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outlineLevel="1">
      <c r="A495" s="11" t="str">
        <f>BPU!A495</f>
        <v>MODERNISATION</v>
      </c>
      <c r="B495" s="11" t="str">
        <f>BPU!B495</f>
        <v>BT07 base 2010</v>
      </c>
      <c r="C495" s="11" t="str">
        <f>BPU!C495</f>
        <v>9101-6</v>
      </c>
      <c r="D495" s="121" t="str">
        <f>BPU!D495</f>
        <v>Ecluse n°7 d’Ouzouer-sur-Trézée</v>
      </c>
      <c r="E495" s="13" t="str">
        <f>BPU!E495</f>
        <v>FT</v>
      </c>
      <c r="F495" s="61">
        <v>1</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LoOVuheXsJGNRIjMKb3Umgs2BL47khVokwG8aDBFvSMvJyQHtqJX/KUTfRbXxs1eParutgknKGOmiOSPi+Mrcw==" saltValue="3ZjSn2CgYgEzZnUdz6SyS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9F89FCAF-3C29-4FEA-9362-871E01AA6A12}">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256:H257">
    <cfRule type="expression" dxfId="623" priority="11">
      <formula>MOD(ROW(),2)</formula>
    </cfRule>
  </conditionalFormatting>
  <conditionalFormatting sqref="A8:I156 A232:I255 A258:I259">
    <cfRule type="expression" dxfId="622" priority="377">
      <formula>MOD(ROW(),2)</formula>
    </cfRule>
  </conditionalFormatting>
  <conditionalFormatting sqref="A158:I213">
    <cfRule type="expression" dxfId="621" priority="20">
      <formula>MOD(ROW(),2)</formula>
    </cfRule>
  </conditionalFormatting>
  <conditionalFormatting sqref="A216:I230">
    <cfRule type="expression" dxfId="620" priority="5">
      <formula>MOD(ROW(),2)</formula>
    </cfRule>
  </conditionalFormatting>
  <conditionalFormatting sqref="A262:I276">
    <cfRule type="expression" dxfId="619" priority="73">
      <formula>MOD(ROW(),2)</formula>
    </cfRule>
  </conditionalFormatting>
  <conditionalFormatting sqref="A278:I283">
    <cfRule type="expression" dxfId="618" priority="313">
      <formula>MOD(ROW(),2)</formula>
    </cfRule>
  </conditionalFormatting>
  <conditionalFormatting sqref="A285:I293">
    <cfRule type="expression" dxfId="617" priority="1">
      <formula>MOD(ROW(),2)</formula>
    </cfRule>
  </conditionalFormatting>
  <conditionalFormatting sqref="A295:I310">
    <cfRule type="expression" dxfId="616" priority="66">
      <formula>MOD(ROW(),2)</formula>
    </cfRule>
  </conditionalFormatting>
  <conditionalFormatting sqref="A313:I318">
    <cfRule type="expression" dxfId="615" priority="81">
      <formula>MOD(ROW(),2)</formula>
    </cfRule>
  </conditionalFormatting>
  <conditionalFormatting sqref="A320:I329">
    <cfRule type="expression" dxfId="614" priority="23">
      <formula>MOD(ROW(),2)</formula>
    </cfRule>
  </conditionalFormatting>
  <conditionalFormatting sqref="A331:I334">
    <cfRule type="expression" dxfId="613" priority="365">
      <formula>MOD(ROW(),2)</formula>
    </cfRule>
  </conditionalFormatting>
  <conditionalFormatting sqref="A336:I339">
    <cfRule type="expression" dxfId="612" priority="286">
      <formula>MOD(ROW(),2)</formula>
    </cfRule>
  </conditionalFormatting>
  <conditionalFormatting sqref="A342:I345">
    <cfRule type="expression" dxfId="611" priority="116">
      <formula>MOD(ROW(),2)</formula>
    </cfRule>
  </conditionalFormatting>
  <conditionalFormatting sqref="A347:I349">
    <cfRule type="expression" dxfId="610" priority="114">
      <formula>MOD(ROW(),2)</formula>
    </cfRule>
  </conditionalFormatting>
  <conditionalFormatting sqref="A351:I355">
    <cfRule type="expression" dxfId="609" priority="110">
      <formula>MOD(ROW(),2)</formula>
    </cfRule>
  </conditionalFormatting>
  <conditionalFormatting sqref="A358:I360">
    <cfRule type="expression" dxfId="608" priority="282">
      <formula>MOD(ROW(),2)</formula>
    </cfRule>
  </conditionalFormatting>
  <conditionalFormatting sqref="A363:I365">
    <cfRule type="expression" dxfId="607" priority="29">
      <formula>MOD(ROW(),2)</formula>
    </cfRule>
  </conditionalFormatting>
  <conditionalFormatting sqref="A367:I372">
    <cfRule type="expression" dxfId="606" priority="24">
      <formula>MOD(ROW(),2)</formula>
    </cfRule>
  </conditionalFormatting>
  <conditionalFormatting sqref="A374:I399">
    <cfRule type="expression" dxfId="605" priority="240">
      <formula>MOD(ROW(),2)</formula>
    </cfRule>
  </conditionalFormatting>
  <conditionalFormatting sqref="A401:I406">
    <cfRule type="expression" dxfId="604" priority="13">
      <formula>MOD(ROW(),2)</formula>
    </cfRule>
  </conditionalFormatting>
  <conditionalFormatting sqref="A408:I409">
    <cfRule type="expression" dxfId="603" priority="397">
      <formula>MOD(ROW(),2)</formula>
    </cfRule>
  </conditionalFormatting>
  <conditionalFormatting sqref="A411:I414">
    <cfRule type="expression" dxfId="602" priority="8">
      <formula>MOD(ROW(),2)</formula>
    </cfRule>
  </conditionalFormatting>
  <conditionalFormatting sqref="A416:I425">
    <cfRule type="expression" dxfId="601" priority="52">
      <formula>MOD(ROW(),2)</formula>
    </cfRule>
  </conditionalFormatting>
  <conditionalFormatting sqref="A428:I465">
    <cfRule type="expression" dxfId="600" priority="101">
      <formula>MOD(ROW(),2)</formula>
    </cfRule>
  </conditionalFormatting>
  <conditionalFormatting sqref="A467:I472">
    <cfRule type="expression" dxfId="599" priority="188">
      <formula>MOD(ROW(),2)</formula>
    </cfRule>
  </conditionalFormatting>
  <conditionalFormatting sqref="A474:I480">
    <cfRule type="expression" dxfId="598" priority="60">
      <formula>MOD(ROW(),2)</formula>
    </cfRule>
  </conditionalFormatting>
  <conditionalFormatting sqref="A482:I486">
    <cfRule type="expression" dxfId="597" priority="207">
      <formula>MOD(ROW(),2)</formula>
    </cfRule>
  </conditionalFormatting>
  <conditionalFormatting sqref="A489:I514">
    <cfRule type="expression" dxfId="596" priority="350">
      <formula>MOD(ROW(),2)</formula>
    </cfRule>
  </conditionalFormatting>
  <conditionalFormatting sqref="A516:I518">
    <cfRule type="expression" dxfId="595" priority="349">
      <formula>MOD(ROW(),2)</formula>
    </cfRule>
  </conditionalFormatting>
  <conditionalFormatting sqref="A520:I520">
    <cfRule type="expression" dxfId="594" priority="348">
      <formula>MOD(ROW(),2)</formula>
    </cfRule>
  </conditionalFormatting>
  <pageMargins left="0.7" right="0.7" top="0.75" bottom="0.75" header="0.3" footer="0.3"/>
  <pageSetup orientation="portrait" r:id="rId1"/>
  <ignoredErrors>
    <ignoredError sqref="H366 H370:H373" 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9877C-48A8-439F-866C-EFFA83D6CF56}">
  <sheetPr filterMode="1">
    <tabColor rgb="FFFFFF00"/>
  </sheetPr>
  <dimension ref="A1:Y525"/>
  <sheetViews>
    <sheetView showGridLines="0" topLeftCell="A431" zoomScale="55" zoomScaleNormal="55" workbookViewId="0">
      <selection activeCell="D475" sqref="D475"/>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81" t="s">
        <v>301</v>
      </c>
      <c r="B2" s="138">
        <v>2</v>
      </c>
    </row>
    <row r="3" spans="1:25" ht="18.600000000000001" thickBot="1">
      <c r="A3" s="14" t="s">
        <v>277</v>
      </c>
      <c r="B3" s="132" t="s">
        <v>288</v>
      </c>
    </row>
    <row r="4" spans="1:25" s="27" customFormat="1" ht="53.4" customHeight="1" thickBot="1">
      <c r="A4" s="9" t="s">
        <v>225</v>
      </c>
      <c r="B4" s="132" t="str">
        <f>DQE_TOTAL!D15</f>
        <v>Ecluse n°22 de la Briquemault</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outlineLevel="1">
      <c r="A31" s="11" t="str">
        <f>BPU!A27</f>
        <v>MODERNISATION</v>
      </c>
      <c r="B31" s="11" t="str">
        <f>BPU!B27</f>
        <v>TP07b base 2010</v>
      </c>
      <c r="C31" s="11" t="str">
        <f>BPU!C27</f>
        <v>1101-23</v>
      </c>
      <c r="D31" s="121" t="str">
        <f>BPU!D27</f>
        <v>Ecluse n°22 de Briquemault</v>
      </c>
      <c r="E31" s="13" t="str">
        <f>BPU!E27</f>
        <v>FT</v>
      </c>
      <c r="F31" s="61">
        <v>1</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outlineLevel="1">
      <c r="A55" s="11" t="str">
        <f>BPU!A51</f>
        <v>MODERNISATION</v>
      </c>
      <c r="B55" s="11" t="str">
        <f>BPU!B51</f>
        <v>BT47 base 2010</v>
      </c>
      <c r="C55" s="11" t="str">
        <f>BPU!C51</f>
        <v>1102-23</v>
      </c>
      <c r="D55" s="121" t="str">
        <f>BPU!D51</f>
        <v>Ecluse n°22 de Briquemault</v>
      </c>
      <c r="E55" s="13" t="str">
        <f>BPU!E51</f>
        <v>FT</v>
      </c>
      <c r="F55" s="61">
        <v>1</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outlineLevel="1">
      <c r="A81" s="11" t="str">
        <f>BPU!A77</f>
        <v>MODERNISATION</v>
      </c>
      <c r="B81" s="11" t="str">
        <f>BPU!B77</f>
        <v>TP07b base 2010</v>
      </c>
      <c r="C81" s="11" t="str">
        <f>BPU!C77</f>
        <v>1105-23</v>
      </c>
      <c r="D81" s="121" t="str">
        <f>BPU!D77</f>
        <v>Ecluse n°22 de Briquemault</v>
      </c>
      <c r="E81" s="13" t="str">
        <f>BPU!E77</f>
        <v>FT</v>
      </c>
      <c r="F81" s="61">
        <v>1</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outlineLevel="1">
      <c r="A105" s="11" t="str">
        <f>BPU!A101</f>
        <v>MODERNISATION</v>
      </c>
      <c r="B105" s="11" t="str">
        <f>BPU!B101</f>
        <v>BT07 base 2010</v>
      </c>
      <c r="C105" s="11" t="str">
        <f>BPU!C101</f>
        <v>1106-23</v>
      </c>
      <c r="D105" s="121" t="str">
        <f>BPU!D101</f>
        <v>Ecluse n°22 de Briquemault</v>
      </c>
      <c r="E105" s="13" t="str">
        <f>BPU!E101</f>
        <v>FT</v>
      </c>
      <c r="F105" s="61">
        <v>1</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outlineLevel="1">
      <c r="A132" s="11" t="str">
        <f>BPU!A128</f>
        <v>MODERNISATION</v>
      </c>
      <c r="B132" s="11" t="str">
        <f>BPU!B128</f>
        <v>TP07b base 2010</v>
      </c>
      <c r="C132" s="11" t="str">
        <f>BPU!C128</f>
        <v>1110-23</v>
      </c>
      <c r="D132" s="121" t="str">
        <f>BPU!D128</f>
        <v>Ecluse n°22 de Briquemault</v>
      </c>
      <c r="E132" s="13" t="str">
        <f>BPU!E128</f>
        <v>FT</v>
      </c>
      <c r="F132" s="61">
        <v>1</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outlineLevel="1">
      <c r="A156" s="11" t="str">
        <f>BPU!A152</f>
        <v>MODERNISATION</v>
      </c>
      <c r="B156" s="11" t="str">
        <f>BPU!B152</f>
        <v>BT47 base 2010</v>
      </c>
      <c r="C156" s="11" t="str">
        <f>BPU!C152</f>
        <v>1111-23</v>
      </c>
      <c r="D156" s="121" t="str">
        <f>BPU!D152</f>
        <v>Ecluse n°22 de Briquemault</v>
      </c>
      <c r="E156" s="13" t="str">
        <f>BPU!E152</f>
        <v>FT</v>
      </c>
      <c r="F156" s="61">
        <v>1</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outlineLevel="1">
      <c r="A181" s="11" t="str">
        <f>BPU!A177</f>
        <v>MODERNISATION</v>
      </c>
      <c r="B181" s="11" t="str">
        <f>BPU!B177</f>
        <v>TP07b base 2010</v>
      </c>
      <c r="C181" s="11" t="str">
        <f>BPU!C177</f>
        <v>1201-23</v>
      </c>
      <c r="D181" s="121" t="str">
        <f>BPU!D177</f>
        <v>Ecluse n°22 de Briquemault</v>
      </c>
      <c r="E181" s="13" t="str">
        <f>BPU!E177</f>
        <v>FT</v>
      </c>
      <c r="F181" s="61">
        <v>1</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outlineLevel="1">
      <c r="A205" s="11" t="str">
        <f>BPU!A201</f>
        <v>MODERNISATION</v>
      </c>
      <c r="B205" s="11" t="str">
        <f>BPU!B201</f>
        <v>TP07b base 2010</v>
      </c>
      <c r="C205" s="11" t="str">
        <f>BPU!C201</f>
        <v>1202-23</v>
      </c>
      <c r="D205" s="121" t="str">
        <f>BPU!D201</f>
        <v>Ecluse n°22 de Briquemault</v>
      </c>
      <c r="E205" s="13" t="str">
        <f>BPU!E201</f>
        <v>FT</v>
      </c>
      <c r="F205" s="61">
        <v>1</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61">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61">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61"/>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63"/>
      <c r="H213" s="63"/>
      <c r="I213" s="6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61"/>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61">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61">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61">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61">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61">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61"/>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61">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61">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61">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c r="A226" s="157" t="s">
        <v>298</v>
      </c>
      <c r="B226" s="11" t="str">
        <f>BPU!B222</f>
        <v>TP07b base 2010</v>
      </c>
      <c r="C226" s="11">
        <f>BPU!C222</f>
        <v>2111</v>
      </c>
      <c r="D226" s="121" t="str">
        <f>BPU!D222</f>
        <v>Sciage/démolition et évacuation d'un massif de système de manœuvre de vanne aval d'aqueduc</v>
      </c>
      <c r="E226" s="13" t="str">
        <f>BPU!E222</f>
        <v>U</v>
      </c>
      <c r="F226" s="93">
        <v>1</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c r="A229" s="157" t="s">
        <v>298</v>
      </c>
      <c r="B229" s="157" t="str">
        <f t="shared" si="4"/>
        <v>TP07b base 2010</v>
      </c>
      <c r="C229" s="157">
        <v>2114</v>
      </c>
      <c r="D229" s="151" t="s">
        <v>1233</v>
      </c>
      <c r="E229" s="13" t="s">
        <v>8</v>
      </c>
      <c r="F229" s="93">
        <v>1</v>
      </c>
      <c r="G229" s="30">
        <f>BPU!F225</f>
        <v>0</v>
      </c>
      <c r="H229" s="36">
        <f>F229*G229</f>
        <v>0</v>
      </c>
      <c r="I229" s="82"/>
    </row>
    <row r="230" spans="1:25" ht="17.399999999999999"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61">
        <v>1</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hidden="1" outlineLevel="1">
      <c r="A232" s="11" t="str">
        <f>BPU!A228</f>
        <v>MODERNISATION</v>
      </c>
      <c r="B232" s="11" t="str">
        <f>BPU!B228</f>
        <v>BT47 base 2010</v>
      </c>
      <c r="C232" s="11">
        <f>BPU!C228</f>
        <v>2201</v>
      </c>
      <c r="D232" s="121" t="str">
        <f>BPU!D228</f>
        <v>Une ancienne armoire électrique</v>
      </c>
      <c r="E232" s="13" t="str">
        <f>BPU!E228</f>
        <v>U</v>
      </c>
      <c r="F232" s="61">
        <v>0</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hidden="1" outlineLevel="1">
      <c r="A233" s="11" t="str">
        <f>BPU!A229</f>
        <v>MODERNISATION</v>
      </c>
      <c r="B233" s="11" t="str">
        <f>BPU!B229</f>
        <v>BT47 base 2010</v>
      </c>
      <c r="C233" s="11">
        <f>BPU!C229</f>
        <v>2202</v>
      </c>
      <c r="D233" s="121" t="str">
        <f>BPU!D229</f>
        <v>Un ancien dispositif complet d'automatisme</v>
      </c>
      <c r="E233" s="13" t="str">
        <f>BPU!E229</f>
        <v>U</v>
      </c>
      <c r="F233" s="61">
        <v>0</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hidden="1"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61">
        <v>0</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hidden="1" outlineLevel="1">
      <c r="A236" s="11" t="str">
        <f>BPU!A232</f>
        <v>MODERNISATION</v>
      </c>
      <c r="B236" s="11" t="str">
        <f>BPU!B232</f>
        <v>BT47 base 2010</v>
      </c>
      <c r="C236" s="11">
        <f>BPU!C232</f>
        <v>2205</v>
      </c>
      <c r="D236" s="121" t="str">
        <f>BPU!D232</f>
        <v>Une ancienne installation de feux d'entrée sortie de sas</v>
      </c>
      <c r="E236" s="13" t="str">
        <f>BPU!E232</f>
        <v>U</v>
      </c>
      <c r="F236" s="61">
        <v>0</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hidden="1" outlineLevel="1">
      <c r="A237" s="11" t="str">
        <f>BPU!A233</f>
        <v>MODERNISATION</v>
      </c>
      <c r="B237" s="11" t="str">
        <f>BPU!B233</f>
        <v>BT47 base 2010</v>
      </c>
      <c r="C237" s="11">
        <f>BPU!C233</f>
        <v>2206</v>
      </c>
      <c r="D237" s="121" t="str">
        <f>BPU!D233</f>
        <v>Une ancienne installation d'interphonie d'un site</v>
      </c>
      <c r="E237" s="13" t="str">
        <f>BPU!E233</f>
        <v>U</v>
      </c>
      <c r="F237" s="61">
        <v>0</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hidden="1" outlineLevel="1">
      <c r="A238" s="11" t="str">
        <f>BPU!A234</f>
        <v>MODERNISATION</v>
      </c>
      <c r="B238" s="11" t="str">
        <f>BPU!B234</f>
        <v>BT47 base 2010</v>
      </c>
      <c r="C238" s="11">
        <f>BPU!C234</f>
        <v>2207</v>
      </c>
      <c r="D238" s="121" t="str">
        <f>BPU!D234</f>
        <v>Un ensemble ancien de tirettes de sas d'un site</v>
      </c>
      <c r="E238" s="13" t="str">
        <f>BPU!E234</f>
        <v>U</v>
      </c>
      <c r="F238" s="61">
        <v>0</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61"/>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61">
        <v>1</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61">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61"/>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61">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61">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61"/>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61">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61">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61"/>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outlineLevel="1">
      <c r="A249" s="11" t="str">
        <f>BPU!A245</f>
        <v>REGENERATION</v>
      </c>
      <c r="B249" s="11" t="str">
        <f>BPU!B245</f>
        <v>BT07 base 2010</v>
      </c>
      <c r="C249" s="11">
        <f>BPU!C245</f>
        <v>2218</v>
      </c>
      <c r="D249" s="121" t="str">
        <f>BPU!D245</f>
        <v>Un vérin ou un cric manuel de vantelle ou de vanne d'aqueduc</v>
      </c>
      <c r="E249" s="13" t="str">
        <f>BPU!E245</f>
        <v>U</v>
      </c>
      <c r="F249" s="61">
        <v>1</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61">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61">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61"/>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61">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61">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61"/>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200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200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200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v>180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61">
        <v>30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61">
        <v>0.5</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outlineLevel="1">
      <c r="A288" s="157" t="s">
        <v>298</v>
      </c>
      <c r="B288" s="157" t="str">
        <f>B281</f>
        <v>TP07b base 2010</v>
      </c>
      <c r="C288" s="11">
        <f>BPU!C284</f>
        <v>3304</v>
      </c>
      <c r="D288" s="121" t="str">
        <f>BPU!D284</f>
        <v>Réparation voûte aval rive droite d'un aqueduc</v>
      </c>
      <c r="E288" s="13" t="str">
        <f>BPU!E284</f>
        <v>FT</v>
      </c>
      <c r="F288" s="96">
        <v>1</v>
      </c>
      <c r="G288" s="30">
        <f>BPU!F284</f>
        <v>0</v>
      </c>
      <c r="H288" s="36">
        <f t="shared" si="5"/>
        <v>0</v>
      </c>
      <c r="I288" s="82"/>
    </row>
    <row r="289" spans="1:25" s="75" customFormat="1" ht="17.399999999999999" outlineLevel="1">
      <c r="A289" s="11" t="str">
        <f>BPU!A285</f>
        <v>REGENERATION</v>
      </c>
      <c r="B289" s="11" t="str">
        <f>BPU!B285</f>
        <v>TP07b base 2010</v>
      </c>
      <c r="C289" s="11">
        <f>BPU!C285</f>
        <v>3305</v>
      </c>
      <c r="D289" s="233" t="s">
        <v>1234</v>
      </c>
      <c r="E289" s="13" t="str">
        <f>BPU!E285</f>
        <v>m3</v>
      </c>
      <c r="F289" s="96">
        <v>4</v>
      </c>
      <c r="G289" s="30">
        <f>BPU!F285</f>
        <v>0</v>
      </c>
      <c r="H289" s="36">
        <f t="shared" si="5"/>
        <v>0</v>
      </c>
      <c r="I289" s="82"/>
    </row>
    <row r="290" spans="1:25" ht="17.399999999999999" hidden="1" outlineLevel="1">
      <c r="A290" s="11" t="str">
        <f>BPU!A286</f>
        <v>REGENERATION</v>
      </c>
      <c r="B290" s="11" t="str">
        <f>B287</f>
        <v>TP07b base 2010</v>
      </c>
      <c r="C290" s="11">
        <f>BPU!C286</f>
        <v>3306</v>
      </c>
      <c r="D290" s="121" t="str">
        <f>BPU!D286</f>
        <v>Réparation d'un couronnement de bajoyer maçonné par comblement en béton</v>
      </c>
      <c r="E290" s="13" t="str">
        <f>BPU!E286</f>
        <v>ml</v>
      </c>
      <c r="F290" s="61">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B290</f>
        <v>TP07b base 2010</v>
      </c>
      <c r="C291" s="11">
        <f>BPU!C287</f>
        <v>3307</v>
      </c>
      <c r="D291" s="121" t="str">
        <f>BPU!D287</f>
        <v>Comblement d'un affouillement au béton</v>
      </c>
      <c r="E291" s="13" t="str">
        <f>BPU!E287</f>
        <v>m3</v>
      </c>
      <c r="F291" s="61"/>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61"/>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outlineLevel="1">
      <c r="A293" s="11" t="str">
        <f>BPU!A289</f>
        <v>REGENERATION</v>
      </c>
      <c r="B293" s="11" t="str">
        <f>B292</f>
        <v>TP07b base 2010</v>
      </c>
      <c r="C293" s="11">
        <f>BPU!C289</f>
        <v>3309</v>
      </c>
      <c r="D293" s="121" t="str">
        <f>BPU!D289</f>
        <v>Reprise de fissure au niveau d'une maçonnerie existante</v>
      </c>
      <c r="E293" s="13" t="str">
        <f>BPU!E289</f>
        <v>ml</v>
      </c>
      <c r="F293" s="61">
        <v>3</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61">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61">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61">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61">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61">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61">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61"/>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61">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61">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61">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61">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61">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hidden="1"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0</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61"/>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61">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61">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61">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61">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61">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61">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61">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61">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61">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61"/>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61"/>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61"/>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61">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61">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outlineLevel="1">
      <c r="A336" s="11" t="str">
        <f>BPU!A332</f>
        <v>REGENERATION</v>
      </c>
      <c r="B336" s="11" t="str">
        <f>BPU!B332</f>
        <v>BT07 base 2010</v>
      </c>
      <c r="C336" s="11">
        <f>BPU!C332</f>
        <v>4401</v>
      </c>
      <c r="D336" s="121" t="str">
        <f>BPU!D332</f>
        <v>Remise en fonction de vanne papillon</v>
      </c>
      <c r="E336" s="13" t="str">
        <f>BPU!E332</f>
        <v>U</v>
      </c>
      <c r="F336" s="61">
        <v>1</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61">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61">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hidden="1" customHeight="1" outlineLevel="1">
      <c r="A342" s="11" t="str">
        <f>BPU!A338</f>
        <v>REGENERATION</v>
      </c>
      <c r="B342" s="11" t="str">
        <f>BPU!B338</f>
        <v>BT07 base 2010</v>
      </c>
      <c r="C342" s="11">
        <f>BPU!C338</f>
        <v>5101</v>
      </c>
      <c r="D342" s="121" t="str">
        <f>BPU!D338</f>
        <v>Reconditionnement d'un vérin de vantail</v>
      </c>
      <c r="E342" s="13" t="str">
        <f>BPU!E338</f>
        <v>U</v>
      </c>
      <c r="F342" s="61">
        <v>0</v>
      </c>
      <c r="G342" s="30">
        <f>BPU!F338</f>
        <v>0</v>
      </c>
      <c r="H342" s="36">
        <f t="shared" si="6"/>
        <v>0</v>
      </c>
      <c r="I342" s="82"/>
    </row>
    <row r="343" spans="1:9" s="75" customFormat="1" ht="17.399999999999999"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4</v>
      </c>
      <c r="G343" s="30">
        <f>BPU!F339</f>
        <v>0</v>
      </c>
      <c r="H343" s="36">
        <f t="shared" si="6"/>
        <v>0</v>
      </c>
      <c r="I343" s="82"/>
    </row>
    <row r="344" spans="1:9" s="75" customFormat="1" ht="17.399999999999999"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4</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2</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hidden="1" outlineLevel="1">
      <c r="A351" s="11" t="str">
        <f>BPU!A347</f>
        <v>REGENERATION</v>
      </c>
      <c r="B351" s="11" t="str">
        <f>BPU!B347</f>
        <v>BT07 base 2010</v>
      </c>
      <c r="C351" s="11">
        <f>BPU!C347</f>
        <v>5301</v>
      </c>
      <c r="D351" s="121" t="str">
        <f>BPU!D347</f>
        <v>Reconditionnement d'un vérin de vanne d'aqueduc</v>
      </c>
      <c r="E351" s="13" t="str">
        <f>BPU!E347</f>
        <v>U</v>
      </c>
      <c r="F351" s="61">
        <v>0</v>
      </c>
      <c r="G351" s="30">
        <f>BPU!F347</f>
        <v>0</v>
      </c>
      <c r="H351" s="36">
        <f t="shared" si="6"/>
        <v>0</v>
      </c>
      <c r="I351" s="82"/>
    </row>
    <row r="352" spans="1:9" s="75" customFormat="1" ht="17.399999999999999"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4</v>
      </c>
      <c r="G352" s="30">
        <f>BPU!F348</f>
        <v>0</v>
      </c>
      <c r="H352" s="36">
        <f t="shared" si="6"/>
        <v>0</v>
      </c>
      <c r="I352" s="82"/>
    </row>
    <row r="353" spans="1:9" s="75" customFormat="1" ht="17.399999999999999"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2</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61">
        <v>0</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61">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outlineLevel="1">
      <c r="A397" s="11" t="str">
        <f>BPU!A393</f>
        <v>MODERNISATION</v>
      </c>
      <c r="B397" s="11" t="str">
        <f>BPU!B393</f>
        <v>TP07b base 2010</v>
      </c>
      <c r="C397" s="11" t="str">
        <f>BPU!C393</f>
        <v>7301-23</v>
      </c>
      <c r="D397" s="121" t="str">
        <f>BPU!D393</f>
        <v>Ecluse n°22 de Briquemault</v>
      </c>
      <c r="E397" s="13" t="str">
        <f>BPU!E393</f>
        <v>FT</v>
      </c>
      <c r="F397" s="61">
        <v>1</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61">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61">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1</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hidden="1"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0</v>
      </c>
      <c r="G419" s="30">
        <f>BPU!F415</f>
        <v>0</v>
      </c>
      <c r="H419" s="36">
        <f t="shared" si="6"/>
        <v>0</v>
      </c>
      <c r="I419" s="82"/>
    </row>
    <row r="420" spans="1:9" ht="17.399999999999999"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3</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61">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61"/>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61">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61"/>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outlineLevel="1">
      <c r="A454" s="11" t="str">
        <f>BPU!A450</f>
        <v>MODERNISATION</v>
      </c>
      <c r="B454" s="11" t="str">
        <f>BPU!B450</f>
        <v>TP07b base 2010</v>
      </c>
      <c r="C454" s="11" t="str">
        <f>BPU!C450</f>
        <v>8104-23</v>
      </c>
      <c r="D454" s="121" t="str">
        <f>BPU!D450</f>
        <v>Ecluse n°22 de Briquemault</v>
      </c>
      <c r="E454" s="13" t="str">
        <f>BPU!E450</f>
        <v>FT</v>
      </c>
      <c r="F454" s="96">
        <v>1</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61">
        <v>0</v>
      </c>
      <c r="G455" s="30">
        <f>BPU!F451</f>
        <v>0</v>
      </c>
      <c r="H455" s="36">
        <f t="shared" si="9"/>
        <v>0</v>
      </c>
      <c r="I455" s="82"/>
    </row>
    <row r="456" spans="1:9" ht="17.399999999999999" hidden="1" outlineLevel="1">
      <c r="A456" s="11" t="str">
        <f>BPU!A452</f>
        <v>MODERNISATION</v>
      </c>
      <c r="B456" s="11" t="str">
        <f>BPU!B452</f>
        <v>BT07 base 2010</v>
      </c>
      <c r="C456" s="11">
        <f>BPU!C452</f>
        <v>8106</v>
      </c>
      <c r="D456" s="121" t="str">
        <f>BPU!D452</f>
        <v>Modernisation d'une échelles existante par ajouts de crosses</v>
      </c>
      <c r="E456" s="13" t="str">
        <f>BPU!E452</f>
        <v>U</v>
      </c>
      <c r="F456" s="61">
        <v>0</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61">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61"/>
      <c r="G458" s="30">
        <f>BPU!F454</f>
        <v>0</v>
      </c>
      <c r="H458" s="36">
        <f t="shared" si="9"/>
        <v>0</v>
      </c>
      <c r="I458" s="82"/>
    </row>
    <row r="459" spans="1:9" ht="39"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61">
        <v>0</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61">
        <v>2</v>
      </c>
      <c r="G460" s="30">
        <f>BPU!F456</f>
        <v>0</v>
      </c>
      <c r="H460" s="36">
        <f t="shared" si="9"/>
        <v>0</v>
      </c>
      <c r="I460" s="82"/>
    </row>
    <row r="461" spans="1:9" s="75" customFormat="1" ht="17.399999999999999" customHeight="1">
      <c r="A461" s="157" t="s">
        <v>298</v>
      </c>
      <c r="B461" s="11" t="str">
        <f>BPU!B457</f>
        <v>BT07 base 2010</v>
      </c>
      <c r="C461" s="11">
        <f>BPU!C457</f>
        <v>8111</v>
      </c>
      <c r="D461" s="121" t="str">
        <f>BPU!D457</f>
        <v>Remise en peinture de la main courante  d’un escalier maçonné à l’aval de l’écluse</v>
      </c>
      <c r="E461" s="13" t="str">
        <f>BPU!E457</f>
        <v>U</v>
      </c>
      <c r="F461" s="96">
        <v>1</v>
      </c>
      <c r="G461" s="30">
        <f>BPU!F457</f>
        <v>0</v>
      </c>
      <c r="H461" s="36">
        <f t="shared" si="9"/>
        <v>0</v>
      </c>
      <c r="I461" s="82"/>
    </row>
    <row r="462" spans="1:9" s="75" customFormat="1" ht="17.399999999999999" customHeight="1">
      <c r="A462" s="11" t="str">
        <f>BPU!A458</f>
        <v>REGENERATION</v>
      </c>
      <c r="B462" s="11" t="str">
        <f>BPU!B458</f>
        <v>BT07 base 2010</v>
      </c>
      <c r="C462" s="11">
        <f>BPU!C458</f>
        <v>8112</v>
      </c>
      <c r="D462" s="121" t="str">
        <f>BPU!D458</f>
        <v>Retouche peinture d'un bollard</v>
      </c>
      <c r="E462" s="13" t="str">
        <f>BPU!E458</f>
        <v>U</v>
      </c>
      <c r="F462" s="96">
        <v>4</v>
      </c>
      <c r="G462" s="30">
        <f>BPU!F458</f>
        <v>0</v>
      </c>
      <c r="H462" s="36">
        <f t="shared" si="9"/>
        <v>0</v>
      </c>
      <c r="I462" s="82"/>
    </row>
    <row r="463" spans="1:9" s="75" customFormat="1" ht="17.399999999999999"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96">
        <v>105</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61">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61">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61">
        <v>1</v>
      </c>
      <c r="G468" s="30">
        <f>BPU!F464</f>
        <v>0</v>
      </c>
      <c r="H468" s="36">
        <f t="shared" si="9"/>
        <v>0</v>
      </c>
      <c r="I468" s="82"/>
    </row>
    <row r="469" spans="1:9" s="75" customFormat="1" ht="17.399999999999999">
      <c r="A469" s="157" t="s">
        <v>297</v>
      </c>
      <c r="B469" s="11" t="str">
        <f>BPU!B465</f>
        <v>TP07b base 2010</v>
      </c>
      <c r="C469" s="11">
        <f>BPU!C465</f>
        <v>8203</v>
      </c>
      <c r="D469" s="121" t="str">
        <f>BPU!D465</f>
        <v>Nettoyage des escaliers maçonnés à l’aval d'une écluse</v>
      </c>
      <c r="E469" s="13" t="str">
        <f>BPU!E465</f>
        <v>FT</v>
      </c>
      <c r="F469" s="96">
        <v>1</v>
      </c>
      <c r="G469" s="30">
        <f>BPU!F465</f>
        <v>0</v>
      </c>
      <c r="H469" s="36">
        <f t="shared" si="9"/>
        <v>0</v>
      </c>
      <c r="I469" s="82"/>
    </row>
    <row r="470" spans="1:9" s="75" customFormat="1" ht="17.399999999999999">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4</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61">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61">
        <v>0</v>
      </c>
      <c r="G474" s="30">
        <f>BPU!F470</f>
        <v>0</v>
      </c>
      <c r="H474" s="36">
        <f t="shared" si="9"/>
        <v>0</v>
      </c>
      <c r="I474" s="82"/>
    </row>
    <row r="475" spans="1:9" ht="25.8" customHeight="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
        <v>3</v>
      </c>
      <c r="F475" s="61">
        <v>1</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61">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61"/>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61">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61">
        <v>2</v>
      </c>
      <c r="G483" s="30">
        <f>BPU!F483</f>
        <v>0</v>
      </c>
      <c r="H483" s="36">
        <f t="shared" si="9"/>
        <v>0</v>
      </c>
      <c r="I483" s="82"/>
    </row>
    <row r="484" spans="1:9" s="75" customFormat="1" ht="17.399999999999999">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1</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61">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outlineLevel="1">
      <c r="A512" s="11" t="str">
        <f>BPU!A512</f>
        <v>MODERNISATION</v>
      </c>
      <c r="B512" s="11" t="str">
        <f>BPU!B512</f>
        <v>BT07 base 2010</v>
      </c>
      <c r="C512" s="11" t="str">
        <f>BPU!C512</f>
        <v>9101-23</v>
      </c>
      <c r="D512" s="121" t="str">
        <f>BPU!D512</f>
        <v>Ecluse n°22 de Briquemault</v>
      </c>
      <c r="E512" s="13" t="str">
        <f>BPU!E512</f>
        <v>FT</v>
      </c>
      <c r="F512" s="61">
        <v>1</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8gA3P6fr/LTNRJ8utyf3eWfYJGj+K9jy8sd1FE1LWxrRxet6/1D5OUjRaFybdyoHEFKatfMU84xrvWTAYFyeyA==" saltValue="M5oVDz3ynUTTUK77f729a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73:F274" name="Plage1_17_1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44E9877C-48A8-439F-866C-EFFA83D6CF56}">
    <filterColumn colId="0">
      <filters blank="1">
        <filter val="0,50"/>
        <filter val="1,00"/>
        <filter val="105,00"/>
        <filter val="180,00"/>
        <filter val="2,00"/>
        <filter val="200,00"/>
        <filter val="3,00"/>
        <filter val="30,00"/>
        <filter val="4,00"/>
        <filter val="75,00"/>
      </filters>
    </filterColumn>
  </autoFilter>
  <mergeCells count="2">
    <mergeCell ref="E523:G523"/>
    <mergeCell ref="E525:G525"/>
  </mergeCells>
  <conditionalFormatting sqref="A216:F229">
    <cfRule type="expression" dxfId="593" priority="5">
      <formula>MOD(ROW(),2)</formula>
    </cfRule>
  </conditionalFormatting>
  <conditionalFormatting sqref="A256:H257">
    <cfRule type="expression" dxfId="592" priority="11">
      <formula>MOD(ROW(),2)</formula>
    </cfRule>
  </conditionalFormatting>
  <conditionalFormatting sqref="A8:I156">
    <cfRule type="expression" dxfId="591" priority="305">
      <formula>MOD(ROW(),2)</formula>
    </cfRule>
  </conditionalFormatting>
  <conditionalFormatting sqref="A158:I213">
    <cfRule type="expression" dxfId="590" priority="20">
      <formula>MOD(ROW(),2)</formula>
    </cfRule>
  </conditionalFormatting>
  <conditionalFormatting sqref="A230:I230 A458:D458 B463:E464 A465:I465">
    <cfRule type="expression" dxfId="589" priority="467">
      <formula>MOD(ROW(),2)</formula>
    </cfRule>
  </conditionalFormatting>
  <conditionalFormatting sqref="A232:I255 A258:I259 A459:A464">
    <cfRule type="expression" dxfId="588" priority="116">
      <formula>MOD(ROW(),2)</formula>
    </cfRule>
  </conditionalFormatting>
  <conditionalFormatting sqref="A262:I276">
    <cfRule type="expression" dxfId="587" priority="52">
      <formula>MOD(ROW(),2)</formula>
    </cfRule>
  </conditionalFormatting>
  <conditionalFormatting sqref="A278:I283">
    <cfRule type="expression" dxfId="586" priority="218">
      <formula>MOD(ROW(),2)</formula>
    </cfRule>
  </conditionalFormatting>
  <conditionalFormatting sqref="A285:I293">
    <cfRule type="expression" dxfId="585" priority="1">
      <formula>MOD(ROW(),2)</formula>
    </cfRule>
  </conditionalFormatting>
  <conditionalFormatting sqref="A295:I310">
    <cfRule type="expression" dxfId="584" priority="74">
      <formula>MOD(ROW(),2)</formula>
    </cfRule>
  </conditionalFormatting>
  <conditionalFormatting sqref="A313:I318">
    <cfRule type="expression" dxfId="583" priority="88">
      <formula>MOD(ROW(),2)</formula>
    </cfRule>
  </conditionalFormatting>
  <conditionalFormatting sqref="A320:I329">
    <cfRule type="expression" dxfId="582" priority="23">
      <formula>MOD(ROW(),2)</formula>
    </cfRule>
  </conditionalFormatting>
  <conditionalFormatting sqref="A331:I334">
    <cfRule type="expression" dxfId="581" priority="293">
      <formula>MOD(ROW(),2)</formula>
    </cfRule>
  </conditionalFormatting>
  <conditionalFormatting sqref="A336:I339">
    <cfRule type="expression" dxfId="580" priority="292">
      <formula>MOD(ROW(),2)</formula>
    </cfRule>
  </conditionalFormatting>
  <conditionalFormatting sqref="A342:I345">
    <cfRule type="expression" dxfId="579" priority="123">
      <formula>MOD(ROW(),2)</formula>
    </cfRule>
  </conditionalFormatting>
  <conditionalFormatting sqref="A347:I349">
    <cfRule type="expression" dxfId="578" priority="121">
      <formula>MOD(ROW(),2)</formula>
    </cfRule>
  </conditionalFormatting>
  <conditionalFormatting sqref="A351:I355">
    <cfRule type="expression" dxfId="577" priority="117">
      <formula>MOD(ROW(),2)</formula>
    </cfRule>
  </conditionalFormatting>
  <conditionalFormatting sqref="A358:I360">
    <cfRule type="expression" dxfId="576" priority="288">
      <formula>MOD(ROW(),2)</formula>
    </cfRule>
  </conditionalFormatting>
  <conditionalFormatting sqref="A363:I365">
    <cfRule type="expression" dxfId="575" priority="29">
      <formula>MOD(ROW(),2)</formula>
    </cfRule>
  </conditionalFormatting>
  <conditionalFormatting sqref="A367:I372">
    <cfRule type="expression" dxfId="574" priority="24">
      <formula>MOD(ROW(),2)</formula>
    </cfRule>
  </conditionalFormatting>
  <conditionalFormatting sqref="A374:I399">
    <cfRule type="expression" dxfId="573" priority="271">
      <formula>MOD(ROW(),2)</formula>
    </cfRule>
  </conditionalFormatting>
  <conditionalFormatting sqref="A401:I406">
    <cfRule type="expression" dxfId="572" priority="13">
      <formula>MOD(ROW(),2)</formula>
    </cfRule>
  </conditionalFormatting>
  <conditionalFormatting sqref="A408:I409">
    <cfRule type="expression" dxfId="571" priority="325">
      <formula>MOD(ROW(),2)</formula>
    </cfRule>
  </conditionalFormatting>
  <conditionalFormatting sqref="A411:I414">
    <cfRule type="expression" dxfId="570" priority="8">
      <formula>MOD(ROW(),2)</formula>
    </cfRule>
  </conditionalFormatting>
  <conditionalFormatting sqref="A416:I425">
    <cfRule type="expression" dxfId="569" priority="60">
      <formula>MOD(ROW(),2)</formula>
    </cfRule>
  </conditionalFormatting>
  <conditionalFormatting sqref="A428:I457">
    <cfRule type="expression" dxfId="568" priority="262">
      <formula>MOD(ROW(),2)</formula>
    </cfRule>
  </conditionalFormatting>
  <conditionalFormatting sqref="A467:I472">
    <cfRule type="expression" dxfId="567" priority="195">
      <formula>MOD(ROW(),2)</formula>
    </cfRule>
  </conditionalFormatting>
  <conditionalFormatting sqref="A474:I480">
    <cfRule type="expression" dxfId="566" priority="68">
      <formula>MOD(ROW(),2)</formula>
    </cfRule>
  </conditionalFormatting>
  <conditionalFormatting sqref="A482:I486">
    <cfRule type="expression" dxfId="565" priority="214">
      <formula>MOD(ROW(),2)</formula>
    </cfRule>
  </conditionalFormatting>
  <conditionalFormatting sqref="A489:I514">
    <cfRule type="expression" dxfId="564" priority="278">
      <formula>MOD(ROW(),2)</formula>
    </cfRule>
  </conditionalFormatting>
  <conditionalFormatting sqref="A516:I518">
    <cfRule type="expression" dxfId="563" priority="277">
      <formula>MOD(ROW(),2)</formula>
    </cfRule>
  </conditionalFormatting>
  <conditionalFormatting sqref="A520:I520">
    <cfRule type="expression" dxfId="562" priority="276">
      <formula>MOD(ROW(),2)</formula>
    </cfRule>
  </conditionalFormatting>
  <conditionalFormatting sqref="B459:D462">
    <cfRule type="expression" dxfId="561" priority="110">
      <formula>MOD(ROW(),2)</formula>
    </cfRule>
  </conditionalFormatting>
  <conditionalFormatting sqref="E458:E462">
    <cfRule type="expression" dxfId="560" priority="111">
      <formula>MOD(ROW(),2)</formula>
    </cfRule>
  </conditionalFormatting>
  <conditionalFormatting sqref="F458:I464">
    <cfRule type="expression" dxfId="559" priority="108">
      <formula>MOD(ROW(),2)</formula>
    </cfRule>
  </conditionalFormatting>
  <conditionalFormatting sqref="G219:G226">
    <cfRule type="expression" dxfId="558" priority="365">
      <formula>MOD(ROW(),2)</formula>
    </cfRule>
  </conditionalFormatting>
  <conditionalFormatting sqref="G227:H227">
    <cfRule type="expression" dxfId="557" priority="105">
      <formula>MOD(ROW(),2)</formula>
    </cfRule>
  </conditionalFormatting>
  <conditionalFormatting sqref="G216:I218 H219:I220 H221:H226">
    <cfRule type="expression" dxfId="556" priority="364">
      <formula>MOD(ROW(),2)</formula>
    </cfRule>
  </conditionalFormatting>
  <conditionalFormatting sqref="G228:I229">
    <cfRule type="expression" dxfId="555" priority="7">
      <formula>MOD(ROW(),2)</formula>
    </cfRule>
  </conditionalFormatting>
  <conditionalFormatting sqref="I221:I227">
    <cfRule type="expression" dxfId="554" priority="103">
      <formula>MOD(ROW(),2)</formula>
    </cfRule>
  </conditionalFormatting>
  <pageMargins left="0.7" right="0.7" top="0.75" bottom="0.75" header="0.3" footer="0.3"/>
  <pageSetup orientation="portrait" r:id="rId1"/>
  <ignoredErrors>
    <ignoredError sqref="H366:H373" 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F994D-83B2-4B0C-85D3-0B4EF1EEC246}">
  <sheetPr filterMode="1">
    <tabColor rgb="FF00B0F0"/>
  </sheetPr>
  <dimension ref="A1:Y525"/>
  <sheetViews>
    <sheetView showGridLines="0" topLeftCell="A422" zoomScale="55" zoomScaleNormal="55" workbookViewId="0">
      <selection activeCell="I58" sqref="I58:I520"/>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DQE_TOTAL!D22</f>
        <v>Ecluse n°8 du Moulin-Neuf</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outlineLevel="1">
      <c r="A15" s="11" t="str">
        <f>BPU!A11</f>
        <v>MODERNISATION</v>
      </c>
      <c r="B15" s="11" t="str">
        <f>BPU!B11</f>
        <v>TP07b base 2010</v>
      </c>
      <c r="C15" s="11" t="str">
        <f>BPU!C11</f>
        <v>1101-7</v>
      </c>
      <c r="D15" s="121" t="str">
        <f>BPU!D11</f>
        <v>Ecluse n°8 du Moulin-Neuf</v>
      </c>
      <c r="E15" s="13" t="str">
        <f>BPU!E11</f>
        <v>FT</v>
      </c>
      <c r="F15" s="61">
        <v>1</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outlineLevel="1">
      <c r="A39" s="11" t="str">
        <f>BPU!A35</f>
        <v>MODERNISATION</v>
      </c>
      <c r="B39" s="11" t="str">
        <f>BPU!B35</f>
        <v>BT47 base 2010</v>
      </c>
      <c r="C39" s="11" t="str">
        <f>BPU!C35</f>
        <v>1102-7</v>
      </c>
      <c r="D39" s="121" t="str">
        <f>BPU!D35</f>
        <v>Ecluse n°8 du Moulin-Neuf</v>
      </c>
      <c r="E39" s="13" t="str">
        <f>BPU!E35</f>
        <v>FT</v>
      </c>
      <c r="F39" s="61">
        <v>1</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outlineLevel="1">
      <c r="A65" s="11" t="str">
        <f>BPU!A61</f>
        <v>MODERNISATION</v>
      </c>
      <c r="B65" s="11" t="str">
        <f>BPU!B61</f>
        <v>TP07b base 2010</v>
      </c>
      <c r="C65" s="11" t="str">
        <f>BPU!C61</f>
        <v>1105-7</v>
      </c>
      <c r="D65" s="121" t="str">
        <f>BPU!D61</f>
        <v>Ecluse n°8 du Moulin-Neuf</v>
      </c>
      <c r="E65" s="13" t="str">
        <f>BPU!E61</f>
        <v>FT</v>
      </c>
      <c r="F65" s="61">
        <v>1</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outlineLevel="1">
      <c r="A89" s="11" t="str">
        <f>BPU!A85</f>
        <v>MODERNISATION</v>
      </c>
      <c r="B89" s="11" t="str">
        <f>BPU!B85</f>
        <v>BT07 base 2010</v>
      </c>
      <c r="C89" s="11" t="str">
        <f>BPU!C85</f>
        <v>1106-7</v>
      </c>
      <c r="D89" s="121" t="str">
        <f>BPU!D85</f>
        <v>Ecluse n°8 du Moulin-Neuf</v>
      </c>
      <c r="E89" s="13" t="str">
        <f>BPU!E85</f>
        <v>FT</v>
      </c>
      <c r="F89" s="61">
        <v>1</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outlineLevel="1">
      <c r="A116" s="11" t="str">
        <f>BPU!A112</f>
        <v>MODERNISATION</v>
      </c>
      <c r="B116" s="11" t="str">
        <f>BPU!B112</f>
        <v>TP07b base 2010</v>
      </c>
      <c r="C116" s="11" t="str">
        <f>BPU!C112</f>
        <v>1110-7</v>
      </c>
      <c r="D116" s="121" t="str">
        <f>BPU!D112</f>
        <v>Ecluse n°8 du Moulin-Neuf</v>
      </c>
      <c r="E116" s="13" t="str">
        <f>BPU!E112</f>
        <v>FT</v>
      </c>
      <c r="F116" s="61">
        <v>1</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outlineLevel="1">
      <c r="A140" s="11" t="str">
        <f>BPU!A136</f>
        <v>MODERNISATION</v>
      </c>
      <c r="B140" s="11" t="str">
        <f>BPU!B136</f>
        <v>BT47 base 2010</v>
      </c>
      <c r="C140" s="11" t="str">
        <f>BPU!C136</f>
        <v>1111-7</v>
      </c>
      <c r="D140" s="121" t="str">
        <f>BPU!D136</f>
        <v>Ecluse n°8 du Moulin-Neuf</v>
      </c>
      <c r="E140" s="13" t="str">
        <f>BPU!E136</f>
        <v>FT</v>
      </c>
      <c r="F140" s="61">
        <v>1</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outlineLevel="1">
      <c r="A165" s="11" t="str">
        <f>BPU!A161</f>
        <v>MODERNISATION</v>
      </c>
      <c r="B165" s="11" t="str">
        <f>BPU!B161</f>
        <v>TP07b base 2010</v>
      </c>
      <c r="C165" s="11" t="str">
        <f>BPU!C161</f>
        <v>1201-7</v>
      </c>
      <c r="D165" s="121" t="str">
        <f>BPU!D161</f>
        <v>Ecluse n°8 du Moulin-Neuf</v>
      </c>
      <c r="E165" s="13" t="str">
        <f>BPU!E161</f>
        <v>FT</v>
      </c>
      <c r="F165" s="61">
        <v>1</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outlineLevel="1">
      <c r="A189" s="11" t="str">
        <f>BPU!A185</f>
        <v>MODERNISATION</v>
      </c>
      <c r="B189" s="11" t="str">
        <f>BPU!B185</f>
        <v>TP07b base 2010</v>
      </c>
      <c r="C189" s="11" t="str">
        <f>BPU!C185</f>
        <v>1202-7</v>
      </c>
      <c r="D189" s="121" t="str">
        <f>BPU!D185</f>
        <v>Ecluse n°8 du Moulin-Neuf</v>
      </c>
      <c r="E189" s="13" t="str">
        <f>BPU!E185</f>
        <v>FT</v>
      </c>
      <c r="F189" s="61">
        <v>1</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61">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70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70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70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6*9</f>
        <v>54</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B283</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B283</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B283</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96">
        <v>4</v>
      </c>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1</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1</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56"/>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56"/>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56"/>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56"/>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61">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61">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61">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outlineLevel="1">
      <c r="A381" s="11" t="str">
        <f>BPU!A377</f>
        <v>MODERNISATION</v>
      </c>
      <c r="B381" s="11" t="str">
        <f>BPU!B377</f>
        <v>TP07b base 2010</v>
      </c>
      <c r="C381" s="11" t="str">
        <f>BPU!C377</f>
        <v>7301-7</v>
      </c>
      <c r="D381" s="121" t="str">
        <f>BPU!D377</f>
        <v>Ecluse n°8 du Moulin-Neuf</v>
      </c>
      <c r="E381" s="13" t="str">
        <f>BPU!E377</f>
        <v>FT</v>
      </c>
      <c r="F381" s="61">
        <v>1</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0</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outlineLevel="1">
      <c r="A438" s="11" t="str">
        <f>BPU!A434</f>
        <v>MODERNISATION</v>
      </c>
      <c r="B438" s="11" t="str">
        <f>BPU!B434</f>
        <v>TP07b base 2010</v>
      </c>
      <c r="C438" s="11" t="str">
        <f>BPU!C434</f>
        <v>8104-7</v>
      </c>
      <c r="D438" s="121" t="str">
        <f>BPU!D434</f>
        <v>Ecluse n°8 du Moulin-Neuf</v>
      </c>
      <c r="E438" s="13" t="str">
        <f>BPU!E434</f>
        <v>FT</v>
      </c>
      <c r="F438" s="96">
        <v>1</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2.4"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2</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1</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outlineLevel="1">
      <c r="A496" s="11" t="str">
        <f>BPU!A496</f>
        <v>MODERNISATION</v>
      </c>
      <c r="B496" s="11" t="str">
        <f>BPU!B496</f>
        <v>BT07 base 2010</v>
      </c>
      <c r="C496" s="11" t="str">
        <f>BPU!C496</f>
        <v>9101-7</v>
      </c>
      <c r="D496" s="121" t="str">
        <f>BPU!D496</f>
        <v>Ecluse n°8 du Moulin-Neuf</v>
      </c>
      <c r="E496" s="13" t="str">
        <f>BPU!E496</f>
        <v>FT</v>
      </c>
      <c r="F496" s="61">
        <v>1</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9C6kEeNyvxHdbeDkgL0U2N0L7Aq7NAidmCAVFmb/Cx5zU7tCOJu2bodvVj9xwLnfeCY8sv0GH2mZA3GZD6nfkA==" saltValue="Mb6IqAqGPw3u5SOKem+Xvg=="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FA1F994D-83B2-4B0C-85D3-0B4EF1EEC246}">
    <filterColumn colId="0">
      <filters blank="1">
        <filter val="1,00"/>
        <filter val="2,00"/>
        <filter val="3,00"/>
        <filter val="4,00"/>
        <filter val="54,00"/>
        <filter val="70,00"/>
        <filter val="75,00"/>
      </filters>
    </filterColumn>
  </autoFilter>
  <mergeCells count="2">
    <mergeCell ref="E523:G523"/>
    <mergeCell ref="E525:G525"/>
  </mergeCells>
  <conditionalFormatting sqref="A158:F213">
    <cfRule type="expression" dxfId="553" priority="20">
      <formula>MOD(ROW(),2)</formula>
    </cfRule>
  </conditionalFormatting>
  <conditionalFormatting sqref="A256:H257">
    <cfRule type="expression" dxfId="552" priority="11">
      <formula>MOD(ROW(),2)</formula>
    </cfRule>
  </conditionalFormatting>
  <conditionalFormatting sqref="A8:I156">
    <cfRule type="expression" dxfId="551" priority="378">
      <formula>MOD(ROW(),2)</formula>
    </cfRule>
  </conditionalFormatting>
  <conditionalFormatting sqref="A216:I230">
    <cfRule type="expression" dxfId="550" priority="5">
      <formula>MOD(ROW(),2)</formula>
    </cfRule>
  </conditionalFormatting>
  <conditionalFormatting sqref="A232:I255 A258:I259">
    <cfRule type="expression" dxfId="549" priority="245">
      <formula>MOD(ROW(),2)</formula>
    </cfRule>
  </conditionalFormatting>
  <conditionalFormatting sqref="A262:I276">
    <cfRule type="expression" dxfId="548" priority="73">
      <formula>MOD(ROW(),2)</formula>
    </cfRule>
  </conditionalFormatting>
  <conditionalFormatting sqref="A278:I283">
    <cfRule type="expression" dxfId="547" priority="317">
      <formula>MOD(ROW(),2)</formula>
    </cfRule>
  </conditionalFormatting>
  <conditionalFormatting sqref="A285:I293">
    <cfRule type="expression" dxfId="546" priority="1">
      <formula>MOD(ROW(),2)</formula>
    </cfRule>
  </conditionalFormatting>
  <conditionalFormatting sqref="A295:I310">
    <cfRule type="expression" dxfId="545" priority="66">
      <formula>MOD(ROW(),2)</formula>
    </cfRule>
  </conditionalFormatting>
  <conditionalFormatting sqref="A313:I318">
    <cfRule type="expression" dxfId="544" priority="82">
      <formula>MOD(ROW(),2)</formula>
    </cfRule>
  </conditionalFormatting>
  <conditionalFormatting sqref="A320:I329">
    <cfRule type="expression" dxfId="543" priority="23">
      <formula>MOD(ROW(),2)</formula>
    </cfRule>
  </conditionalFormatting>
  <conditionalFormatting sqref="A331:I334">
    <cfRule type="expression" dxfId="542" priority="287">
      <formula>MOD(ROW(),2)</formula>
    </cfRule>
  </conditionalFormatting>
  <conditionalFormatting sqref="A336:I339">
    <cfRule type="expression" dxfId="541" priority="365">
      <formula>MOD(ROW(),2)</formula>
    </cfRule>
  </conditionalFormatting>
  <conditionalFormatting sqref="A342:I345">
    <cfRule type="expression" dxfId="540" priority="117">
      <formula>MOD(ROW(),2)</formula>
    </cfRule>
  </conditionalFormatting>
  <conditionalFormatting sqref="A347:I349">
    <cfRule type="expression" dxfId="539" priority="115">
      <formula>MOD(ROW(),2)</formula>
    </cfRule>
  </conditionalFormatting>
  <conditionalFormatting sqref="A351:I355">
    <cfRule type="expression" dxfId="538" priority="111">
      <formula>MOD(ROW(),2)</formula>
    </cfRule>
  </conditionalFormatting>
  <conditionalFormatting sqref="A358:I360">
    <cfRule type="expression" dxfId="537" priority="285">
      <formula>MOD(ROW(),2)</formula>
    </cfRule>
  </conditionalFormatting>
  <conditionalFormatting sqref="A363:I365">
    <cfRule type="expression" dxfId="536" priority="29">
      <formula>MOD(ROW(),2)</formula>
    </cfRule>
  </conditionalFormatting>
  <conditionalFormatting sqref="A367:I372">
    <cfRule type="expression" dxfId="535" priority="24">
      <formula>MOD(ROW(),2)</formula>
    </cfRule>
  </conditionalFormatting>
  <conditionalFormatting sqref="A374:I399">
    <cfRule type="expression" dxfId="534" priority="241">
      <formula>MOD(ROW(),2)</formula>
    </cfRule>
  </conditionalFormatting>
  <conditionalFormatting sqref="A401:I406">
    <cfRule type="expression" dxfId="533" priority="13">
      <formula>MOD(ROW(),2)</formula>
    </cfRule>
  </conditionalFormatting>
  <conditionalFormatting sqref="A408:I409">
    <cfRule type="expression" dxfId="532" priority="398">
      <formula>MOD(ROW(),2)</formula>
    </cfRule>
  </conditionalFormatting>
  <conditionalFormatting sqref="A411:I414">
    <cfRule type="expression" dxfId="531" priority="8">
      <formula>MOD(ROW(),2)</formula>
    </cfRule>
  </conditionalFormatting>
  <conditionalFormatting sqref="A416:I425">
    <cfRule type="expression" dxfId="530" priority="52">
      <formula>MOD(ROW(),2)</formula>
    </cfRule>
  </conditionalFormatting>
  <conditionalFormatting sqref="A428:I465">
    <cfRule type="expression" dxfId="529" priority="102">
      <formula>MOD(ROW(),2)</formula>
    </cfRule>
  </conditionalFormatting>
  <conditionalFormatting sqref="A467:I472">
    <cfRule type="expression" dxfId="528" priority="189">
      <formula>MOD(ROW(),2)</formula>
    </cfRule>
  </conditionalFormatting>
  <conditionalFormatting sqref="A474:I480">
    <cfRule type="expression" dxfId="527" priority="60">
      <formula>MOD(ROW(),2)</formula>
    </cfRule>
  </conditionalFormatting>
  <conditionalFormatting sqref="A482:I486">
    <cfRule type="expression" dxfId="526" priority="208">
      <formula>MOD(ROW(),2)</formula>
    </cfRule>
  </conditionalFormatting>
  <conditionalFormatting sqref="A489:I514">
    <cfRule type="expression" dxfId="525" priority="351">
      <formula>MOD(ROW(),2)</formula>
    </cfRule>
  </conditionalFormatting>
  <conditionalFormatting sqref="A516:I518">
    <cfRule type="expression" dxfId="524" priority="350">
      <formula>MOD(ROW(),2)</formula>
    </cfRule>
  </conditionalFormatting>
  <conditionalFormatting sqref="A520:I520">
    <cfRule type="expression" dxfId="523" priority="349">
      <formula>MOD(ROW(),2)</formula>
    </cfRule>
  </conditionalFormatting>
  <conditionalFormatting sqref="G158:I212">
    <cfRule type="expression" dxfId="522" priority="21">
      <formula>MOD(ROW(),2)</formula>
    </cfRule>
  </conditionalFormatting>
  <pageMargins left="0.7" right="0.7" top="0.75" bottom="0.75" header="0.3" footer="0.3"/>
  <pageSetup orientation="portrait" r:id="rId1"/>
  <ignoredErrors>
    <ignoredError sqref="H415 H369:H373 H400:H404 H406:H409" 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FE200-ED0F-4DEF-9DE5-E9C3E79ED0D5}">
  <sheetPr filterMode="1">
    <tabColor rgb="FF00B0F0"/>
  </sheetPr>
  <dimension ref="A1:Y525"/>
  <sheetViews>
    <sheetView showGridLines="0" topLeftCell="A213" zoomScale="55" zoomScaleNormal="55" workbookViewId="0">
      <selection activeCell="I82" sqref="I82:I517"/>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DQE_TOTAL!D23</f>
        <v>Ecluse n°9 des Fées</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outlineLevel="1">
      <c r="A16" s="11" t="str">
        <f>BPU!A12</f>
        <v>MODERNISATION</v>
      </c>
      <c r="B16" s="11" t="str">
        <f>BPU!B12</f>
        <v>TP07b base 2010</v>
      </c>
      <c r="C16" s="11" t="str">
        <f>BPU!C12</f>
        <v>1101-8</v>
      </c>
      <c r="D16" s="121" t="str">
        <f>BPU!D12</f>
        <v>Ecluse n°9 des Fées</v>
      </c>
      <c r="E16" s="13" t="str">
        <f>BPU!E12</f>
        <v>FT</v>
      </c>
      <c r="F16" s="61">
        <v>1</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outlineLevel="1">
      <c r="A40" s="11" t="str">
        <f>BPU!A36</f>
        <v>MODERNISATION</v>
      </c>
      <c r="B40" s="11" t="str">
        <f>BPU!B36</f>
        <v>BT47 base 2010</v>
      </c>
      <c r="C40" s="11" t="str">
        <f>BPU!C36</f>
        <v>1102-8</v>
      </c>
      <c r="D40" s="121" t="str">
        <f>BPU!D36</f>
        <v>Ecluse n°9 des Fées</v>
      </c>
      <c r="E40" s="13" t="str">
        <f>BPU!E36</f>
        <v>FT</v>
      </c>
      <c r="F40" s="61">
        <v>1</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outlineLevel="1">
      <c r="A66" s="11" t="str">
        <f>BPU!A62</f>
        <v>MODERNISATION</v>
      </c>
      <c r="B66" s="11" t="str">
        <f>BPU!B62</f>
        <v>TP07b base 2010</v>
      </c>
      <c r="C66" s="11" t="str">
        <f>BPU!C62</f>
        <v>1105-8</v>
      </c>
      <c r="D66" s="121" t="str">
        <f>BPU!D62</f>
        <v>Ecluse n°9 des Fées</v>
      </c>
      <c r="E66" s="13" t="str">
        <f>BPU!E62</f>
        <v>FT</v>
      </c>
      <c r="F66" s="61">
        <v>1</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outlineLevel="1">
      <c r="A90" s="11" t="str">
        <f>BPU!A86</f>
        <v>MODERNISATION</v>
      </c>
      <c r="B90" s="11" t="str">
        <f>BPU!B86</f>
        <v>BT07 base 2010</v>
      </c>
      <c r="C90" s="11" t="str">
        <f>BPU!C86</f>
        <v>1106-8</v>
      </c>
      <c r="D90" s="121" t="str">
        <f>BPU!D86</f>
        <v>Ecluse n°9 des Fées</v>
      </c>
      <c r="E90" s="13" t="str">
        <f>BPU!E86</f>
        <v>FT</v>
      </c>
      <c r="F90" s="61">
        <v>1</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outlineLevel="1">
      <c r="A117" s="11" t="str">
        <f>BPU!A113</f>
        <v>MODERNISATION</v>
      </c>
      <c r="B117" s="11" t="str">
        <f>BPU!B113</f>
        <v>TP07b base 2010</v>
      </c>
      <c r="C117" s="11" t="str">
        <f>BPU!C113</f>
        <v>1110-8</v>
      </c>
      <c r="D117" s="121" t="str">
        <f>BPU!D113</f>
        <v>Ecluse n°9 des Fées</v>
      </c>
      <c r="E117" s="13" t="str">
        <f>BPU!E113</f>
        <v>FT</v>
      </c>
      <c r="F117" s="61">
        <v>1</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outlineLevel="1">
      <c r="A141" s="11" t="str">
        <f>BPU!A137</f>
        <v>MODERNISATION</v>
      </c>
      <c r="B141" s="11" t="str">
        <f>BPU!B137</f>
        <v>BT47 base 2010</v>
      </c>
      <c r="C141" s="11" t="str">
        <f>BPU!C137</f>
        <v>1111-8</v>
      </c>
      <c r="D141" s="121" t="str">
        <f>BPU!D137</f>
        <v>Ecluse n°9 des Fées</v>
      </c>
      <c r="E141" s="13" t="str">
        <f>BPU!E137</f>
        <v>FT</v>
      </c>
      <c r="F141" s="61">
        <v>1</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outlineLevel="1">
      <c r="A166" s="11" t="str">
        <f>BPU!A162</f>
        <v>MODERNISATION</v>
      </c>
      <c r="B166" s="11" t="str">
        <f>BPU!B162</f>
        <v>TP07b base 2010</v>
      </c>
      <c r="C166" s="11" t="str">
        <f>BPU!C162</f>
        <v>1201-8</v>
      </c>
      <c r="D166" s="121" t="str">
        <f>BPU!D162</f>
        <v>Ecluse n°9 des Fées</v>
      </c>
      <c r="E166" s="13" t="str">
        <f>BPU!E162</f>
        <v>FT</v>
      </c>
      <c r="F166" s="61">
        <v>1</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outlineLevel="1">
      <c r="A190" s="11" t="str">
        <f>BPU!A186</f>
        <v>MODERNISATION</v>
      </c>
      <c r="B190" s="11" t="str">
        <f>BPU!B186</f>
        <v>TP07b base 2010</v>
      </c>
      <c r="C190" s="11" t="str">
        <f>BPU!C186</f>
        <v>1202-8</v>
      </c>
      <c r="D190" s="121" t="str">
        <f>BPU!D186</f>
        <v>Ecluse n°9 des Fées</v>
      </c>
      <c r="E190" s="13" t="str">
        <f>BPU!E186</f>
        <v>FT</v>
      </c>
      <c r="F190" s="61">
        <v>1</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B283</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1</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1</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56">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hidden="1"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56">
        <v>0</v>
      </c>
      <c r="G331" s="30">
        <f>BPU!F327</f>
        <v>0</v>
      </c>
      <c r="H331" s="36">
        <f t="shared" si="6"/>
        <v>0</v>
      </c>
      <c r="I331" s="82">
        <f>BPU!G327</f>
        <v>0</v>
      </c>
    </row>
    <row r="332" spans="1:25" ht="17.399999999999999" hidden="1" outlineLevel="1">
      <c r="A332" s="11" t="str">
        <f>BPU!A328</f>
        <v>REGENERATION</v>
      </c>
      <c r="B332" s="11" t="str">
        <f>BPU!B328</f>
        <v>BT07 base 2010</v>
      </c>
      <c r="C332" s="11">
        <f>BPU!C328</f>
        <v>4302</v>
      </c>
      <c r="D332" s="121" t="str">
        <f>BPU!D328</f>
        <v>Fourniture et  mise en place d'un support de cric sur vantail amont</v>
      </c>
      <c r="E332" s="13" t="str">
        <f>BPU!E328</f>
        <v>U</v>
      </c>
      <c r="F332" s="56">
        <v>0</v>
      </c>
      <c r="G332" s="30">
        <f>BPU!F328</f>
        <v>0</v>
      </c>
      <c r="H332" s="36">
        <f t="shared" si="6"/>
        <v>0</v>
      </c>
      <c r="I332" s="82">
        <f>BPU!G328</f>
        <v>0</v>
      </c>
    </row>
    <row r="333" spans="1:25" ht="17.399999999999999" hidden="1" outlineLevel="1">
      <c r="A333" s="11" t="str">
        <f>BPU!A329</f>
        <v>REGENERATION</v>
      </c>
      <c r="B333" s="11" t="str">
        <f>BPU!B329</f>
        <v>BT07 base 2010</v>
      </c>
      <c r="C333" s="11">
        <f>BPU!C329</f>
        <v>4303</v>
      </c>
      <c r="D333" s="121" t="str">
        <f>BPU!D329</f>
        <v>Rénovation d'une vantelle amont</v>
      </c>
      <c r="E333" s="13" t="str">
        <f>BPU!E329</f>
        <v>U</v>
      </c>
      <c r="F333" s="56">
        <v>0</v>
      </c>
      <c r="G333" s="30">
        <f>BPU!F329</f>
        <v>0</v>
      </c>
      <c r="H333" s="36">
        <f t="shared" si="6"/>
        <v>0</v>
      </c>
      <c r="I333" s="82">
        <f>BPU!G329</f>
        <v>0</v>
      </c>
    </row>
    <row r="334" spans="1:25" ht="17.399999999999999" hidden="1" outlineLevel="1">
      <c r="A334" s="11" t="str">
        <f>BPU!A330</f>
        <v>REGENERATION</v>
      </c>
      <c r="B334" s="11" t="str">
        <f>BPU!B330</f>
        <v>BT07 base 2010</v>
      </c>
      <c r="C334" s="11">
        <f>BPU!C330</f>
        <v>4304</v>
      </c>
      <c r="D334" s="121" t="str">
        <f>BPU!D330</f>
        <v>Rénovation d'une vantelle aval</v>
      </c>
      <c r="E334" s="13" t="str">
        <f>BPU!E330</f>
        <v>U</v>
      </c>
      <c r="F334" s="56">
        <v>0</v>
      </c>
      <c r="G334" s="30">
        <f>BPU!F330</f>
        <v>0</v>
      </c>
      <c r="H334" s="36">
        <f t="shared" si="6"/>
        <v>0</v>
      </c>
      <c r="I334" s="82">
        <f>BPU!G330</f>
        <v>0</v>
      </c>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outlineLevel="1">
      <c r="A382" s="11" t="str">
        <f>BPU!A378</f>
        <v>MODERNISATION</v>
      </c>
      <c r="B382" s="11" t="str">
        <f>BPU!B378</f>
        <v>TP07b base 2010</v>
      </c>
      <c r="C382" s="11" t="str">
        <f>BPU!C378</f>
        <v>7301-8</v>
      </c>
      <c r="D382" s="121" t="str">
        <f>BPU!D378</f>
        <v>Ecluse n°9 des Fées</v>
      </c>
      <c r="E382" s="13" t="str">
        <f>BPU!E378</f>
        <v>FT</v>
      </c>
      <c r="F382" s="61">
        <v>1</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outlineLevel="1">
      <c r="A439" s="11" t="str">
        <f>BPU!A435</f>
        <v>MODERNISATION</v>
      </c>
      <c r="B439" s="11" t="str">
        <f>BPU!B435</f>
        <v>TP07b base 2010</v>
      </c>
      <c r="C439" s="11" t="str">
        <f>BPU!C435</f>
        <v>8104-8</v>
      </c>
      <c r="D439" s="121" t="str">
        <f>BPU!D435</f>
        <v>Ecluse n°9 des Fées</v>
      </c>
      <c r="E439" s="13" t="str">
        <f>BPU!E435</f>
        <v>FT</v>
      </c>
      <c r="F439" s="96">
        <v>1</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7.200000000000003"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1</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outlineLevel="1">
      <c r="A497" s="11" t="str">
        <f>BPU!A497</f>
        <v>MODERNISATION</v>
      </c>
      <c r="B497" s="11" t="str">
        <f>BPU!B497</f>
        <v>BT07 base 2010</v>
      </c>
      <c r="C497" s="11" t="str">
        <f>BPU!C497</f>
        <v>9101-8</v>
      </c>
      <c r="D497" s="121" t="str">
        <f>BPU!D497</f>
        <v>Ecluse n°9 des Fées</v>
      </c>
      <c r="E497" s="13" t="str">
        <f>BPU!E497</f>
        <v>FT</v>
      </c>
      <c r="F497" s="61">
        <v>1</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l7b/p6+vrSKoh+kjo8AZYM0H0C/nY8h7S0nYyUdFDe1OwtFrUUFpozM+uYvLuNJt5ju3qCsVnku3aAwbxw3vRg==" saltValue="qcQ5TuV4Oj3evMxIvbNu+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9A4FE200-ED0F-4DEF-9DE5-E9C3E79ED0D5}">
    <filterColumn colId="0">
      <filters blank="1">
        <filter val="1,00"/>
        <filter val="100,00"/>
        <filter val="2,00"/>
        <filter val="3,00"/>
        <filter val="4,00"/>
        <filter val="75,00"/>
        <filter val="90,00"/>
      </filters>
    </filterColumn>
  </autoFilter>
  <mergeCells count="2">
    <mergeCell ref="E523:G523"/>
    <mergeCell ref="E525:G525"/>
  </mergeCells>
  <conditionalFormatting sqref="A158:F213">
    <cfRule type="expression" dxfId="521" priority="20">
      <formula>MOD(ROW(),2)</formula>
    </cfRule>
  </conditionalFormatting>
  <conditionalFormatting sqref="A256:H257">
    <cfRule type="expression" dxfId="520" priority="11">
      <formula>MOD(ROW(),2)</formula>
    </cfRule>
  </conditionalFormatting>
  <conditionalFormatting sqref="A8:I156">
    <cfRule type="expression" dxfId="519" priority="377">
      <formula>MOD(ROW(),2)</formula>
    </cfRule>
  </conditionalFormatting>
  <conditionalFormatting sqref="A216:I230">
    <cfRule type="expression" dxfId="518" priority="5">
      <formula>MOD(ROW(),2)</formula>
    </cfRule>
  </conditionalFormatting>
  <conditionalFormatting sqref="A232:I255 A258:I259">
    <cfRule type="expression" dxfId="517" priority="243">
      <formula>MOD(ROW(),2)</formula>
    </cfRule>
  </conditionalFormatting>
  <conditionalFormatting sqref="A262:I276">
    <cfRule type="expression" dxfId="516" priority="72">
      <formula>MOD(ROW(),2)</formula>
    </cfRule>
  </conditionalFormatting>
  <conditionalFormatting sqref="A278:I283">
    <cfRule type="expression" dxfId="515" priority="313">
      <formula>MOD(ROW(),2)</formula>
    </cfRule>
  </conditionalFormatting>
  <conditionalFormatting sqref="A285:I293">
    <cfRule type="expression" dxfId="514" priority="1">
      <formula>MOD(ROW(),2)</formula>
    </cfRule>
  </conditionalFormatting>
  <conditionalFormatting sqref="A295:I310">
    <cfRule type="expression" dxfId="513" priority="66">
      <formula>MOD(ROW(),2)</formula>
    </cfRule>
  </conditionalFormatting>
  <conditionalFormatting sqref="A313:I318">
    <cfRule type="expression" dxfId="512" priority="80">
      <formula>MOD(ROW(),2)</formula>
    </cfRule>
  </conditionalFormatting>
  <conditionalFormatting sqref="A320:I329">
    <cfRule type="expression" dxfId="511" priority="23">
      <formula>MOD(ROW(),2)</formula>
    </cfRule>
  </conditionalFormatting>
  <conditionalFormatting sqref="A331:I334">
    <cfRule type="expression" dxfId="510" priority="285">
      <formula>MOD(ROW(),2)</formula>
    </cfRule>
  </conditionalFormatting>
  <conditionalFormatting sqref="A336:I339">
    <cfRule type="expression" dxfId="509" priority="283">
      <formula>MOD(ROW(),2)</formula>
    </cfRule>
  </conditionalFormatting>
  <conditionalFormatting sqref="A342:I345">
    <cfRule type="expression" dxfId="508" priority="115">
      <formula>MOD(ROW(),2)</formula>
    </cfRule>
  </conditionalFormatting>
  <conditionalFormatting sqref="A347:I349">
    <cfRule type="expression" dxfId="507" priority="113">
      <formula>MOD(ROW(),2)</formula>
    </cfRule>
  </conditionalFormatting>
  <conditionalFormatting sqref="A351:I355">
    <cfRule type="expression" dxfId="506" priority="109">
      <formula>MOD(ROW(),2)</formula>
    </cfRule>
  </conditionalFormatting>
  <conditionalFormatting sqref="A358:I360">
    <cfRule type="expression" dxfId="505" priority="281">
      <formula>MOD(ROW(),2)</formula>
    </cfRule>
  </conditionalFormatting>
  <conditionalFormatting sqref="A363:I365">
    <cfRule type="expression" dxfId="504" priority="29">
      <formula>MOD(ROW(),2)</formula>
    </cfRule>
  </conditionalFormatting>
  <conditionalFormatting sqref="A367:I372">
    <cfRule type="expression" dxfId="503" priority="24">
      <formula>MOD(ROW(),2)</formula>
    </cfRule>
  </conditionalFormatting>
  <conditionalFormatting sqref="A374:I399">
    <cfRule type="expression" dxfId="502" priority="239">
      <formula>MOD(ROW(),2)</formula>
    </cfRule>
  </conditionalFormatting>
  <conditionalFormatting sqref="A401:I406">
    <cfRule type="expression" dxfId="501" priority="13">
      <formula>MOD(ROW(),2)</formula>
    </cfRule>
  </conditionalFormatting>
  <conditionalFormatting sqref="A408:I409">
    <cfRule type="expression" dxfId="500" priority="397">
      <formula>MOD(ROW(),2)</formula>
    </cfRule>
  </conditionalFormatting>
  <conditionalFormatting sqref="A411:I414">
    <cfRule type="expression" dxfId="499" priority="8">
      <formula>MOD(ROW(),2)</formula>
    </cfRule>
  </conditionalFormatting>
  <conditionalFormatting sqref="A416:I425">
    <cfRule type="expression" dxfId="498" priority="52">
      <formula>MOD(ROW(),2)</formula>
    </cfRule>
  </conditionalFormatting>
  <conditionalFormatting sqref="A428:I465">
    <cfRule type="expression" dxfId="497" priority="100">
      <formula>MOD(ROW(),2)</formula>
    </cfRule>
  </conditionalFormatting>
  <conditionalFormatting sqref="A467:I472">
    <cfRule type="expression" dxfId="496" priority="187">
      <formula>MOD(ROW(),2)</formula>
    </cfRule>
  </conditionalFormatting>
  <conditionalFormatting sqref="A474:I480">
    <cfRule type="expression" dxfId="495" priority="60">
      <formula>MOD(ROW(),2)</formula>
    </cfRule>
  </conditionalFormatting>
  <conditionalFormatting sqref="A482:I486">
    <cfRule type="expression" dxfId="494" priority="206">
      <formula>MOD(ROW(),2)</formula>
    </cfRule>
  </conditionalFormatting>
  <conditionalFormatting sqref="A489:I514">
    <cfRule type="expression" dxfId="493" priority="350">
      <formula>MOD(ROW(),2)</formula>
    </cfRule>
  </conditionalFormatting>
  <conditionalFormatting sqref="A516:I518">
    <cfRule type="expression" dxfId="492" priority="349">
      <formula>MOD(ROW(),2)</formula>
    </cfRule>
  </conditionalFormatting>
  <conditionalFormatting sqref="A520:I520">
    <cfRule type="expression" dxfId="491" priority="348">
      <formula>MOD(ROW(),2)</formula>
    </cfRule>
  </conditionalFormatting>
  <conditionalFormatting sqref="G158:I212">
    <cfRule type="expression" dxfId="490" priority="21">
      <formula>MOD(ROW(),2)</formula>
    </cfRule>
  </conditionalFormatting>
  <pageMargins left="0.7" right="0.7" top="0.75" bottom="0.75" header="0.3" footer="0.3"/>
  <pageSetup orientation="portrait" r:id="rId1"/>
  <ignoredErrors>
    <ignoredError sqref="H415 H366:H404 H406:H409" 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8F27C-2432-4A62-A188-42E310066E44}">
  <sheetPr filterMode="1">
    <tabColor rgb="FF00B0F0"/>
  </sheetPr>
  <dimension ref="A1:Y525"/>
  <sheetViews>
    <sheetView showGridLines="0" zoomScale="55" zoomScaleNormal="55" workbookViewId="0">
      <selection activeCell="I67" sqref="I67:I497"/>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DQE_TOTAL!D24</f>
        <v>Ecluse n°10 Notre-Dame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outlineLevel="1">
      <c r="A17" s="11" t="str">
        <f>BPU!A13</f>
        <v>MODERNISATION</v>
      </c>
      <c r="B17" s="11" t="str">
        <f>BPU!B13</f>
        <v>TP07b base 2010</v>
      </c>
      <c r="C17" s="11" t="str">
        <f>BPU!C13</f>
        <v>1101-9</v>
      </c>
      <c r="D17" s="121" t="str">
        <f>BPU!D13</f>
        <v>Ecluse n°10 Notre-Dame</v>
      </c>
      <c r="E17" s="13" t="str">
        <f>BPU!E13</f>
        <v>FT</v>
      </c>
      <c r="F17" s="61">
        <v>1</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outlineLevel="1">
      <c r="A41" s="11" t="str">
        <f>BPU!A37</f>
        <v>MODERNISATION</v>
      </c>
      <c r="B41" s="11" t="str">
        <f>BPU!B37</f>
        <v>BT47 base 2010</v>
      </c>
      <c r="C41" s="11" t="str">
        <f>BPU!C37</f>
        <v>1102-9</v>
      </c>
      <c r="D41" s="121" t="str">
        <f>BPU!D37</f>
        <v>Ecluse n°10 Notre-Dame</v>
      </c>
      <c r="E41" s="13" t="str">
        <f>BPU!E37</f>
        <v>FT</v>
      </c>
      <c r="F41" s="61">
        <v>1</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outlineLevel="1">
      <c r="A67" s="11" t="str">
        <f>BPU!A63</f>
        <v>MODERNISATION</v>
      </c>
      <c r="B67" s="11" t="str">
        <f>BPU!B63</f>
        <v>TP07b base 2010</v>
      </c>
      <c r="C67" s="11" t="str">
        <f>BPU!C63</f>
        <v>1105-9</v>
      </c>
      <c r="D67" s="121" t="str">
        <f>BPU!D63</f>
        <v>Ecluse n°10 Notre-Dame</v>
      </c>
      <c r="E67" s="13" t="str">
        <f>BPU!E63</f>
        <v>FT</v>
      </c>
      <c r="F67" s="61">
        <v>1</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outlineLevel="1">
      <c r="A91" s="11" t="str">
        <f>BPU!A87</f>
        <v>MODERNISATION</v>
      </c>
      <c r="B91" s="11" t="str">
        <f>BPU!B87</f>
        <v>BT07 base 2010</v>
      </c>
      <c r="C91" s="11" t="str">
        <f>BPU!C87</f>
        <v>1106-9</v>
      </c>
      <c r="D91" s="121" t="str">
        <f>BPU!D87</f>
        <v>Ecluse n°10 Notre-Dame</v>
      </c>
      <c r="E91" s="13" t="str">
        <f>BPU!E87</f>
        <v>FT</v>
      </c>
      <c r="F91" s="61">
        <v>1</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outlineLevel="1">
      <c r="A118" s="11" t="str">
        <f>BPU!A114</f>
        <v>MODERNISATION</v>
      </c>
      <c r="B118" s="11" t="str">
        <f>BPU!B114</f>
        <v>TP07b base 2010</v>
      </c>
      <c r="C118" s="11" t="str">
        <f>BPU!C114</f>
        <v>1110-9</v>
      </c>
      <c r="D118" s="121" t="str">
        <f>BPU!D114</f>
        <v>Ecluse n°10 Notre-Dame</v>
      </c>
      <c r="E118" s="13" t="str">
        <f>BPU!E114</f>
        <v>FT</v>
      </c>
      <c r="F118" s="61">
        <v>1</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outlineLevel="1">
      <c r="A142" s="11" t="str">
        <f>BPU!A138</f>
        <v>MODERNISATION</v>
      </c>
      <c r="B142" s="11" t="str">
        <f>BPU!B138</f>
        <v>BT47 base 2010</v>
      </c>
      <c r="C142" s="11" t="str">
        <f>BPU!C138</f>
        <v>1111-9</v>
      </c>
      <c r="D142" s="121" t="str">
        <f>BPU!D138</f>
        <v>Ecluse n°10 Notre-Dame</v>
      </c>
      <c r="E142" s="13" t="str">
        <f>BPU!E138</f>
        <v>FT</v>
      </c>
      <c r="F142" s="61">
        <v>1</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outlineLevel="1">
      <c r="A167" s="11" t="str">
        <f>BPU!A163</f>
        <v>MODERNISATION</v>
      </c>
      <c r="B167" s="11" t="str">
        <f>BPU!B163</f>
        <v>TP07b base 2010</v>
      </c>
      <c r="C167" s="11" t="str">
        <f>BPU!C163</f>
        <v>1201-9</v>
      </c>
      <c r="D167" s="121" t="str">
        <f>BPU!D163</f>
        <v>Ecluse n°10 Notre-Dame</v>
      </c>
      <c r="E167" s="13" t="str">
        <f>BPU!E163</f>
        <v>FT</v>
      </c>
      <c r="F167" s="61">
        <v>1</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outlineLevel="1">
      <c r="A191" s="11" t="str">
        <f>BPU!A187</f>
        <v>MODERNISATION</v>
      </c>
      <c r="B191" s="11" t="str">
        <f>BPU!B187</f>
        <v>TP07b base 2010</v>
      </c>
      <c r="C191" s="11" t="str">
        <f>BPU!C187</f>
        <v>1202-9</v>
      </c>
      <c r="D191" s="121" t="str">
        <f>BPU!D187</f>
        <v>Ecluse n°10 Notre-Dame</v>
      </c>
      <c r="E191" s="13" t="str">
        <f>BPU!E187</f>
        <v>FT</v>
      </c>
      <c r="F191" s="61">
        <v>1</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c r="A227" s="11" t="str">
        <f>BPU!A223</f>
        <v>REGENERATION</v>
      </c>
      <c r="B227" s="11" t="str">
        <f>BPU!B223</f>
        <v>TP07b base 2010</v>
      </c>
      <c r="C227" s="11">
        <f>BPU!C223</f>
        <v>2112</v>
      </c>
      <c r="D227" s="39" t="str">
        <f>BPU!D223</f>
        <v>Sciage/démolition des nez verticaux d'un entonnement d'un aqueduc aval d'écluse</v>
      </c>
      <c r="E227" s="13" t="str">
        <f>BPU!E223</f>
        <v>U</v>
      </c>
      <c r="F227" s="93">
        <v>2</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123">
        <v>2</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B283</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2</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2</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56">
        <v>9</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outlineLevel="1">
      <c r="A383" s="11" t="str">
        <f>BPU!A379</f>
        <v>MODERNISATION</v>
      </c>
      <c r="B383" s="11" t="str">
        <f>BPU!B379</f>
        <v>TP07b base 2010</v>
      </c>
      <c r="C383" s="11" t="str">
        <f>BPU!C379</f>
        <v>7301-9</v>
      </c>
      <c r="D383" s="121" t="str">
        <f>BPU!D379</f>
        <v>Ecluse n°10 Notre-Dame</v>
      </c>
      <c r="E383" s="13" t="str">
        <f>BPU!E379</f>
        <v>FT</v>
      </c>
      <c r="F383" s="61">
        <v>1</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outlineLevel="1">
      <c r="A440" s="11" t="str">
        <f>BPU!A436</f>
        <v>MODERNISATION</v>
      </c>
      <c r="B440" s="11" t="str">
        <f>BPU!B436</f>
        <v>TP07b base 2010</v>
      </c>
      <c r="C440" s="11" t="str">
        <f>BPU!C436</f>
        <v>8104-9</v>
      </c>
      <c r="D440" s="121" t="str">
        <f>BPU!D436</f>
        <v>Ecluse n°10 Notre-Dame</v>
      </c>
      <c r="E440" s="13" t="str">
        <f>BPU!E436</f>
        <v>FT</v>
      </c>
      <c r="F440" s="96">
        <v>1</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4.799999999999997"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2</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outlineLevel="1">
      <c r="A497" s="11" t="str">
        <f>BPU!A497</f>
        <v>MODERNISATION</v>
      </c>
      <c r="B497" s="11" t="str">
        <f>BPU!B497</f>
        <v>BT07 base 2010</v>
      </c>
      <c r="C497" s="11" t="str">
        <f>BPU!C497</f>
        <v>9101-8</v>
      </c>
      <c r="D497" s="121" t="str">
        <f>BPU!D497</f>
        <v>Ecluse n°9 des Fées</v>
      </c>
      <c r="E497" s="13" t="str">
        <f>BPU!E497</f>
        <v>FT</v>
      </c>
      <c r="F497" s="61">
        <v>1</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Pq0d+vvpnp59cNMMRdAaPowBOtmFaxP3oEq9cSAnxKoglwQS1IQZcrU9riIaUg7KgqrHAi4vwZMI67lbCLWmNw==" saltValue="ooUlPvBAArM9gTOxtpg63g=="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C418F27C-2432-4A62-A188-42E310066E44}">
    <filterColumn colId="0">
      <filters blank="1">
        <filter val="1,00"/>
        <filter val="100,00"/>
        <filter val="2,00"/>
        <filter val="3,00"/>
        <filter val="4,00"/>
        <filter val="75,00"/>
        <filter val="9,00"/>
        <filter val="90,00"/>
      </filters>
    </filterColumn>
  </autoFilter>
  <mergeCells count="2">
    <mergeCell ref="E523:G523"/>
    <mergeCell ref="E525:G525"/>
  </mergeCells>
  <conditionalFormatting sqref="A158:F213">
    <cfRule type="expression" dxfId="489" priority="20">
      <formula>MOD(ROW(),2)</formula>
    </cfRule>
  </conditionalFormatting>
  <conditionalFormatting sqref="A256:H257">
    <cfRule type="expression" dxfId="488" priority="11">
      <formula>MOD(ROW(),2)</formula>
    </cfRule>
  </conditionalFormatting>
  <conditionalFormatting sqref="A8:I156">
    <cfRule type="expression" dxfId="487" priority="369">
      <formula>MOD(ROW(),2)</formula>
    </cfRule>
  </conditionalFormatting>
  <conditionalFormatting sqref="A216:I230">
    <cfRule type="expression" dxfId="486" priority="5">
      <formula>MOD(ROW(),2)</formula>
    </cfRule>
  </conditionalFormatting>
  <conditionalFormatting sqref="A232:I255 A258:I259">
    <cfRule type="expression" dxfId="485" priority="239">
      <formula>MOD(ROW(),2)</formula>
    </cfRule>
  </conditionalFormatting>
  <conditionalFormatting sqref="A262:I276">
    <cfRule type="expression" dxfId="484" priority="73">
      <formula>MOD(ROW(),2)</formula>
    </cfRule>
  </conditionalFormatting>
  <conditionalFormatting sqref="A278:I283">
    <cfRule type="expression" dxfId="483" priority="305">
      <formula>MOD(ROW(),2)</formula>
    </cfRule>
  </conditionalFormatting>
  <conditionalFormatting sqref="A285:I293">
    <cfRule type="expression" dxfId="482" priority="1">
      <formula>MOD(ROW(),2)</formula>
    </cfRule>
  </conditionalFormatting>
  <conditionalFormatting sqref="A295:I310">
    <cfRule type="expression" dxfId="481" priority="66">
      <formula>MOD(ROW(),2)</formula>
    </cfRule>
  </conditionalFormatting>
  <conditionalFormatting sqref="A313:I318">
    <cfRule type="expression" dxfId="480" priority="81">
      <formula>MOD(ROW(),2)</formula>
    </cfRule>
  </conditionalFormatting>
  <conditionalFormatting sqref="A320:I329">
    <cfRule type="expression" dxfId="479" priority="23">
      <formula>MOD(ROW(),2)</formula>
    </cfRule>
  </conditionalFormatting>
  <conditionalFormatting sqref="A331:I334">
    <cfRule type="expression" dxfId="478" priority="357">
      <formula>MOD(ROW(),2)</formula>
    </cfRule>
  </conditionalFormatting>
  <conditionalFormatting sqref="A336:I339">
    <cfRule type="expression" dxfId="477" priority="279">
      <formula>MOD(ROW(),2)</formula>
    </cfRule>
  </conditionalFormatting>
  <conditionalFormatting sqref="A342:I345">
    <cfRule type="expression" dxfId="476" priority="116">
      <formula>MOD(ROW(),2)</formula>
    </cfRule>
  </conditionalFormatting>
  <conditionalFormatting sqref="A347:I349">
    <cfRule type="expression" dxfId="475" priority="114">
      <formula>MOD(ROW(),2)</formula>
    </cfRule>
  </conditionalFormatting>
  <conditionalFormatting sqref="A351:I355">
    <cfRule type="expression" dxfId="474" priority="110">
      <formula>MOD(ROW(),2)</formula>
    </cfRule>
  </conditionalFormatting>
  <conditionalFormatting sqref="A358:I360">
    <cfRule type="expression" dxfId="473" priority="273">
      <formula>MOD(ROW(),2)</formula>
    </cfRule>
  </conditionalFormatting>
  <conditionalFormatting sqref="A363:I365">
    <cfRule type="expression" dxfId="472" priority="29">
      <formula>MOD(ROW(),2)</formula>
    </cfRule>
  </conditionalFormatting>
  <conditionalFormatting sqref="A367:I372">
    <cfRule type="expression" dxfId="471" priority="24">
      <formula>MOD(ROW(),2)</formula>
    </cfRule>
  </conditionalFormatting>
  <conditionalFormatting sqref="A374:I399">
    <cfRule type="expression" dxfId="470" priority="235">
      <formula>MOD(ROW(),2)</formula>
    </cfRule>
  </conditionalFormatting>
  <conditionalFormatting sqref="A401:I406">
    <cfRule type="expression" dxfId="469" priority="13">
      <formula>MOD(ROW(),2)</formula>
    </cfRule>
  </conditionalFormatting>
  <conditionalFormatting sqref="A408:I409">
    <cfRule type="expression" dxfId="468" priority="389">
      <formula>MOD(ROW(),2)</formula>
    </cfRule>
  </conditionalFormatting>
  <conditionalFormatting sqref="A411:I414">
    <cfRule type="expression" dxfId="467" priority="8">
      <formula>MOD(ROW(),2)</formula>
    </cfRule>
  </conditionalFormatting>
  <conditionalFormatting sqref="A416:I425">
    <cfRule type="expression" dxfId="466" priority="52">
      <formula>MOD(ROW(),2)</formula>
    </cfRule>
  </conditionalFormatting>
  <conditionalFormatting sqref="A428:I465">
    <cfRule type="expression" dxfId="465" priority="101">
      <formula>MOD(ROW(),2)</formula>
    </cfRule>
  </conditionalFormatting>
  <conditionalFormatting sqref="A467:I472">
    <cfRule type="expression" dxfId="464" priority="183">
      <formula>MOD(ROW(),2)</formula>
    </cfRule>
  </conditionalFormatting>
  <conditionalFormatting sqref="A474:I480">
    <cfRule type="expression" dxfId="463" priority="60">
      <formula>MOD(ROW(),2)</formula>
    </cfRule>
  </conditionalFormatting>
  <conditionalFormatting sqref="A482:I486">
    <cfRule type="expression" dxfId="462" priority="202">
      <formula>MOD(ROW(),2)</formula>
    </cfRule>
  </conditionalFormatting>
  <conditionalFormatting sqref="A489:I514">
    <cfRule type="expression" dxfId="461" priority="342">
      <formula>MOD(ROW(),2)</formula>
    </cfRule>
  </conditionalFormatting>
  <conditionalFormatting sqref="A516:I518">
    <cfRule type="expression" dxfId="460" priority="341">
      <formula>MOD(ROW(),2)</formula>
    </cfRule>
  </conditionalFormatting>
  <conditionalFormatting sqref="A520:I520">
    <cfRule type="expression" dxfId="459" priority="340">
      <formula>MOD(ROW(),2)</formula>
    </cfRule>
  </conditionalFormatting>
  <conditionalFormatting sqref="G158:I212">
    <cfRule type="expression" dxfId="458" priority="21">
      <formula>MOD(ROW(),2)</formula>
    </cfRule>
  </conditionalFormatting>
  <pageMargins left="0.7" right="0.7" top="0.75" bottom="0.75" header="0.3" footer="0.3"/>
  <pageSetup orientation="portrait" r:id="rId1"/>
  <ignoredErrors>
    <ignoredError sqref="H415 H373:H404 H406:H409" 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A6994-1A87-4917-955B-ACBE9D98BF2F}">
  <sheetPr filterMode="1">
    <tabColor rgb="FF00B0F0"/>
  </sheetPr>
  <dimension ref="A1:Y525"/>
  <sheetViews>
    <sheetView showGridLines="0" topLeftCell="A407" zoomScale="55" zoomScaleNormal="55" workbookViewId="0">
      <selection activeCell="I70" sqref="I70:I522"/>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DQE_TOTAL!D25</f>
        <v>Ecluse n°13 de la Javacière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outlineLevel="1">
      <c r="A20" s="11" t="str">
        <f>BPU!A16</f>
        <v>MODERNISATION</v>
      </c>
      <c r="B20" s="11" t="str">
        <f>BPU!B16</f>
        <v>TP07b base 2010</v>
      </c>
      <c r="C20" s="11" t="str">
        <f>BPU!C16</f>
        <v>1101-12</v>
      </c>
      <c r="D20" s="121" t="str">
        <f>BPU!D16</f>
        <v>Ecluse n°13 de la Javacière</v>
      </c>
      <c r="E20" s="13" t="str">
        <f>BPU!E16</f>
        <v>FT</v>
      </c>
      <c r="F20" s="61">
        <v>1</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outlineLevel="1">
      <c r="A44" s="11" t="str">
        <f>BPU!A40</f>
        <v>MODERNISATION</v>
      </c>
      <c r="B44" s="11" t="str">
        <f>BPU!B40</f>
        <v>BT47 base 2010</v>
      </c>
      <c r="C44" s="11" t="str">
        <f>BPU!C40</f>
        <v>1102-12</v>
      </c>
      <c r="D44" s="121" t="str">
        <f>BPU!D40</f>
        <v>Ecluse n°13 de la Javacière</v>
      </c>
      <c r="E44" s="13" t="str">
        <f>BPU!E40</f>
        <v>FT</v>
      </c>
      <c r="F44" s="61">
        <v>1</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outlineLevel="1">
      <c r="A70" s="11" t="str">
        <f>BPU!A66</f>
        <v>MODERNISATION</v>
      </c>
      <c r="B70" s="11" t="str">
        <f>BPU!B66</f>
        <v>TP07b base 2010</v>
      </c>
      <c r="C70" s="11" t="str">
        <f>BPU!C66</f>
        <v>1105-12</v>
      </c>
      <c r="D70" s="121" t="str">
        <f>BPU!D66</f>
        <v>Ecluse n°13 de la Javacière</v>
      </c>
      <c r="E70" s="13" t="str">
        <f>BPU!E66</f>
        <v>FT</v>
      </c>
      <c r="F70" s="61">
        <v>1</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outlineLevel="1">
      <c r="A94" s="11" t="str">
        <f>BPU!A90</f>
        <v>MODERNISATION</v>
      </c>
      <c r="B94" s="11" t="str">
        <f>BPU!B90</f>
        <v>BT07 base 2010</v>
      </c>
      <c r="C94" s="11" t="str">
        <f>BPU!C90</f>
        <v>1106-12</v>
      </c>
      <c r="D94" s="121" t="str">
        <f>BPU!D90</f>
        <v>Ecluse n°13 de la Javacière</v>
      </c>
      <c r="E94" s="13" t="str">
        <f>BPU!E90</f>
        <v>FT</v>
      </c>
      <c r="F94" s="61">
        <v>1</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1</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outlineLevel="1">
      <c r="A121" s="11" t="str">
        <f>BPU!A117</f>
        <v>MODERNISATION</v>
      </c>
      <c r="B121" s="11" t="str">
        <f>BPU!B117</f>
        <v>TP07b base 2010</v>
      </c>
      <c r="C121" s="11" t="str">
        <f>BPU!C117</f>
        <v>1110-12</v>
      </c>
      <c r="D121" s="121" t="str">
        <f>BPU!D117</f>
        <v>Ecluse n°13 de la Javacière</v>
      </c>
      <c r="E121" s="13" t="str">
        <f>BPU!E117</f>
        <v>FT</v>
      </c>
      <c r="F121" s="61">
        <v>1</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outlineLevel="1">
      <c r="A145" s="11" t="str">
        <f>BPU!A141</f>
        <v>MODERNISATION</v>
      </c>
      <c r="B145" s="11" t="str">
        <f>BPU!B141</f>
        <v>BT47 base 2010</v>
      </c>
      <c r="C145" s="11" t="str">
        <f>BPU!C141</f>
        <v>1111-12</v>
      </c>
      <c r="D145" s="121" t="str">
        <f>BPU!D141</f>
        <v>Ecluse n°13 de la Javacière</v>
      </c>
      <c r="E145" s="13" t="str">
        <f>BPU!E141</f>
        <v>FT</v>
      </c>
      <c r="F145" s="61">
        <v>1</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outlineLevel="1">
      <c r="A170" s="11" t="str">
        <f>BPU!A166</f>
        <v>MODERNISATION</v>
      </c>
      <c r="B170" s="11" t="str">
        <f>BPU!B166</f>
        <v>TP07b base 2010</v>
      </c>
      <c r="C170" s="11" t="str">
        <f>BPU!C166</f>
        <v>1201-12</v>
      </c>
      <c r="D170" s="121" t="str">
        <f>BPU!D166</f>
        <v>Ecluse n°13 de la Javacière</v>
      </c>
      <c r="E170" s="13" t="str">
        <f>BPU!E166</f>
        <v>FT</v>
      </c>
      <c r="F170" s="61">
        <v>1</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outlineLevel="1">
      <c r="A194" s="11" t="str">
        <f>BPU!A190</f>
        <v>MODERNISATION</v>
      </c>
      <c r="B194" s="11" t="str">
        <f>BPU!B190</f>
        <v>TP07b base 2010</v>
      </c>
      <c r="C194" s="11" t="str">
        <f>BPU!C190</f>
        <v>1202-12</v>
      </c>
      <c r="D194" s="121" t="str">
        <f>BPU!D190</f>
        <v>Ecluse n°13 de la Javacière</v>
      </c>
      <c r="E194" s="13" t="str">
        <f>BPU!E190</f>
        <v>FT</v>
      </c>
      <c r="F194" s="61">
        <v>1</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1</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2</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1</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1</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c r="A228" s="11" t="str">
        <f>BPU!A224</f>
        <v>REGENERATION</v>
      </c>
      <c r="B228" s="157" t="str">
        <f t="shared" ref="B228:B229" si="4">B227</f>
        <v>TP07b base 2010</v>
      </c>
      <c r="C228" s="157">
        <v>2113</v>
      </c>
      <c r="D228" s="151" t="s">
        <v>1199</v>
      </c>
      <c r="E228" s="13" t="s">
        <v>6</v>
      </c>
      <c r="F228" s="93">
        <v>1</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outlineLevel="1">
      <c r="A247" s="11" t="str">
        <f>BPU!A243</f>
        <v>REGENERATION</v>
      </c>
      <c r="B247" s="11" t="str">
        <f>BPU!B243</f>
        <v>BT07 base 2010</v>
      </c>
      <c r="C247" s="11">
        <f>BPU!C243</f>
        <v>2216</v>
      </c>
      <c r="D247" s="121" t="str">
        <f>BPU!D243</f>
        <v>Une paire de vantaux aval, y compris moyens matériels</v>
      </c>
      <c r="E247" s="13" t="str">
        <f>BPU!E243</f>
        <v>U</v>
      </c>
      <c r="F247" s="123">
        <v>1</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customHeight="1" outlineLevel="1">
      <c r="A274" s="11" t="str">
        <f>BPU!A270</f>
        <v>MODERNISATION</v>
      </c>
      <c r="B274" s="11" t="str">
        <f>BPU!B270</f>
        <v>TP07b base 2010</v>
      </c>
      <c r="C274" s="11" t="str">
        <f>BPU!C270</f>
        <v>3112-1</v>
      </c>
      <c r="D274" s="121" t="str">
        <f>BPU!D270</f>
        <v>Biefs n°13 à Bief n°18</v>
      </c>
      <c r="E274" s="13" t="str">
        <f>BPU!E270</f>
        <v>FT</v>
      </c>
      <c r="F274" s="96">
        <v>1</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2</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2</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1</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outlineLevel="1">
      <c r="A314" s="11" t="str">
        <f>BPU!A310</f>
        <v>REGENERATION</v>
      </c>
      <c r="B314" s="11" t="str">
        <f>BPU!B310</f>
        <v>BT07 base 2010</v>
      </c>
      <c r="C314" s="11">
        <f>BPU!C310</f>
        <v>4102</v>
      </c>
      <c r="D314" s="121" t="str">
        <f>BPU!D310</f>
        <v>Pièce fixe d'un chardonnet aval, par rive, y compris réglages</v>
      </c>
      <c r="E314" s="13" t="str">
        <f>BPU!E310</f>
        <v>U</v>
      </c>
      <c r="F314" s="56">
        <v>2</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1</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0</v>
      </c>
      <c r="G322" s="30">
        <f>BPU!F318</f>
        <v>0</v>
      </c>
      <c r="H322" s="36">
        <f t="shared" si="5"/>
        <v>0</v>
      </c>
      <c r="I322" s="82"/>
    </row>
    <row r="323" spans="1:25" ht="17.399999999999999"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1</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outlineLevel="1">
      <c r="A386" s="11" t="str">
        <f>BPU!A382</f>
        <v>MODERNISATION</v>
      </c>
      <c r="B386" s="11" t="str">
        <f>BPU!B382</f>
        <v>TP07b base 2010</v>
      </c>
      <c r="C386" s="11" t="str">
        <f>BPU!C382</f>
        <v>7301-12</v>
      </c>
      <c r="D386" s="121" t="str">
        <f>BPU!D382</f>
        <v>Ecluse n°13 de la Javacière</v>
      </c>
      <c r="E386" s="13" t="str">
        <f>BPU!E382</f>
        <v>FT</v>
      </c>
      <c r="F386" s="61">
        <v>1</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outlineLevel="1">
      <c r="A443" s="11" t="str">
        <f>BPU!A439</f>
        <v>MODERNISATION</v>
      </c>
      <c r="B443" s="11" t="str">
        <f>BPU!B439</f>
        <v>TP07b base 2010</v>
      </c>
      <c r="C443" s="11" t="str">
        <f>BPU!C439</f>
        <v>8104-12</v>
      </c>
      <c r="D443" s="121" t="str">
        <f>BPU!D439</f>
        <v>Ecluse n°13 de la Javacière</v>
      </c>
      <c r="E443" s="13" t="str">
        <f>BPU!E439</f>
        <v>FT</v>
      </c>
      <c r="F443" s="96">
        <v>1</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2.4"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57" t="str">
        <f>B429</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outlineLevel="1">
      <c r="A501" s="11" t="str">
        <f>BPU!A501</f>
        <v>MODERNISATION</v>
      </c>
      <c r="B501" s="11" t="str">
        <f>BPU!B501</f>
        <v>BT07 base 2010</v>
      </c>
      <c r="C501" s="11" t="str">
        <f>BPU!C501</f>
        <v>9101-12</v>
      </c>
      <c r="D501" s="121" t="str">
        <f>BPU!D501</f>
        <v>Ecluse n°13 de la Javacière</v>
      </c>
      <c r="E501" s="13" t="str">
        <f>BPU!E501</f>
        <v>FT</v>
      </c>
      <c r="F501" s="61">
        <v>1</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u1f6VsG6fOUMg57hQaudHfdrTlZ55hqyxKdskfE4H4sZPqY1u5zdRobwlSEL9hmwjfHJDfAncj2aHqPIyARLWg==" saltValue="PgzEi0DrVb+3zITez4SrJ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_1"/>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E71A6994-1A87-4917-955B-ACBE9D98BF2F}">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158:F213">
    <cfRule type="expression" dxfId="457" priority="20">
      <formula>MOD(ROW(),2)</formula>
    </cfRule>
  </conditionalFormatting>
  <conditionalFormatting sqref="A256:H257">
    <cfRule type="expression" dxfId="456" priority="11">
      <formula>MOD(ROW(),2)</formula>
    </cfRule>
  </conditionalFormatting>
  <conditionalFormatting sqref="A8:I156">
    <cfRule type="expression" dxfId="455" priority="369">
      <formula>MOD(ROW(),2)</formula>
    </cfRule>
  </conditionalFormatting>
  <conditionalFormatting sqref="A216:I230">
    <cfRule type="expression" dxfId="454" priority="5">
      <formula>MOD(ROW(),2)</formula>
    </cfRule>
  </conditionalFormatting>
  <conditionalFormatting sqref="A232:I255 A258:I259">
    <cfRule type="expression" dxfId="453" priority="239">
      <formula>MOD(ROW(),2)</formula>
    </cfRule>
  </conditionalFormatting>
  <conditionalFormatting sqref="A262:I276">
    <cfRule type="expression" dxfId="452" priority="73">
      <formula>MOD(ROW(),2)</formula>
    </cfRule>
  </conditionalFormatting>
  <conditionalFormatting sqref="A278:I283">
    <cfRule type="expression" dxfId="451" priority="305">
      <formula>MOD(ROW(),2)</formula>
    </cfRule>
  </conditionalFormatting>
  <conditionalFormatting sqref="A285:I293">
    <cfRule type="expression" dxfId="450" priority="1">
      <formula>MOD(ROW(),2)</formula>
    </cfRule>
  </conditionalFormatting>
  <conditionalFormatting sqref="A295:I310">
    <cfRule type="expression" dxfId="449" priority="66">
      <formula>MOD(ROW(),2)</formula>
    </cfRule>
  </conditionalFormatting>
  <conditionalFormatting sqref="A313:I318">
    <cfRule type="expression" dxfId="448" priority="81">
      <formula>MOD(ROW(),2)</formula>
    </cfRule>
  </conditionalFormatting>
  <conditionalFormatting sqref="A320:I329">
    <cfRule type="expression" dxfId="447" priority="23">
      <formula>MOD(ROW(),2)</formula>
    </cfRule>
  </conditionalFormatting>
  <conditionalFormatting sqref="A331:I334">
    <cfRule type="expression" dxfId="446" priority="357">
      <formula>MOD(ROW(),2)</formula>
    </cfRule>
  </conditionalFormatting>
  <conditionalFormatting sqref="A336:I339">
    <cfRule type="expression" dxfId="445" priority="279">
      <formula>MOD(ROW(),2)</formula>
    </cfRule>
  </conditionalFormatting>
  <conditionalFormatting sqref="A342:I345">
    <cfRule type="expression" dxfId="444" priority="116">
      <formula>MOD(ROW(),2)</formula>
    </cfRule>
  </conditionalFormatting>
  <conditionalFormatting sqref="A347:I349">
    <cfRule type="expression" dxfId="443" priority="114">
      <formula>MOD(ROW(),2)</formula>
    </cfRule>
  </conditionalFormatting>
  <conditionalFormatting sqref="A351:I355">
    <cfRule type="expression" dxfId="442" priority="110">
      <formula>MOD(ROW(),2)</formula>
    </cfRule>
  </conditionalFormatting>
  <conditionalFormatting sqref="A358:I360">
    <cfRule type="expression" dxfId="441" priority="277">
      <formula>MOD(ROW(),2)</formula>
    </cfRule>
  </conditionalFormatting>
  <conditionalFormatting sqref="A363:I365">
    <cfRule type="expression" dxfId="440" priority="29">
      <formula>MOD(ROW(),2)</formula>
    </cfRule>
  </conditionalFormatting>
  <conditionalFormatting sqref="A367:I372">
    <cfRule type="expression" dxfId="439" priority="24">
      <formula>MOD(ROW(),2)</formula>
    </cfRule>
  </conditionalFormatting>
  <conditionalFormatting sqref="A374:I399">
    <cfRule type="expression" dxfId="438" priority="235">
      <formula>MOD(ROW(),2)</formula>
    </cfRule>
  </conditionalFormatting>
  <conditionalFormatting sqref="A401:I406">
    <cfRule type="expression" dxfId="437" priority="13">
      <formula>MOD(ROW(),2)</formula>
    </cfRule>
  </conditionalFormatting>
  <conditionalFormatting sqref="A408:I409">
    <cfRule type="expression" dxfId="436" priority="389">
      <formula>MOD(ROW(),2)</formula>
    </cfRule>
  </conditionalFormatting>
  <conditionalFormatting sqref="A411:I414">
    <cfRule type="expression" dxfId="435" priority="8">
      <formula>MOD(ROW(),2)</formula>
    </cfRule>
  </conditionalFormatting>
  <conditionalFormatting sqref="A416:I425">
    <cfRule type="expression" dxfId="434" priority="52">
      <formula>MOD(ROW(),2)</formula>
    </cfRule>
  </conditionalFormatting>
  <conditionalFormatting sqref="A428:I465">
    <cfRule type="expression" dxfId="433" priority="101">
      <formula>MOD(ROW(),2)</formula>
    </cfRule>
  </conditionalFormatting>
  <conditionalFormatting sqref="A467:I472">
    <cfRule type="expression" dxfId="432" priority="183">
      <formula>MOD(ROW(),2)</formula>
    </cfRule>
  </conditionalFormatting>
  <conditionalFormatting sqref="A474:I480">
    <cfRule type="expression" dxfId="431" priority="60">
      <formula>MOD(ROW(),2)</formula>
    </cfRule>
  </conditionalFormatting>
  <conditionalFormatting sqref="A482:I486">
    <cfRule type="expression" dxfId="430" priority="202">
      <formula>MOD(ROW(),2)</formula>
    </cfRule>
  </conditionalFormatting>
  <conditionalFormatting sqref="A489:I514">
    <cfRule type="expression" dxfId="429" priority="342">
      <formula>MOD(ROW(),2)</formula>
    </cfRule>
  </conditionalFormatting>
  <conditionalFormatting sqref="A516:I518">
    <cfRule type="expression" dxfId="428" priority="341">
      <formula>MOD(ROW(),2)</formula>
    </cfRule>
  </conditionalFormatting>
  <conditionalFormatting sqref="A520:I520">
    <cfRule type="expression" dxfId="427" priority="340">
      <formula>MOD(ROW(),2)</formula>
    </cfRule>
  </conditionalFormatting>
  <conditionalFormatting sqref="G158:I212">
    <cfRule type="expression" dxfId="426" priority="21">
      <formula>MOD(ROW(),2)</formula>
    </cfRule>
  </conditionalFormatting>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9294D-2B3E-485A-A500-1687338ABF74}">
  <sheetPr filterMode="1">
    <tabColor rgb="FF00B0F0"/>
  </sheetPr>
  <dimension ref="A1:Y525"/>
  <sheetViews>
    <sheetView showGridLines="0" topLeftCell="A412" zoomScale="55" zoomScaleNormal="55" workbookViewId="0">
      <selection activeCell="I106" sqref="I106:I514"/>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DQE_TOTAL!D26</f>
        <v>Ecluse n°14 de Racault</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outlineLevel="1">
      <c r="A21" s="11" t="str">
        <f>BPU!A17</f>
        <v>MODERNISATION</v>
      </c>
      <c r="B21" s="11" t="str">
        <f>BPU!B17</f>
        <v>TP07b base 2010</v>
      </c>
      <c r="C21" s="11" t="str">
        <f>BPU!C17</f>
        <v>1101-13</v>
      </c>
      <c r="D21" s="121" t="str">
        <f>BPU!D17</f>
        <v>Ecluse n°14 de Racault</v>
      </c>
      <c r="E21" s="13" t="str">
        <f>BPU!E17</f>
        <v>FT</v>
      </c>
      <c r="F21" s="61">
        <v>1</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outlineLevel="1">
      <c r="A45" s="11" t="str">
        <f>BPU!A41</f>
        <v>MODERNISATION</v>
      </c>
      <c r="B45" s="11" t="str">
        <f>BPU!B41</f>
        <v>BT47 base 2010</v>
      </c>
      <c r="C45" s="11" t="str">
        <f>BPU!C41</f>
        <v>1102-13</v>
      </c>
      <c r="D45" s="121" t="str">
        <f>BPU!D41</f>
        <v>Ecluse n°14 de Racault</v>
      </c>
      <c r="E45" s="13" t="str">
        <f>BPU!E41</f>
        <v>FT</v>
      </c>
      <c r="F45" s="61">
        <v>1</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outlineLevel="1">
      <c r="A71" s="11" t="str">
        <f>BPU!A67</f>
        <v>MODERNISATION</v>
      </c>
      <c r="B71" s="11" t="str">
        <f>BPU!B67</f>
        <v>TP07b base 2010</v>
      </c>
      <c r="C71" s="11" t="str">
        <f>BPU!C67</f>
        <v>1105-13</v>
      </c>
      <c r="D71" s="121" t="str">
        <f>BPU!D67</f>
        <v>Ecluse n°14 de Racault</v>
      </c>
      <c r="E71" s="13" t="str">
        <f>BPU!E67</f>
        <v>FT</v>
      </c>
      <c r="F71" s="61">
        <v>1</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outlineLevel="1">
      <c r="A95" s="11" t="str">
        <f>BPU!A91</f>
        <v>MODERNISATION</v>
      </c>
      <c r="B95" s="11" t="str">
        <f>BPU!B91</f>
        <v>BT07 base 2010</v>
      </c>
      <c r="C95" s="11" t="str">
        <f>BPU!C91</f>
        <v>1106-13</v>
      </c>
      <c r="D95" s="121" t="str">
        <f>BPU!D91</f>
        <v>Ecluse n°14 de Racault</v>
      </c>
      <c r="E95" s="13" t="str">
        <f>BPU!E91</f>
        <v>FT</v>
      </c>
      <c r="F95" s="61">
        <v>1</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1</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outlineLevel="1">
      <c r="A122" s="11" t="str">
        <f>BPU!A118</f>
        <v>MODERNISATION</v>
      </c>
      <c r="B122" s="11" t="str">
        <f>BPU!B118</f>
        <v>TP07b base 2010</v>
      </c>
      <c r="C122" s="11" t="str">
        <f>BPU!C118</f>
        <v>1110-13</v>
      </c>
      <c r="D122" s="121" t="str">
        <f>BPU!D118</f>
        <v>Ecluse n°14 de Racault</v>
      </c>
      <c r="E122" s="13" t="str">
        <f>BPU!E118</f>
        <v>FT</v>
      </c>
      <c r="F122" s="61">
        <v>1</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outlineLevel="1">
      <c r="A146" s="11" t="str">
        <f>BPU!A142</f>
        <v>MODERNISATION</v>
      </c>
      <c r="B146" s="11" t="str">
        <f>BPU!B142</f>
        <v>BT47 base 2010</v>
      </c>
      <c r="C146" s="11" t="str">
        <f>BPU!C142</f>
        <v>1111-13</v>
      </c>
      <c r="D146" s="121" t="str">
        <f>BPU!D142</f>
        <v>Ecluse n°14 de Racault</v>
      </c>
      <c r="E146" s="13" t="str">
        <f>BPU!E142</f>
        <v>FT</v>
      </c>
      <c r="F146" s="61">
        <v>1</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outlineLevel="1">
      <c r="A171" s="11" t="str">
        <f>BPU!A167</f>
        <v>MODERNISATION</v>
      </c>
      <c r="B171" s="11" t="str">
        <f>BPU!B167</f>
        <v>TP07b base 2010</v>
      </c>
      <c r="C171" s="11" t="str">
        <f>BPU!C167</f>
        <v>1201-13</v>
      </c>
      <c r="D171" s="121" t="str">
        <f>BPU!D167</f>
        <v>Ecluse n°14 de Racault</v>
      </c>
      <c r="E171" s="13" t="str">
        <f>BPU!E167</f>
        <v>FT</v>
      </c>
      <c r="F171" s="61">
        <v>1</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outlineLevel="1">
      <c r="A195" s="11" t="str">
        <f>BPU!A191</f>
        <v>MODERNISATION</v>
      </c>
      <c r="B195" s="11" t="str">
        <f>BPU!B191</f>
        <v>TP07b base 2010</v>
      </c>
      <c r="C195" s="11" t="str">
        <f>BPU!C191</f>
        <v>1202-13</v>
      </c>
      <c r="D195" s="121" t="str">
        <f>BPU!D191</f>
        <v>Ecluse n°14 de Racault</v>
      </c>
      <c r="E195" s="13" t="str">
        <f>BPU!E191</f>
        <v>FT</v>
      </c>
      <c r="F195" s="61">
        <v>1</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4</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2</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1</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1</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123">
        <v>1</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120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5</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56">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B287</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56"/>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B292</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2</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2</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4</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1</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56">
        <v>2</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1</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1</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1</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56">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1</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outlineLevel="1">
      <c r="A387" s="11" t="str">
        <f>BPU!A383</f>
        <v>MODERNISATION</v>
      </c>
      <c r="B387" s="11" t="str">
        <f>BPU!B383</f>
        <v>TP07b base 2010</v>
      </c>
      <c r="C387" s="11" t="str">
        <f>BPU!C383</f>
        <v>7301-13</v>
      </c>
      <c r="D387" s="121" t="str">
        <f>BPU!D383</f>
        <v>Ecluse n°14 de Racault</v>
      </c>
      <c r="E387" s="13" t="str">
        <f>BPU!E383</f>
        <v>FT</v>
      </c>
      <c r="F387" s="61">
        <v>1</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outlineLevel="1">
      <c r="A444" s="11" t="str">
        <f>BPU!A440</f>
        <v>MODERNISATION</v>
      </c>
      <c r="B444" s="11" t="str">
        <f>BPU!B440</f>
        <v>TP07b base 2010</v>
      </c>
      <c r="C444" s="11" t="str">
        <f>BPU!C440</f>
        <v>8104-13</v>
      </c>
      <c r="D444" s="121" t="str">
        <f>BPU!D440</f>
        <v>Ecluse n°14 de Racault</v>
      </c>
      <c r="E444" s="13" t="str">
        <f>BPU!E440</f>
        <v>FT</v>
      </c>
      <c r="F444" s="96">
        <v>1</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1.8"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1</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2</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outlineLevel="1">
      <c r="A502" s="11" t="str">
        <f>BPU!A502</f>
        <v>MODERNISATION</v>
      </c>
      <c r="B502" s="11" t="str">
        <f>BPU!B502</f>
        <v>BT07 base 2010</v>
      </c>
      <c r="C502" s="11" t="str">
        <f>BPU!C502</f>
        <v>9101-13</v>
      </c>
      <c r="D502" s="121" t="str">
        <f>BPU!D502</f>
        <v>Ecluse n°14 de Racault</v>
      </c>
      <c r="E502" s="13" t="str">
        <f>BPU!E502</f>
        <v>FT</v>
      </c>
      <c r="F502" s="61">
        <v>1</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tnxS0bfrXJAmlxMIgx45do6U9vNAdJY8Zpc/I8bME8qpsMjEx/NUr/rAxIq/HdyMC+S3OFAKwi1shU7wFHtjog==" saltValue="jELdnLAlpfAe14TUms7os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5B49294D-2B3E-485A-A500-1687338ABF74}">
    <filterColumn colId="0">
      <filters blank="1">
        <filter val="1,00"/>
        <filter val="120,00"/>
        <filter val="2,00"/>
        <filter val="3,00"/>
        <filter val="4,00"/>
        <filter val="5,00"/>
        <filter val="75,00"/>
      </filters>
    </filterColumn>
  </autoFilter>
  <mergeCells count="2">
    <mergeCell ref="E523:G523"/>
    <mergeCell ref="E525:G525"/>
  </mergeCells>
  <conditionalFormatting sqref="A158:F213">
    <cfRule type="expression" dxfId="425" priority="20">
      <formula>MOD(ROW(),2)</formula>
    </cfRule>
  </conditionalFormatting>
  <conditionalFormatting sqref="A256:H257">
    <cfRule type="expression" dxfId="424" priority="11">
      <formula>MOD(ROW(),2)</formula>
    </cfRule>
  </conditionalFormatting>
  <conditionalFormatting sqref="A8:I156">
    <cfRule type="expression" dxfId="423" priority="368">
      <formula>MOD(ROW(),2)</formula>
    </cfRule>
  </conditionalFormatting>
  <conditionalFormatting sqref="A216:I230">
    <cfRule type="expression" dxfId="422" priority="5">
      <formula>MOD(ROW(),2)</formula>
    </cfRule>
  </conditionalFormatting>
  <conditionalFormatting sqref="A232:I255 A258:I259">
    <cfRule type="expression" dxfId="421" priority="239">
      <formula>MOD(ROW(),2)</formula>
    </cfRule>
  </conditionalFormatting>
  <conditionalFormatting sqref="A262:I276">
    <cfRule type="expression" dxfId="420" priority="73">
      <formula>MOD(ROW(),2)</formula>
    </cfRule>
  </conditionalFormatting>
  <conditionalFormatting sqref="A278:I283">
    <cfRule type="expression" dxfId="419" priority="304">
      <formula>MOD(ROW(),2)</formula>
    </cfRule>
  </conditionalFormatting>
  <conditionalFormatting sqref="A285:I293">
    <cfRule type="expression" dxfId="418" priority="1">
      <formula>MOD(ROW(),2)</formula>
    </cfRule>
  </conditionalFormatting>
  <conditionalFormatting sqref="A295:I310">
    <cfRule type="expression" dxfId="417" priority="66">
      <formula>MOD(ROW(),2)</formula>
    </cfRule>
  </conditionalFormatting>
  <conditionalFormatting sqref="A313:I318">
    <cfRule type="expression" dxfId="416" priority="81">
      <formula>MOD(ROW(),2)</formula>
    </cfRule>
  </conditionalFormatting>
  <conditionalFormatting sqref="A320:I329">
    <cfRule type="expression" dxfId="415" priority="23">
      <formula>MOD(ROW(),2)</formula>
    </cfRule>
  </conditionalFormatting>
  <conditionalFormatting sqref="A331:I334">
    <cfRule type="expression" dxfId="414" priority="356">
      <formula>MOD(ROW(),2)</formula>
    </cfRule>
  </conditionalFormatting>
  <conditionalFormatting sqref="A336:I339">
    <cfRule type="expression" dxfId="413" priority="279">
      <formula>MOD(ROW(),2)</formula>
    </cfRule>
  </conditionalFormatting>
  <conditionalFormatting sqref="A342:I345">
    <cfRule type="expression" dxfId="412" priority="116">
      <formula>MOD(ROW(),2)</formula>
    </cfRule>
  </conditionalFormatting>
  <conditionalFormatting sqref="A347:I349">
    <cfRule type="expression" dxfId="411" priority="114">
      <formula>MOD(ROW(),2)</formula>
    </cfRule>
  </conditionalFormatting>
  <conditionalFormatting sqref="A351:I355">
    <cfRule type="expression" dxfId="410" priority="110">
      <formula>MOD(ROW(),2)</formula>
    </cfRule>
  </conditionalFormatting>
  <conditionalFormatting sqref="A358:I360">
    <cfRule type="expression" dxfId="409" priority="277">
      <formula>MOD(ROW(),2)</formula>
    </cfRule>
  </conditionalFormatting>
  <conditionalFormatting sqref="A363:I365">
    <cfRule type="expression" dxfId="408" priority="29">
      <formula>MOD(ROW(),2)</formula>
    </cfRule>
  </conditionalFormatting>
  <conditionalFormatting sqref="A367:I372">
    <cfRule type="expression" dxfId="407" priority="24">
      <formula>MOD(ROW(),2)</formula>
    </cfRule>
  </conditionalFormatting>
  <conditionalFormatting sqref="A374:I399">
    <cfRule type="expression" dxfId="406" priority="235">
      <formula>MOD(ROW(),2)</formula>
    </cfRule>
  </conditionalFormatting>
  <conditionalFormatting sqref="A401:I406">
    <cfRule type="expression" dxfId="405" priority="13">
      <formula>MOD(ROW(),2)</formula>
    </cfRule>
  </conditionalFormatting>
  <conditionalFormatting sqref="A408:I409">
    <cfRule type="expression" dxfId="404" priority="388">
      <formula>MOD(ROW(),2)</formula>
    </cfRule>
  </conditionalFormatting>
  <conditionalFormatting sqref="A411:I414">
    <cfRule type="expression" dxfId="403" priority="8">
      <formula>MOD(ROW(),2)</formula>
    </cfRule>
  </conditionalFormatting>
  <conditionalFormatting sqref="A416:I425">
    <cfRule type="expression" dxfId="402" priority="52">
      <formula>MOD(ROW(),2)</formula>
    </cfRule>
  </conditionalFormatting>
  <conditionalFormatting sqref="A428:I465">
    <cfRule type="expression" dxfId="401" priority="101">
      <formula>MOD(ROW(),2)</formula>
    </cfRule>
  </conditionalFormatting>
  <conditionalFormatting sqref="A467:I472">
    <cfRule type="expression" dxfId="400" priority="183">
      <formula>MOD(ROW(),2)</formula>
    </cfRule>
  </conditionalFormatting>
  <conditionalFormatting sqref="A474:I480">
    <cfRule type="expression" dxfId="399" priority="60">
      <formula>MOD(ROW(),2)</formula>
    </cfRule>
  </conditionalFormatting>
  <conditionalFormatting sqref="A482:I486">
    <cfRule type="expression" dxfId="398" priority="202">
      <formula>MOD(ROW(),2)</formula>
    </cfRule>
  </conditionalFormatting>
  <conditionalFormatting sqref="A489:I514">
    <cfRule type="expression" dxfId="397" priority="341">
      <formula>MOD(ROW(),2)</formula>
    </cfRule>
  </conditionalFormatting>
  <conditionalFormatting sqref="A516:I518">
    <cfRule type="expression" dxfId="396" priority="340">
      <formula>MOD(ROW(),2)</formula>
    </cfRule>
  </conditionalFormatting>
  <conditionalFormatting sqref="A520:I520">
    <cfRule type="expression" dxfId="395" priority="339">
      <formula>MOD(ROW(),2)</formula>
    </cfRule>
  </conditionalFormatting>
  <conditionalFormatting sqref="G158:I212">
    <cfRule type="expression" dxfId="394" priority="21">
      <formula>MOD(ROW(),2)</formula>
    </cfRule>
  </conditionalFormatting>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4014E-9B0D-44BC-A8CA-BE3F30CA2EA3}">
  <sheetPr filterMode="1">
    <tabColor rgb="FF00B0F0"/>
  </sheetPr>
  <dimension ref="A1:Y525"/>
  <sheetViews>
    <sheetView showGridLines="0" topLeftCell="A418" zoomScale="55" zoomScaleNormal="55" workbookViewId="0">
      <selection activeCell="D525" sqref="D525"/>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DQE_TOTAL!D27</f>
        <v>Ecluse n°15 Saint-Joseph</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outlineLevel="1">
      <c r="A22" s="11" t="str">
        <f>BPU!A18</f>
        <v>MODERNISATION</v>
      </c>
      <c r="B22" s="11" t="str">
        <f>BPU!B18</f>
        <v>TP07b base 2010</v>
      </c>
      <c r="C22" s="11" t="str">
        <f>BPU!C18</f>
        <v>1101-14</v>
      </c>
      <c r="D22" s="121" t="str">
        <f>BPU!D18</f>
        <v>Ecluse n°15 Saint-Joseph</v>
      </c>
      <c r="E22" s="13" t="str">
        <f>BPU!E18</f>
        <v>FT</v>
      </c>
      <c r="F22" s="61">
        <v>1</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outlineLevel="1">
      <c r="A46" s="11" t="str">
        <f>BPU!A42</f>
        <v>MODERNISATION</v>
      </c>
      <c r="B46" s="11" t="str">
        <f>BPU!B42</f>
        <v>BT47 base 2010</v>
      </c>
      <c r="C46" s="11" t="str">
        <f>BPU!C42</f>
        <v>1102-14</v>
      </c>
      <c r="D46" s="121" t="str">
        <f>BPU!D42</f>
        <v>Ecluse n°15 Saint-Joseph</v>
      </c>
      <c r="E46" s="13" t="str">
        <f>BPU!E42</f>
        <v>FT</v>
      </c>
      <c r="F46" s="61">
        <v>1</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outlineLevel="1">
      <c r="A72" s="11" t="str">
        <f>BPU!A68</f>
        <v>MODERNISATION</v>
      </c>
      <c r="B72" s="11" t="str">
        <f>BPU!B68</f>
        <v>TP07b base 2010</v>
      </c>
      <c r="C72" s="11" t="str">
        <f>BPU!C68</f>
        <v>1105-14</v>
      </c>
      <c r="D72" s="121" t="str">
        <f>BPU!D68</f>
        <v>Ecluse n°15 Saint-Joseph</v>
      </c>
      <c r="E72" s="13" t="str">
        <f>BPU!E68</f>
        <v>FT</v>
      </c>
      <c r="F72" s="61">
        <v>1</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outlineLevel="1">
      <c r="A96" s="11" t="str">
        <f>BPU!A92</f>
        <v>MODERNISATION</v>
      </c>
      <c r="B96" s="11" t="str">
        <f>BPU!B92</f>
        <v>BT07 base 2010</v>
      </c>
      <c r="C96" s="11" t="str">
        <f>BPU!C92</f>
        <v>1106-14</v>
      </c>
      <c r="D96" s="121" t="str">
        <f>BPU!D92</f>
        <v>Ecluse n°15 Saint-Joseph</v>
      </c>
      <c r="E96" s="13" t="str">
        <f>BPU!E92</f>
        <v>FT</v>
      </c>
      <c r="F96" s="61">
        <v>1</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outlineLevel="1">
      <c r="A123" s="11" t="str">
        <f>BPU!A119</f>
        <v>MODERNISATION</v>
      </c>
      <c r="B123" s="11" t="str">
        <f>BPU!B119</f>
        <v>TP07b base 2010</v>
      </c>
      <c r="C123" s="11" t="str">
        <f>BPU!C119</f>
        <v>1110-14</v>
      </c>
      <c r="D123" s="121" t="str">
        <f>BPU!D119</f>
        <v>Ecluse n°15 Saint-Joseph</v>
      </c>
      <c r="E123" s="13" t="str">
        <f>BPU!E119</f>
        <v>FT</v>
      </c>
      <c r="F123" s="61">
        <v>1</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outlineLevel="1">
      <c r="A147" s="11" t="str">
        <f>BPU!A143</f>
        <v>MODERNISATION</v>
      </c>
      <c r="B147" s="11" t="str">
        <f>BPU!B143</f>
        <v>BT47 base 2010</v>
      </c>
      <c r="C147" s="11" t="str">
        <f>BPU!C143</f>
        <v>1111-14</v>
      </c>
      <c r="D147" s="121" t="str">
        <f>BPU!D143</f>
        <v>Ecluse n°15 Saint-Joseph</v>
      </c>
      <c r="E147" s="13" t="str">
        <f>BPU!E143</f>
        <v>FT</v>
      </c>
      <c r="F147" s="61">
        <v>1</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outlineLevel="1">
      <c r="A172" s="11" t="str">
        <f>BPU!A168</f>
        <v>MODERNISATION</v>
      </c>
      <c r="B172" s="11" t="str">
        <f>BPU!B168</f>
        <v>TP07b base 2010</v>
      </c>
      <c r="C172" s="11" t="str">
        <f>BPU!C168</f>
        <v>1201-14</v>
      </c>
      <c r="D172" s="121" t="str">
        <f>BPU!D168</f>
        <v>Ecluse n°15 Saint-Joseph</v>
      </c>
      <c r="E172" s="13" t="str">
        <f>BPU!E168</f>
        <v>FT</v>
      </c>
      <c r="F172" s="61">
        <v>1</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outlineLevel="1">
      <c r="A196" s="11" t="str">
        <f>BPU!A192</f>
        <v>MODERNISATION</v>
      </c>
      <c r="B196" s="11" t="str">
        <f>BPU!B192</f>
        <v>TP07b base 2010</v>
      </c>
      <c r="C196" s="11" t="str">
        <f>BPU!C192</f>
        <v>1202-14</v>
      </c>
      <c r="D196" s="121" t="str">
        <f>BPU!D192</f>
        <v>Ecluse n°15 Saint-Joseph</v>
      </c>
      <c r="E196" s="13" t="str">
        <f>BPU!E192</f>
        <v>FT</v>
      </c>
      <c r="F196" s="61">
        <v>1</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B276</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56">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outlineLevel="1">
      <c r="A388" s="11" t="str">
        <f>BPU!A384</f>
        <v>MODERNISATION</v>
      </c>
      <c r="B388" s="11" t="str">
        <f>BPU!B384</f>
        <v>TP07b base 2010</v>
      </c>
      <c r="C388" s="11" t="str">
        <f>BPU!C384</f>
        <v>7301-14</v>
      </c>
      <c r="D388" s="121" t="str">
        <f>BPU!D384</f>
        <v>Ecluse n°15 Saint-Joseph</v>
      </c>
      <c r="E388" s="13" t="str">
        <f>BPU!E384</f>
        <v>FT</v>
      </c>
      <c r="F388" s="61">
        <v>1</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outlineLevel="1">
      <c r="A445" s="11" t="str">
        <f>BPU!A441</f>
        <v>MODERNISATION</v>
      </c>
      <c r="B445" s="11" t="str">
        <f>BPU!B441</f>
        <v>TP07b base 2010</v>
      </c>
      <c r="C445" s="11" t="str">
        <f>BPU!C441</f>
        <v>8104-14</v>
      </c>
      <c r="D445" s="121" t="str">
        <f>BPU!D441</f>
        <v>Ecluse n°15 Saint-Joseph</v>
      </c>
      <c r="E445" s="13" t="str">
        <f>BPU!E441</f>
        <v>FT</v>
      </c>
      <c r="F445" s="96">
        <v>1</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2.4"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1</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outlineLevel="1">
      <c r="A503" s="11" t="str">
        <f>BPU!A503</f>
        <v>MODERNISATION</v>
      </c>
      <c r="B503" s="11" t="str">
        <f>BPU!B503</f>
        <v>BT07 base 2010</v>
      </c>
      <c r="C503" s="11" t="str">
        <f>BPU!C503</f>
        <v>9101-14</v>
      </c>
      <c r="D503" s="121" t="str">
        <f>BPU!D503</f>
        <v>Ecluse n°15 Saint-Joseph</v>
      </c>
      <c r="E503" s="13" t="str">
        <f>BPU!E503</f>
        <v>FT</v>
      </c>
      <c r="F503" s="61">
        <v>1</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GGZ0KfHBhZWtI3OtThblooZKxDbRZvxgbNxRWD0MfwkUvxIeljkTVXh9RJJmMyCwYd5G9yu9U/tCCHk7gS0hmw==" saltValue="D0M/AwGjMRayAu98o8Rj/g=="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33F4014E-9B0D-44BC-A8CA-BE3F30CA2EA3}">
    <filterColumn colId="0">
      <filters blank="1">
        <filter val="1,00"/>
        <filter val="2,00"/>
        <filter val="3,00"/>
        <filter val="4,00"/>
        <filter val="75,00"/>
      </filters>
    </filterColumn>
  </autoFilter>
  <mergeCells count="2">
    <mergeCell ref="E523:G523"/>
    <mergeCell ref="E525:G525"/>
  </mergeCells>
  <conditionalFormatting sqref="A158:F213">
    <cfRule type="expression" dxfId="393" priority="20">
      <formula>MOD(ROW(),2)</formula>
    </cfRule>
  </conditionalFormatting>
  <conditionalFormatting sqref="A256:H257">
    <cfRule type="expression" dxfId="392" priority="11">
      <formula>MOD(ROW(),2)</formula>
    </cfRule>
  </conditionalFormatting>
  <conditionalFormatting sqref="A8:I156">
    <cfRule type="expression" dxfId="391" priority="369">
      <formula>MOD(ROW(),2)</formula>
    </cfRule>
  </conditionalFormatting>
  <conditionalFormatting sqref="A216:I230">
    <cfRule type="expression" dxfId="390" priority="5">
      <formula>MOD(ROW(),2)</formula>
    </cfRule>
  </conditionalFormatting>
  <conditionalFormatting sqref="A232:I255 A258:I259">
    <cfRule type="expression" dxfId="389" priority="239">
      <formula>MOD(ROW(),2)</formula>
    </cfRule>
  </conditionalFormatting>
  <conditionalFormatting sqref="A262:I276">
    <cfRule type="expression" dxfId="388" priority="73">
      <formula>MOD(ROW(),2)</formula>
    </cfRule>
  </conditionalFormatting>
  <conditionalFormatting sqref="A278:I283">
    <cfRule type="expression" dxfId="387" priority="305">
      <formula>MOD(ROW(),2)</formula>
    </cfRule>
  </conditionalFormatting>
  <conditionalFormatting sqref="A285:I293">
    <cfRule type="expression" dxfId="386" priority="1">
      <formula>MOD(ROW(),2)</formula>
    </cfRule>
  </conditionalFormatting>
  <conditionalFormatting sqref="A295:I310">
    <cfRule type="expression" dxfId="385" priority="66">
      <formula>MOD(ROW(),2)</formula>
    </cfRule>
  </conditionalFormatting>
  <conditionalFormatting sqref="A313:I318">
    <cfRule type="expression" dxfId="384" priority="81">
      <formula>MOD(ROW(),2)</formula>
    </cfRule>
  </conditionalFormatting>
  <conditionalFormatting sqref="A320:I329">
    <cfRule type="expression" dxfId="383" priority="23">
      <formula>MOD(ROW(),2)</formula>
    </cfRule>
  </conditionalFormatting>
  <conditionalFormatting sqref="A331:I334">
    <cfRule type="expression" dxfId="382" priority="357">
      <formula>MOD(ROW(),2)</formula>
    </cfRule>
  </conditionalFormatting>
  <conditionalFormatting sqref="A336:I339">
    <cfRule type="expression" dxfId="381" priority="280">
      <formula>MOD(ROW(),2)</formula>
    </cfRule>
  </conditionalFormatting>
  <conditionalFormatting sqref="A342:I345">
    <cfRule type="expression" dxfId="380" priority="116">
      <formula>MOD(ROW(),2)</formula>
    </cfRule>
  </conditionalFormatting>
  <conditionalFormatting sqref="A347:I349">
    <cfRule type="expression" dxfId="379" priority="114">
      <formula>MOD(ROW(),2)</formula>
    </cfRule>
  </conditionalFormatting>
  <conditionalFormatting sqref="A351:I355">
    <cfRule type="expression" dxfId="378" priority="110">
      <formula>MOD(ROW(),2)</formula>
    </cfRule>
  </conditionalFormatting>
  <conditionalFormatting sqref="A358:I360">
    <cfRule type="expression" dxfId="377" priority="278">
      <formula>MOD(ROW(),2)</formula>
    </cfRule>
  </conditionalFormatting>
  <conditionalFormatting sqref="A363:I365">
    <cfRule type="expression" dxfId="376" priority="29">
      <formula>MOD(ROW(),2)</formula>
    </cfRule>
  </conditionalFormatting>
  <conditionalFormatting sqref="A367:I372">
    <cfRule type="expression" dxfId="375" priority="24">
      <formula>MOD(ROW(),2)</formula>
    </cfRule>
  </conditionalFormatting>
  <conditionalFormatting sqref="A374:I399">
    <cfRule type="expression" dxfId="374" priority="235">
      <formula>MOD(ROW(),2)</formula>
    </cfRule>
  </conditionalFormatting>
  <conditionalFormatting sqref="A401:I406">
    <cfRule type="expression" dxfId="373" priority="13">
      <formula>MOD(ROW(),2)</formula>
    </cfRule>
  </conditionalFormatting>
  <conditionalFormatting sqref="A408:I409">
    <cfRule type="expression" dxfId="372" priority="389">
      <formula>MOD(ROW(),2)</formula>
    </cfRule>
  </conditionalFormatting>
  <conditionalFormatting sqref="A411:I414">
    <cfRule type="expression" dxfId="371" priority="8">
      <formula>MOD(ROW(),2)</formula>
    </cfRule>
  </conditionalFormatting>
  <conditionalFormatting sqref="A416:I425">
    <cfRule type="expression" dxfId="370" priority="52">
      <formula>MOD(ROW(),2)</formula>
    </cfRule>
  </conditionalFormatting>
  <conditionalFormatting sqref="A428:I465">
    <cfRule type="expression" dxfId="369" priority="101">
      <formula>MOD(ROW(),2)</formula>
    </cfRule>
  </conditionalFormatting>
  <conditionalFormatting sqref="A467:I472">
    <cfRule type="expression" dxfId="368" priority="183">
      <formula>MOD(ROW(),2)</formula>
    </cfRule>
  </conditionalFormatting>
  <conditionalFormatting sqref="A474:I480">
    <cfRule type="expression" dxfId="367" priority="60">
      <formula>MOD(ROW(),2)</formula>
    </cfRule>
  </conditionalFormatting>
  <conditionalFormatting sqref="A482:I486">
    <cfRule type="expression" dxfId="366" priority="202">
      <formula>MOD(ROW(),2)</formula>
    </cfRule>
  </conditionalFormatting>
  <conditionalFormatting sqref="A489:I514">
    <cfRule type="expression" dxfId="365" priority="342">
      <formula>MOD(ROW(),2)</formula>
    </cfRule>
  </conditionalFormatting>
  <conditionalFormatting sqref="A516:I518">
    <cfRule type="expression" dxfId="364" priority="341">
      <formula>MOD(ROW(),2)</formula>
    </cfRule>
  </conditionalFormatting>
  <conditionalFormatting sqref="A520:I520">
    <cfRule type="expression" dxfId="363" priority="340">
      <formula>MOD(ROW(),2)</formula>
    </cfRule>
  </conditionalFormatting>
  <conditionalFormatting sqref="G158:I212">
    <cfRule type="expression" dxfId="362" priority="21">
      <formula>MOD(ROW(),2)</formula>
    </cfRule>
  </conditionalFormatting>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FECFD-FEF1-4B29-B20B-BA6908C4415F}">
  <sheetPr filterMode="1">
    <tabColor rgb="FF00B0F0"/>
  </sheetPr>
  <dimension ref="A1:Y525"/>
  <sheetViews>
    <sheetView showGridLines="0" zoomScale="55" zoomScaleNormal="55" workbookViewId="0">
      <selection activeCell="I133" sqref="I133:I488"/>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DQE_TOTAL!D28</f>
        <v>Ecluse n°16 de Chantepinot</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outlineLevel="1">
      <c r="A23" s="11" t="str">
        <f>BPU!A19</f>
        <v>MODERNISATION</v>
      </c>
      <c r="B23" s="11" t="str">
        <f>BPU!B19</f>
        <v>TP07b base 2010</v>
      </c>
      <c r="C23" s="11" t="str">
        <f>BPU!C19</f>
        <v>1101-15</v>
      </c>
      <c r="D23" s="121" t="str">
        <f>BPU!D19</f>
        <v>Ecluse n°16 de Chantepinot</v>
      </c>
      <c r="E23" s="13" t="str">
        <f>BPU!E19</f>
        <v>FT</v>
      </c>
      <c r="F23" s="61">
        <v>1</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outlineLevel="1">
      <c r="A47" s="11" t="str">
        <f>BPU!A43</f>
        <v>MODERNISATION</v>
      </c>
      <c r="B47" s="11" t="str">
        <f>BPU!B43</f>
        <v>BT47 base 2010</v>
      </c>
      <c r="C47" s="11" t="str">
        <f>BPU!C43</f>
        <v>1102-15</v>
      </c>
      <c r="D47" s="121" t="str">
        <f>BPU!D43</f>
        <v>Ecluse n°16 de Chantepinot</v>
      </c>
      <c r="E47" s="13" t="str">
        <f>BPU!E43</f>
        <v>FT</v>
      </c>
      <c r="F47" s="61">
        <v>1</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outlineLevel="1">
      <c r="A73" s="11" t="str">
        <f>BPU!A69</f>
        <v>MODERNISATION</v>
      </c>
      <c r="B73" s="11" t="str">
        <f>BPU!B69</f>
        <v>TP07b base 2010</v>
      </c>
      <c r="C73" s="11" t="str">
        <f>BPU!C69</f>
        <v>1105-15</v>
      </c>
      <c r="D73" s="121" t="str">
        <f>BPU!D69</f>
        <v>Ecluse n°16 de Chantepinot</v>
      </c>
      <c r="E73" s="13" t="str">
        <f>BPU!E69</f>
        <v>FT</v>
      </c>
      <c r="F73" s="61">
        <v>1</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outlineLevel="1">
      <c r="A97" s="11" t="str">
        <f>BPU!A93</f>
        <v>MODERNISATION</v>
      </c>
      <c r="B97" s="11" t="str">
        <f>BPU!B93</f>
        <v>BT07 base 2010</v>
      </c>
      <c r="C97" s="11" t="str">
        <f>BPU!C93</f>
        <v>1106-15</v>
      </c>
      <c r="D97" s="121" t="str">
        <f>BPU!D93</f>
        <v>Ecluse n°16 de Chantepinot</v>
      </c>
      <c r="E97" s="13" t="str">
        <f>BPU!E93</f>
        <v>FT</v>
      </c>
      <c r="F97" s="61">
        <v>1</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outlineLevel="1">
      <c r="A124" s="11" t="str">
        <f>BPU!A120</f>
        <v>MODERNISATION</v>
      </c>
      <c r="B124" s="11" t="str">
        <f>BPU!B120</f>
        <v>TP07b base 2010</v>
      </c>
      <c r="C124" s="11" t="str">
        <f>BPU!C120</f>
        <v>1110-15</v>
      </c>
      <c r="D124" s="121" t="str">
        <f>BPU!D120</f>
        <v>Ecluse n°16 de Chantepinot</v>
      </c>
      <c r="E124" s="13" t="str">
        <f>BPU!E120</f>
        <v>FT</v>
      </c>
      <c r="F124" s="61">
        <v>1</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outlineLevel="1">
      <c r="A148" s="11" t="str">
        <f>BPU!A144</f>
        <v>MODERNISATION</v>
      </c>
      <c r="B148" s="11" t="str">
        <f>BPU!B144</f>
        <v>BT47 base 2010</v>
      </c>
      <c r="C148" s="11" t="str">
        <f>BPU!C144</f>
        <v>1111-15</v>
      </c>
      <c r="D148" s="121" t="str">
        <f>BPU!D144</f>
        <v>Ecluse n°16 de Chantepinot</v>
      </c>
      <c r="E148" s="13" t="str">
        <f>BPU!E144</f>
        <v>FT</v>
      </c>
      <c r="F148" s="61">
        <v>1</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outlineLevel="1">
      <c r="A173" s="11" t="str">
        <f>BPU!A169</f>
        <v>MODERNISATION</v>
      </c>
      <c r="B173" s="11" t="str">
        <f>BPU!B169</f>
        <v>TP07b base 2010</v>
      </c>
      <c r="C173" s="11" t="str">
        <f>BPU!C169</f>
        <v>1201-15</v>
      </c>
      <c r="D173" s="121" t="str">
        <f>BPU!D169</f>
        <v>Ecluse n°16 de Chantepinot</v>
      </c>
      <c r="E173" s="13" t="str">
        <f>BPU!E169</f>
        <v>FT</v>
      </c>
      <c r="F173" s="61">
        <v>1</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outlineLevel="1">
      <c r="A197" s="11" t="str">
        <f>BPU!A193</f>
        <v>MODERNISATION</v>
      </c>
      <c r="B197" s="11" t="str">
        <f>BPU!B193</f>
        <v>TP07b base 2010</v>
      </c>
      <c r="C197" s="11" t="str">
        <f>BPU!C193</f>
        <v>1202-15</v>
      </c>
      <c r="D197" s="121" t="str">
        <f>BPU!D193</f>
        <v>Ecluse n°16 de Chantepinot</v>
      </c>
      <c r="E197" s="13" t="str">
        <f>BPU!E193</f>
        <v>FT</v>
      </c>
      <c r="F197" s="61">
        <v>1</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61">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1</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56">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1</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outlineLevel="1">
      <c r="A389" s="11" t="str">
        <f>BPU!A385</f>
        <v>MODERNISATION</v>
      </c>
      <c r="B389" s="11" t="str">
        <f>BPU!B385</f>
        <v>TP07b base 2010</v>
      </c>
      <c r="C389" s="11" t="str">
        <f>BPU!C385</f>
        <v>7301-15</v>
      </c>
      <c r="D389" s="121" t="str">
        <f>BPU!D385</f>
        <v>Ecluse n°16 de Chantepinot</v>
      </c>
      <c r="E389" s="13" t="str">
        <f>BPU!E385</f>
        <v>FT</v>
      </c>
      <c r="F389" s="61">
        <v>1</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outlineLevel="1">
      <c r="A446" s="11" t="str">
        <f>BPU!A442</f>
        <v>MODERNISATION</v>
      </c>
      <c r="B446" s="11" t="str">
        <f>BPU!B442</f>
        <v>TP07b base 2010</v>
      </c>
      <c r="C446" s="11" t="str">
        <f>BPU!C442</f>
        <v>8104-15</v>
      </c>
      <c r="D446" s="121" t="str">
        <f>BPU!D442</f>
        <v>Ecluse n°16 de Chantepinot</v>
      </c>
      <c r="E446" s="13" t="str">
        <f>BPU!E442</f>
        <v>FT</v>
      </c>
      <c r="F446" s="96">
        <v>1</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29.4"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1</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outlineLevel="1">
      <c r="A504" s="11" t="str">
        <f>BPU!A504</f>
        <v>MODERNISATION</v>
      </c>
      <c r="B504" s="11" t="str">
        <f>BPU!B504</f>
        <v>BT07 base 2010</v>
      </c>
      <c r="C504" s="11" t="str">
        <f>BPU!C504</f>
        <v>9101-15</v>
      </c>
      <c r="D504" s="121" t="str">
        <f>BPU!D504</f>
        <v>Ecluse n°16 de Chantepinot</v>
      </c>
      <c r="E504" s="13" t="str">
        <f>BPU!E504</f>
        <v>FT</v>
      </c>
      <c r="F504" s="61">
        <v>1</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vHEJzC0XGR63bvu7ZuHE1vuQQ0eIerdc3C4yFzxQSJpQJ2RivXoizfgjyQAecJNoyMUe2RZNzuLBXO1vurbuGQ==" saltValue="GctrCdakr9TxKK1w8cWwe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CF4FECFD-FEF1-4B29-B20B-BA6908C4415F}">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158:F213">
    <cfRule type="expression" dxfId="361" priority="20">
      <formula>MOD(ROW(),2)</formula>
    </cfRule>
  </conditionalFormatting>
  <conditionalFormatting sqref="A256:H257">
    <cfRule type="expression" dxfId="360" priority="11">
      <formula>MOD(ROW(),2)</formula>
    </cfRule>
  </conditionalFormatting>
  <conditionalFormatting sqref="A8:I156">
    <cfRule type="expression" dxfId="359" priority="368">
      <formula>MOD(ROW(),2)</formula>
    </cfRule>
  </conditionalFormatting>
  <conditionalFormatting sqref="A216:I230">
    <cfRule type="expression" dxfId="358" priority="5">
      <formula>MOD(ROW(),2)</formula>
    </cfRule>
  </conditionalFormatting>
  <conditionalFormatting sqref="A232:I255 A258:I259">
    <cfRule type="expression" dxfId="357" priority="239">
      <formula>MOD(ROW(),2)</formula>
    </cfRule>
  </conditionalFormatting>
  <conditionalFormatting sqref="A262:I276">
    <cfRule type="expression" dxfId="356" priority="73">
      <formula>MOD(ROW(),2)</formula>
    </cfRule>
  </conditionalFormatting>
  <conditionalFormatting sqref="A278:I283">
    <cfRule type="expression" dxfId="355" priority="304">
      <formula>MOD(ROW(),2)</formula>
    </cfRule>
  </conditionalFormatting>
  <conditionalFormatting sqref="A285:I293">
    <cfRule type="expression" dxfId="354" priority="1">
      <formula>MOD(ROW(),2)</formula>
    </cfRule>
  </conditionalFormatting>
  <conditionalFormatting sqref="A295:I310">
    <cfRule type="expression" dxfId="353" priority="66">
      <formula>MOD(ROW(),2)</formula>
    </cfRule>
  </conditionalFormatting>
  <conditionalFormatting sqref="A313:I318">
    <cfRule type="expression" dxfId="352" priority="81">
      <formula>MOD(ROW(),2)</formula>
    </cfRule>
  </conditionalFormatting>
  <conditionalFormatting sqref="A320:I329">
    <cfRule type="expression" dxfId="351" priority="23">
      <formula>MOD(ROW(),2)</formula>
    </cfRule>
  </conditionalFormatting>
  <conditionalFormatting sqref="A331:I334">
    <cfRule type="expression" dxfId="350" priority="356">
      <formula>MOD(ROW(),2)</formula>
    </cfRule>
  </conditionalFormatting>
  <conditionalFormatting sqref="A336:I339">
    <cfRule type="expression" dxfId="349" priority="280">
      <formula>MOD(ROW(),2)</formula>
    </cfRule>
  </conditionalFormatting>
  <conditionalFormatting sqref="A342:I345">
    <cfRule type="expression" dxfId="348" priority="116">
      <formula>MOD(ROW(),2)</formula>
    </cfRule>
  </conditionalFormatting>
  <conditionalFormatting sqref="A347:I349">
    <cfRule type="expression" dxfId="347" priority="114">
      <formula>MOD(ROW(),2)</formula>
    </cfRule>
  </conditionalFormatting>
  <conditionalFormatting sqref="A351:I355">
    <cfRule type="expression" dxfId="346" priority="110">
      <formula>MOD(ROW(),2)</formula>
    </cfRule>
  </conditionalFormatting>
  <conditionalFormatting sqref="A358:I360">
    <cfRule type="expression" dxfId="345" priority="278">
      <formula>MOD(ROW(),2)</formula>
    </cfRule>
  </conditionalFormatting>
  <conditionalFormatting sqref="A363:I365">
    <cfRule type="expression" dxfId="344" priority="29">
      <formula>MOD(ROW(),2)</formula>
    </cfRule>
  </conditionalFormatting>
  <conditionalFormatting sqref="A367:I372">
    <cfRule type="expression" dxfId="343" priority="24">
      <formula>MOD(ROW(),2)</formula>
    </cfRule>
  </conditionalFormatting>
  <conditionalFormatting sqref="A374:I399">
    <cfRule type="expression" dxfId="342" priority="235">
      <formula>MOD(ROW(),2)</formula>
    </cfRule>
  </conditionalFormatting>
  <conditionalFormatting sqref="A401:I406">
    <cfRule type="expression" dxfId="341" priority="13">
      <formula>MOD(ROW(),2)</formula>
    </cfRule>
  </conditionalFormatting>
  <conditionalFormatting sqref="A408:I409">
    <cfRule type="expression" dxfId="340" priority="388">
      <formula>MOD(ROW(),2)</formula>
    </cfRule>
  </conditionalFormatting>
  <conditionalFormatting sqref="A411:I414">
    <cfRule type="expression" dxfId="339" priority="8">
      <formula>MOD(ROW(),2)</formula>
    </cfRule>
  </conditionalFormatting>
  <conditionalFormatting sqref="A416:I425">
    <cfRule type="expression" dxfId="338" priority="52">
      <formula>MOD(ROW(),2)</formula>
    </cfRule>
  </conditionalFormatting>
  <conditionalFormatting sqref="A428:I465">
    <cfRule type="expression" dxfId="337" priority="101">
      <formula>MOD(ROW(),2)</formula>
    </cfRule>
  </conditionalFormatting>
  <conditionalFormatting sqref="A467:I472">
    <cfRule type="expression" dxfId="336" priority="183">
      <formula>MOD(ROW(),2)</formula>
    </cfRule>
  </conditionalFormatting>
  <conditionalFormatting sqref="A474:I480">
    <cfRule type="expression" dxfId="335" priority="60">
      <formula>MOD(ROW(),2)</formula>
    </cfRule>
  </conditionalFormatting>
  <conditionalFormatting sqref="A482:I486">
    <cfRule type="expression" dxfId="334" priority="202">
      <formula>MOD(ROW(),2)</formula>
    </cfRule>
  </conditionalFormatting>
  <conditionalFormatting sqref="A489:I514">
    <cfRule type="expression" dxfId="333" priority="341">
      <formula>MOD(ROW(),2)</formula>
    </cfRule>
  </conditionalFormatting>
  <conditionalFormatting sqref="A516:I518">
    <cfRule type="expression" dxfId="332" priority="340">
      <formula>MOD(ROW(),2)</formula>
    </cfRule>
  </conditionalFormatting>
  <conditionalFormatting sqref="A520:I520">
    <cfRule type="expression" dxfId="331" priority="339">
      <formula>MOD(ROW(),2)</formula>
    </cfRule>
  </conditionalFormatting>
  <conditionalFormatting sqref="G158:I212">
    <cfRule type="expression" dxfId="330" priority="21">
      <formula>MOD(ROW(),2)</formula>
    </cfRule>
  </conditionalFormatting>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41B12-CC79-49D5-B5E6-710E481CA4D4}">
  <sheetPr filterMode="1">
    <tabColor rgb="FF00B0F0"/>
  </sheetPr>
  <dimension ref="A1:Y525"/>
  <sheetViews>
    <sheetView showGridLines="0" zoomScale="55" zoomScaleNormal="55" workbookViewId="0">
      <selection activeCell="I98" sqref="I98:I516"/>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DQE_TOTAL!D29</f>
        <v>Ecluse n°17 de Rogny</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outlineLevel="1">
      <c r="A24" s="11" t="str">
        <f>BPU!A20</f>
        <v>MODERNISATION</v>
      </c>
      <c r="B24" s="11" t="str">
        <f>BPU!B20</f>
        <v>TP07b base 2010</v>
      </c>
      <c r="C24" s="11" t="str">
        <f>BPU!C20</f>
        <v>1101-16</v>
      </c>
      <c r="D24" s="121" t="str">
        <f>BPU!D20</f>
        <v>Ecluse n°17 de Rogny</v>
      </c>
      <c r="E24" s="13" t="str">
        <f>BPU!E20</f>
        <v>FT</v>
      </c>
      <c r="F24" s="61">
        <v>1</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outlineLevel="1">
      <c r="A48" s="11" t="str">
        <f>BPU!A44</f>
        <v>MODERNISATION</v>
      </c>
      <c r="B48" s="11" t="str">
        <f>BPU!B44</f>
        <v>BT47 base 2010</v>
      </c>
      <c r="C48" s="11" t="str">
        <f>BPU!C44</f>
        <v>1102-16</v>
      </c>
      <c r="D48" s="121" t="str">
        <f>BPU!D44</f>
        <v>Ecluse n°17 de Rogny</v>
      </c>
      <c r="E48" s="13" t="str">
        <f>BPU!E44</f>
        <v>FT</v>
      </c>
      <c r="F48" s="61">
        <v>1</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outlineLevel="1">
      <c r="A74" s="11" t="str">
        <f>BPU!A70</f>
        <v>MODERNISATION</v>
      </c>
      <c r="B74" s="11" t="str">
        <f>BPU!B70</f>
        <v>TP07b base 2010</v>
      </c>
      <c r="C74" s="11" t="str">
        <f>BPU!C70</f>
        <v>1105-16</v>
      </c>
      <c r="D74" s="121" t="str">
        <f>BPU!D70</f>
        <v>Ecluse n°17 de Rogny</v>
      </c>
      <c r="E74" s="13" t="str">
        <f>BPU!E70</f>
        <v>FT</v>
      </c>
      <c r="F74" s="61">
        <v>1</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outlineLevel="1">
      <c r="A98" s="11" t="str">
        <f>BPU!A94</f>
        <v>MODERNISATION</v>
      </c>
      <c r="B98" s="11" t="str">
        <f>BPU!B94</f>
        <v>BT07 base 2010</v>
      </c>
      <c r="C98" s="11" t="str">
        <f>BPU!C94</f>
        <v>1106-16</v>
      </c>
      <c r="D98" s="121" t="str">
        <f>BPU!D94</f>
        <v>Ecluse n°17 de Rogny</v>
      </c>
      <c r="E98" s="13" t="str">
        <f>BPU!E94</f>
        <v>FT</v>
      </c>
      <c r="F98" s="61">
        <v>1</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outlineLevel="1">
      <c r="A125" s="11" t="str">
        <f>BPU!A121</f>
        <v>MODERNISATION</v>
      </c>
      <c r="B125" s="11" t="str">
        <f>BPU!B121</f>
        <v>TP07b base 2010</v>
      </c>
      <c r="C125" s="11" t="str">
        <f>BPU!C121</f>
        <v>1110-16</v>
      </c>
      <c r="D125" s="121" t="str">
        <f>BPU!D121</f>
        <v>Ecluse n°17 de Rogny</v>
      </c>
      <c r="E125" s="13" t="str">
        <f>BPU!E121</f>
        <v>FT</v>
      </c>
      <c r="F125" s="61">
        <v>1</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outlineLevel="1">
      <c r="A149" s="11" t="str">
        <f>BPU!A145</f>
        <v>MODERNISATION</v>
      </c>
      <c r="B149" s="11" t="str">
        <f>BPU!B145</f>
        <v>BT47 base 2010</v>
      </c>
      <c r="C149" s="11" t="str">
        <f>BPU!C145</f>
        <v>1111-16</v>
      </c>
      <c r="D149" s="121" t="str">
        <f>BPU!D145</f>
        <v>Ecluse n°17 de Rogny</v>
      </c>
      <c r="E149" s="13" t="str">
        <f>BPU!E145</f>
        <v>FT</v>
      </c>
      <c r="F149" s="61">
        <v>1</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outlineLevel="1">
      <c r="A174" s="11" t="str">
        <f>BPU!A170</f>
        <v>MODERNISATION</v>
      </c>
      <c r="B174" s="11" t="str">
        <f>BPU!B170</f>
        <v>TP07b base 2010</v>
      </c>
      <c r="C174" s="11" t="str">
        <f>BPU!C170</f>
        <v>1201-16</v>
      </c>
      <c r="D174" s="121" t="str">
        <f>BPU!D170</f>
        <v>Ecluse n°17 de Rogny</v>
      </c>
      <c r="E174" s="13" t="str">
        <f>BPU!E170</f>
        <v>FT</v>
      </c>
      <c r="F174" s="61">
        <v>1</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outlineLevel="1">
      <c r="A198" s="11" t="str">
        <f>BPU!A194</f>
        <v>MODERNISATION</v>
      </c>
      <c r="B198" s="11" t="str">
        <f>BPU!B194</f>
        <v>TP07b base 2010</v>
      </c>
      <c r="C198" s="11" t="str">
        <f>BPU!C194</f>
        <v>1202-16</v>
      </c>
      <c r="D198" s="121" t="str">
        <f>BPU!D194</f>
        <v>Ecluse n°17 de Rogny</v>
      </c>
      <c r="E198" s="13" t="str">
        <f>BPU!E194</f>
        <v>FT</v>
      </c>
      <c r="F198" s="61">
        <v>1</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B285</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B285</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B285</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1</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outlineLevel="1">
      <c r="A390" s="11" t="str">
        <f>BPU!A386</f>
        <v>MODERNISATION</v>
      </c>
      <c r="B390" s="11" t="str">
        <f>BPU!B386</f>
        <v>TP07b base 2010</v>
      </c>
      <c r="C390" s="11" t="str">
        <f>BPU!C386</f>
        <v>7301-16</v>
      </c>
      <c r="D390" s="121" t="str">
        <f>BPU!D386</f>
        <v>Ecluse n°17 de Rogny</v>
      </c>
      <c r="E390" s="13" t="str">
        <f>BPU!E386</f>
        <v>FT</v>
      </c>
      <c r="F390" s="61">
        <v>1</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outlineLevel="1">
      <c r="A447" s="11" t="str">
        <f>BPU!A443</f>
        <v>MODERNISATION</v>
      </c>
      <c r="B447" s="11" t="str">
        <f>BPU!B443</f>
        <v>TP07b base 2010</v>
      </c>
      <c r="C447" s="11" t="str">
        <f>BPU!C443</f>
        <v>8104-16</v>
      </c>
      <c r="D447" s="121" t="str">
        <f>BPU!D443</f>
        <v>Ecluse n°17 de Rogny</v>
      </c>
      <c r="E447" s="13" t="str">
        <f>BPU!E443</f>
        <v>FT</v>
      </c>
      <c r="F447" s="96">
        <v>1</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1.8"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1</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f>BPU!E473</f>
        <v>0</v>
      </c>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outlineLevel="1">
      <c r="A505" s="11" t="str">
        <f>BPU!A505</f>
        <v>MODERNISATION</v>
      </c>
      <c r="B505" s="11" t="str">
        <f>BPU!B505</f>
        <v>BT07 base 2010</v>
      </c>
      <c r="C505" s="11" t="str">
        <f>BPU!C505</f>
        <v>9101-16</v>
      </c>
      <c r="D505" s="121" t="str">
        <f>BPU!D505</f>
        <v>Ecluse n°17 de Rogny</v>
      </c>
      <c r="E505" s="13" t="str">
        <f>BPU!E505</f>
        <v>FT</v>
      </c>
      <c r="F505" s="61">
        <v>1</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M2o0SkM8I9fFPIAhQfTF+nYvRfEYOGi4KPzM+zgi33UJJ55RdmSz0RfwYZio6xqYLX8LHVf3Q/3I654efXIcKw==" saltValue="H4ryeVwruJwWGCCd2B1N9Q=="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59B41B12-CC79-49D5-B5E6-710E481CA4D4}">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158:F213">
    <cfRule type="expression" dxfId="329" priority="20">
      <formula>MOD(ROW(),2)</formula>
    </cfRule>
  </conditionalFormatting>
  <conditionalFormatting sqref="A256:H257">
    <cfRule type="expression" dxfId="328" priority="11">
      <formula>MOD(ROW(),2)</formula>
    </cfRule>
  </conditionalFormatting>
  <conditionalFormatting sqref="A8:I156">
    <cfRule type="expression" dxfId="327" priority="374">
      <formula>MOD(ROW(),2)</formula>
    </cfRule>
  </conditionalFormatting>
  <conditionalFormatting sqref="A216:I230">
    <cfRule type="expression" dxfId="326" priority="5">
      <formula>MOD(ROW(),2)</formula>
    </cfRule>
  </conditionalFormatting>
  <conditionalFormatting sqref="A232:I255 A258:I259">
    <cfRule type="expression" dxfId="325" priority="239">
      <formula>MOD(ROW(),2)</formula>
    </cfRule>
  </conditionalFormatting>
  <conditionalFormatting sqref="A262:I276">
    <cfRule type="expression" dxfId="324" priority="73">
      <formula>MOD(ROW(),2)</formula>
    </cfRule>
  </conditionalFormatting>
  <conditionalFormatting sqref="A278:I283">
    <cfRule type="expression" dxfId="323" priority="310">
      <formula>MOD(ROW(),2)</formula>
    </cfRule>
  </conditionalFormatting>
  <conditionalFormatting sqref="A285:I293">
    <cfRule type="expression" dxfId="322" priority="1">
      <formula>MOD(ROW(),2)</formula>
    </cfRule>
  </conditionalFormatting>
  <conditionalFormatting sqref="A295:I310">
    <cfRule type="expression" dxfId="321" priority="66">
      <formula>MOD(ROW(),2)</formula>
    </cfRule>
  </conditionalFormatting>
  <conditionalFormatting sqref="A313:I318">
    <cfRule type="expression" dxfId="320" priority="81">
      <formula>MOD(ROW(),2)</formula>
    </cfRule>
  </conditionalFormatting>
  <conditionalFormatting sqref="A320:I329">
    <cfRule type="expression" dxfId="319" priority="23">
      <formula>MOD(ROW(),2)</formula>
    </cfRule>
  </conditionalFormatting>
  <conditionalFormatting sqref="A331:I334">
    <cfRule type="expression" dxfId="318" priority="362">
      <formula>MOD(ROW(),2)</formula>
    </cfRule>
  </conditionalFormatting>
  <conditionalFormatting sqref="A336:I339">
    <cfRule type="expression" dxfId="317" priority="282">
      <formula>MOD(ROW(),2)</formula>
    </cfRule>
  </conditionalFormatting>
  <conditionalFormatting sqref="A342:I345">
    <cfRule type="expression" dxfId="316" priority="116">
      <formula>MOD(ROW(),2)</formula>
    </cfRule>
  </conditionalFormatting>
  <conditionalFormatting sqref="A347:I349">
    <cfRule type="expression" dxfId="315" priority="114">
      <formula>MOD(ROW(),2)</formula>
    </cfRule>
  </conditionalFormatting>
  <conditionalFormatting sqref="A351:I355">
    <cfRule type="expression" dxfId="314" priority="110">
      <formula>MOD(ROW(),2)</formula>
    </cfRule>
  </conditionalFormatting>
  <conditionalFormatting sqref="A358:I360">
    <cfRule type="expression" dxfId="313" priority="280">
      <formula>MOD(ROW(),2)</formula>
    </cfRule>
  </conditionalFormatting>
  <conditionalFormatting sqref="A363:I365">
    <cfRule type="expression" dxfId="312" priority="29">
      <formula>MOD(ROW(),2)</formula>
    </cfRule>
  </conditionalFormatting>
  <conditionalFormatting sqref="A367:I372">
    <cfRule type="expression" dxfId="311" priority="24">
      <formula>MOD(ROW(),2)</formula>
    </cfRule>
  </conditionalFormatting>
  <conditionalFormatting sqref="A374:I399">
    <cfRule type="expression" dxfId="310" priority="235">
      <formula>MOD(ROW(),2)</formula>
    </cfRule>
  </conditionalFormatting>
  <conditionalFormatting sqref="A401:I406">
    <cfRule type="expression" dxfId="309" priority="13">
      <formula>MOD(ROW(),2)</formula>
    </cfRule>
  </conditionalFormatting>
  <conditionalFormatting sqref="A408:I409">
    <cfRule type="expression" dxfId="308" priority="394">
      <formula>MOD(ROW(),2)</formula>
    </cfRule>
  </conditionalFormatting>
  <conditionalFormatting sqref="A411:I414">
    <cfRule type="expression" dxfId="307" priority="8">
      <formula>MOD(ROW(),2)</formula>
    </cfRule>
  </conditionalFormatting>
  <conditionalFormatting sqref="A416:I425">
    <cfRule type="expression" dxfId="306" priority="52">
      <formula>MOD(ROW(),2)</formula>
    </cfRule>
  </conditionalFormatting>
  <conditionalFormatting sqref="A428:I465">
    <cfRule type="expression" dxfId="305" priority="101">
      <formula>MOD(ROW(),2)</formula>
    </cfRule>
  </conditionalFormatting>
  <conditionalFormatting sqref="A467:I472">
    <cfRule type="expression" dxfId="304" priority="183">
      <formula>MOD(ROW(),2)</formula>
    </cfRule>
  </conditionalFormatting>
  <conditionalFormatting sqref="A474:I480">
    <cfRule type="expression" dxfId="303" priority="60">
      <formula>MOD(ROW(),2)</formula>
    </cfRule>
  </conditionalFormatting>
  <conditionalFormatting sqref="A482:I486">
    <cfRule type="expression" dxfId="302" priority="202">
      <formula>MOD(ROW(),2)</formula>
    </cfRule>
  </conditionalFormatting>
  <conditionalFormatting sqref="A489:I514">
    <cfRule type="expression" dxfId="301" priority="347">
      <formula>MOD(ROW(),2)</formula>
    </cfRule>
  </conditionalFormatting>
  <conditionalFormatting sqref="A516:I518">
    <cfRule type="expression" dxfId="300" priority="346">
      <formula>MOD(ROW(),2)</formula>
    </cfRule>
  </conditionalFormatting>
  <conditionalFormatting sqref="A520:I520">
    <cfRule type="expression" dxfId="299" priority="345">
      <formula>MOD(ROW(),2)</formula>
    </cfRule>
  </conditionalFormatting>
  <conditionalFormatting sqref="G158:I212">
    <cfRule type="expression" dxfId="298" priority="21">
      <formula>MOD(ROW(),2)</formula>
    </cfRule>
  </conditionalFormatting>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E974A-DC07-4D4A-A679-EA244F217DCF}">
  <sheetPr filterMode="1">
    <tabColor rgb="FF00B0F0"/>
  </sheetPr>
  <dimension ref="A1:Y525"/>
  <sheetViews>
    <sheetView showGridLines="0" zoomScale="55" zoomScaleNormal="55" workbookViewId="0">
      <selection activeCell="I75" sqref="I75:I519"/>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1">
        <v>3</v>
      </c>
    </row>
    <row r="3" spans="1:25" ht="18.600000000000001" thickBot="1">
      <c r="A3" s="76" t="s">
        <v>277</v>
      </c>
      <c r="B3" s="142" t="s">
        <v>300</v>
      </c>
    </row>
    <row r="4" spans="1:25" s="27" customFormat="1" ht="53.4" customHeight="1" thickBot="1">
      <c r="A4" s="81" t="s">
        <v>225</v>
      </c>
      <c r="B4" s="142" t="str">
        <f>DQE_TOTAL!D30</f>
        <v>Ecluse n°18 de Sainte-Barbe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outlineLevel="1">
      <c r="A25" s="11" t="str">
        <f>BPU!A21</f>
        <v>MODERNISATION</v>
      </c>
      <c r="B25" s="11" t="str">
        <f>BPU!B21</f>
        <v>TP07b base 2010</v>
      </c>
      <c r="C25" s="11" t="str">
        <f>BPU!C21</f>
        <v>1101-17</v>
      </c>
      <c r="D25" s="121" t="str">
        <f>BPU!D21</f>
        <v>Ecluse n°18 de Sainte-Barbe</v>
      </c>
      <c r="E25" s="13" t="str">
        <f>BPU!E21</f>
        <v>FT</v>
      </c>
      <c r="F25" s="61">
        <v>1</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outlineLevel="1">
      <c r="A49" s="11" t="str">
        <f>BPU!A45</f>
        <v>MODERNISATION</v>
      </c>
      <c r="B49" s="11" t="str">
        <f>BPU!B45</f>
        <v>BT47 base 2010</v>
      </c>
      <c r="C49" s="11" t="str">
        <f>BPU!C45</f>
        <v>1102-17</v>
      </c>
      <c r="D49" s="121" t="str">
        <f>BPU!D45</f>
        <v>Ecluse n°18 de Sainte-Barbe</v>
      </c>
      <c r="E49" s="13" t="str">
        <f>BPU!E45</f>
        <v>FT</v>
      </c>
      <c r="F49" s="61">
        <v>1</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outlineLevel="1">
      <c r="A75" s="11" t="str">
        <f>BPU!A71</f>
        <v>MODERNISATION</v>
      </c>
      <c r="B75" s="11" t="str">
        <f>BPU!B71</f>
        <v>TP07b base 2010</v>
      </c>
      <c r="C75" s="11" t="str">
        <f>BPU!C71</f>
        <v>1105-17</v>
      </c>
      <c r="D75" s="121" t="str">
        <f>BPU!D71</f>
        <v>Ecluse n°18 de Sainte-Barbe</v>
      </c>
      <c r="E75" s="13" t="str">
        <f>BPU!E71</f>
        <v>FT</v>
      </c>
      <c r="F75" s="61">
        <v>1</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outlineLevel="1">
      <c r="A99" s="11" t="str">
        <f>BPU!A95</f>
        <v>MODERNISATION</v>
      </c>
      <c r="B99" s="11" t="str">
        <f>BPU!B95</f>
        <v>BT07 base 2010</v>
      </c>
      <c r="C99" s="11" t="str">
        <f>BPU!C95</f>
        <v>1106-17</v>
      </c>
      <c r="D99" s="121" t="str">
        <f>BPU!D95</f>
        <v>Ecluse n°18 de Sainte-Barbe</v>
      </c>
      <c r="E99" s="13" t="str">
        <f>BPU!E95</f>
        <v>FT</v>
      </c>
      <c r="F99" s="61">
        <v>1</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2</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outlineLevel="1">
      <c r="A126" s="11" t="str">
        <f>BPU!A122</f>
        <v>MODERNISATION</v>
      </c>
      <c r="B126" s="11" t="str">
        <f>BPU!B122</f>
        <v>TP07b base 2010</v>
      </c>
      <c r="C126" s="11" t="str">
        <f>BPU!C122</f>
        <v>1110-17</v>
      </c>
      <c r="D126" s="121" t="str">
        <f>BPU!D122</f>
        <v>Ecluse n°18 de Sainte-Barbe</v>
      </c>
      <c r="E126" s="13" t="str">
        <f>BPU!E122</f>
        <v>FT</v>
      </c>
      <c r="F126" s="61">
        <v>1</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outlineLevel="1">
      <c r="A150" s="11" t="str">
        <f>BPU!A146</f>
        <v>MODERNISATION</v>
      </c>
      <c r="B150" s="11" t="str">
        <f>BPU!B146</f>
        <v>BT47 base 2010</v>
      </c>
      <c r="C150" s="11" t="str">
        <f>BPU!C146</f>
        <v>1111-17</v>
      </c>
      <c r="D150" s="121" t="str">
        <f>BPU!D146</f>
        <v>Ecluse n°18 de Sainte-Barbe</v>
      </c>
      <c r="E150" s="13" t="str">
        <f>BPU!E146</f>
        <v>FT</v>
      </c>
      <c r="F150" s="61">
        <v>1</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outlineLevel="1">
      <c r="A175" s="11" t="str">
        <f>BPU!A171</f>
        <v>MODERNISATION</v>
      </c>
      <c r="B175" s="11" t="str">
        <f>BPU!B171</f>
        <v>TP07b base 2010</v>
      </c>
      <c r="C175" s="11" t="str">
        <f>BPU!C171</f>
        <v>1201-17</v>
      </c>
      <c r="D175" s="121" t="str">
        <f>BPU!D171</f>
        <v>Ecluse n°18 de Sainte-Barbe</v>
      </c>
      <c r="E175" s="13" t="str">
        <f>BPU!E171</f>
        <v>FT</v>
      </c>
      <c r="F175" s="61">
        <v>1</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outlineLevel="1">
      <c r="A199" s="11" t="str">
        <f>BPU!A195</f>
        <v>MODERNISATION</v>
      </c>
      <c r="B199" s="11" t="str">
        <f>BPU!B195</f>
        <v>TP07b base 2010</v>
      </c>
      <c r="C199" s="11" t="str">
        <f>BPU!C195</f>
        <v>1202-17</v>
      </c>
      <c r="D199" s="121" t="str">
        <f>BPU!D195</f>
        <v>Ecluse n°18 de Sainte-Barbe</v>
      </c>
      <c r="E199" s="13" t="str">
        <f>BPU!E195</f>
        <v>FT</v>
      </c>
      <c r="F199" s="61">
        <v>1</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4</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4</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1</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1</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2</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hidden="1" outlineLevel="1">
      <c r="A237" s="11" t="str">
        <f>BPU!A233</f>
        <v>MODERNISATION</v>
      </c>
      <c r="B237" s="11" t="str">
        <f>BPU!B233</f>
        <v>BT47 base 2010</v>
      </c>
      <c r="C237" s="11">
        <f>BPU!C233</f>
        <v>2206</v>
      </c>
      <c r="D237" s="121" t="str">
        <f>BPU!D233</f>
        <v>Une ancienne installation d'interphonie d'un site</v>
      </c>
      <c r="E237" s="13" t="str">
        <f>BPU!E233</f>
        <v>U</v>
      </c>
      <c r="F237" s="123">
        <v>0</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123">
        <v>1</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outlineLevel="1">
      <c r="A247" s="11" t="str">
        <f>BPU!A243</f>
        <v>REGENERATION</v>
      </c>
      <c r="B247" s="11" t="str">
        <f>BPU!B243</f>
        <v>BT07 base 2010</v>
      </c>
      <c r="C247" s="11">
        <f>BPU!C243</f>
        <v>2216</v>
      </c>
      <c r="D247" s="121" t="str">
        <f>BPU!D243</f>
        <v>Une paire de vantaux aval, y compris moyens matériels</v>
      </c>
      <c r="E247" s="13" t="str">
        <f>BPU!E243</f>
        <v>U</v>
      </c>
      <c r="F247" s="123">
        <v>1</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56">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B283</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B287</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B287</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B287</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B287</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2</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2</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4</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4</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2</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56">
        <v>2</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outlineLevel="1">
      <c r="A314" s="11" t="str">
        <f>BPU!A310</f>
        <v>REGENERATION</v>
      </c>
      <c r="B314" s="11" t="str">
        <f>BPU!B310</f>
        <v>BT07 base 2010</v>
      </c>
      <c r="C314" s="11">
        <f>BPU!C310</f>
        <v>4102</v>
      </c>
      <c r="D314" s="121" t="str">
        <f>BPU!D310</f>
        <v>Pièce fixe d'un chardonnet aval, par rive, y compris réglages</v>
      </c>
      <c r="E314" s="13" t="str">
        <f>BPU!E310</f>
        <v>U</v>
      </c>
      <c r="F314" s="56">
        <v>2</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2</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1</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0</v>
      </c>
      <c r="G322" s="30">
        <f>BPU!F318</f>
        <v>0</v>
      </c>
      <c r="H322" s="36">
        <f t="shared" si="5"/>
        <v>0</v>
      </c>
      <c r="I322" s="82"/>
    </row>
    <row r="323" spans="1:25" ht="17.399999999999999"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1</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outlineLevel="1">
      <c r="A391" s="11" t="str">
        <f>BPU!A387</f>
        <v>MODERNISATION</v>
      </c>
      <c r="B391" s="11" t="str">
        <f>BPU!B387</f>
        <v>TP07b base 2010</v>
      </c>
      <c r="C391" s="11" t="str">
        <f>BPU!C387</f>
        <v>7301-17</v>
      </c>
      <c r="D391" s="121" t="str">
        <f>BPU!D387</f>
        <v>Ecluse n°18 de Sainte-Barbe</v>
      </c>
      <c r="E391" s="13" t="str">
        <f>BPU!E387</f>
        <v>FT</v>
      </c>
      <c r="F391" s="61">
        <v>1</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outlineLevel="1">
      <c r="A448" s="11" t="str">
        <f>BPU!A444</f>
        <v>MODERNISATION</v>
      </c>
      <c r="B448" s="11" t="str">
        <f>BPU!B444</f>
        <v>TP07b base 2010</v>
      </c>
      <c r="C448" s="11" t="str">
        <f>BPU!C444</f>
        <v>8104-17</v>
      </c>
      <c r="D448" s="121" t="str">
        <f>BPU!D444</f>
        <v>Ecluse n°18 de Sainte-Barbe</v>
      </c>
      <c r="E448" s="13" t="str">
        <f>BPU!E444</f>
        <v>FT</v>
      </c>
      <c r="F448" s="96">
        <v>1</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2</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4.799999999999997"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1</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hidden="1"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0</v>
      </c>
      <c r="G482" s="30">
        <f>BPU!F482</f>
        <v>0</v>
      </c>
      <c r="H482" s="36">
        <f t="shared" si="9"/>
        <v>0</v>
      </c>
      <c r="I482" s="82"/>
    </row>
    <row r="483" spans="1:9" ht="17.399999999999999" hidden="1"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0</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outlineLevel="1">
      <c r="A506" s="11" t="str">
        <f>BPU!A506</f>
        <v>MODERNISATION</v>
      </c>
      <c r="B506" s="11" t="str">
        <f>BPU!B506</f>
        <v>BT07 base 2010</v>
      </c>
      <c r="C506" s="11" t="str">
        <f>BPU!C506</f>
        <v>9101-17</v>
      </c>
      <c r="D506" s="121" t="str">
        <f>BPU!D506</f>
        <v>Ecluse n°18 de Sainte-Barbe</v>
      </c>
      <c r="E506" s="13" t="str">
        <f>BPU!E506</f>
        <v>FT</v>
      </c>
      <c r="F506" s="61">
        <v>1</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5PE4xUQugdRGV4NDLxFe6vJCWnj8l80i+arJ2BBxZNZBsqAD3dte+XAtlJ/wQV81P8bGyIEbTkcgihBNlOgIzQ==" saltValue="/a8o0+mt3Ta0ov/QH9JnT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2D4E974A-DC07-4D4A-A679-EA244F217DCF}">
    <filterColumn colId="0">
      <filters blank="1">
        <filter val="1,00"/>
        <filter val="100,00"/>
        <filter val="2,00"/>
        <filter val="3,00"/>
        <filter val="4,00"/>
        <filter val="75,00"/>
        <filter val="90,00"/>
      </filters>
    </filterColumn>
  </autoFilter>
  <mergeCells count="2">
    <mergeCell ref="E523:G523"/>
    <mergeCell ref="E525:G525"/>
  </mergeCells>
  <conditionalFormatting sqref="A158:F213">
    <cfRule type="expression" dxfId="297" priority="20">
      <formula>MOD(ROW(),2)</formula>
    </cfRule>
  </conditionalFormatting>
  <conditionalFormatting sqref="A256:H257">
    <cfRule type="expression" dxfId="296" priority="11">
      <formula>MOD(ROW(),2)</formula>
    </cfRule>
  </conditionalFormatting>
  <conditionalFormatting sqref="A8:I156">
    <cfRule type="expression" dxfId="295" priority="367">
      <formula>MOD(ROW(),2)</formula>
    </cfRule>
  </conditionalFormatting>
  <conditionalFormatting sqref="A216:I230">
    <cfRule type="expression" dxfId="294" priority="5">
      <formula>MOD(ROW(),2)</formula>
    </cfRule>
  </conditionalFormatting>
  <conditionalFormatting sqref="A232:I255 A258:I259">
    <cfRule type="expression" dxfId="293" priority="239">
      <formula>MOD(ROW(),2)</formula>
    </cfRule>
  </conditionalFormatting>
  <conditionalFormatting sqref="A262:I276">
    <cfRule type="expression" dxfId="292" priority="73">
      <formula>MOD(ROW(),2)</formula>
    </cfRule>
  </conditionalFormatting>
  <conditionalFormatting sqref="A278:I283">
    <cfRule type="expression" dxfId="291" priority="303">
      <formula>MOD(ROW(),2)</formula>
    </cfRule>
  </conditionalFormatting>
  <conditionalFormatting sqref="A285:I293">
    <cfRule type="expression" dxfId="290" priority="1">
      <formula>MOD(ROW(),2)</formula>
    </cfRule>
  </conditionalFormatting>
  <conditionalFormatting sqref="A295:I310">
    <cfRule type="expression" dxfId="289" priority="66">
      <formula>MOD(ROW(),2)</formula>
    </cfRule>
  </conditionalFormatting>
  <conditionalFormatting sqref="A313:I318">
    <cfRule type="expression" dxfId="288" priority="81">
      <formula>MOD(ROW(),2)</formula>
    </cfRule>
  </conditionalFormatting>
  <conditionalFormatting sqref="A320:I329">
    <cfRule type="expression" dxfId="287" priority="23">
      <formula>MOD(ROW(),2)</formula>
    </cfRule>
  </conditionalFormatting>
  <conditionalFormatting sqref="A331:I334">
    <cfRule type="expression" dxfId="286" priority="355">
      <formula>MOD(ROW(),2)</formula>
    </cfRule>
  </conditionalFormatting>
  <conditionalFormatting sqref="A336:I339">
    <cfRule type="expression" dxfId="285" priority="275">
      <formula>MOD(ROW(),2)</formula>
    </cfRule>
  </conditionalFormatting>
  <conditionalFormatting sqref="A342:I345">
    <cfRule type="expression" dxfId="284" priority="116">
      <formula>MOD(ROW(),2)</formula>
    </cfRule>
  </conditionalFormatting>
  <conditionalFormatting sqref="A347:I349">
    <cfRule type="expression" dxfId="283" priority="114">
      <formula>MOD(ROW(),2)</formula>
    </cfRule>
  </conditionalFormatting>
  <conditionalFormatting sqref="A351:I355">
    <cfRule type="expression" dxfId="282" priority="110">
      <formula>MOD(ROW(),2)</formula>
    </cfRule>
  </conditionalFormatting>
  <conditionalFormatting sqref="A358:I360">
    <cfRule type="expression" dxfId="281" priority="273">
      <formula>MOD(ROW(),2)</formula>
    </cfRule>
  </conditionalFormatting>
  <conditionalFormatting sqref="A363:I365">
    <cfRule type="expression" dxfId="280" priority="29">
      <formula>MOD(ROW(),2)</formula>
    </cfRule>
  </conditionalFormatting>
  <conditionalFormatting sqref="A367:I372">
    <cfRule type="expression" dxfId="279" priority="24">
      <formula>MOD(ROW(),2)</formula>
    </cfRule>
  </conditionalFormatting>
  <conditionalFormatting sqref="A374:I399">
    <cfRule type="expression" dxfId="278" priority="235">
      <formula>MOD(ROW(),2)</formula>
    </cfRule>
  </conditionalFormatting>
  <conditionalFormatting sqref="A401:I406">
    <cfRule type="expression" dxfId="277" priority="13">
      <formula>MOD(ROW(),2)</formula>
    </cfRule>
  </conditionalFormatting>
  <conditionalFormatting sqref="A408:I409">
    <cfRule type="expression" dxfId="276" priority="387">
      <formula>MOD(ROW(),2)</formula>
    </cfRule>
  </conditionalFormatting>
  <conditionalFormatting sqref="A411:I414">
    <cfRule type="expression" dxfId="275" priority="8">
      <formula>MOD(ROW(),2)</formula>
    </cfRule>
  </conditionalFormatting>
  <conditionalFormatting sqref="A416:I425">
    <cfRule type="expression" dxfId="274" priority="52">
      <formula>MOD(ROW(),2)</formula>
    </cfRule>
  </conditionalFormatting>
  <conditionalFormatting sqref="A428:I465">
    <cfRule type="expression" dxfId="273" priority="101">
      <formula>MOD(ROW(),2)</formula>
    </cfRule>
  </conditionalFormatting>
  <conditionalFormatting sqref="A467:I472">
    <cfRule type="expression" dxfId="272" priority="183">
      <formula>MOD(ROW(),2)</formula>
    </cfRule>
  </conditionalFormatting>
  <conditionalFormatting sqref="A474:I480">
    <cfRule type="expression" dxfId="271" priority="60">
      <formula>MOD(ROW(),2)</formula>
    </cfRule>
  </conditionalFormatting>
  <conditionalFormatting sqref="A482:I486">
    <cfRule type="expression" dxfId="270" priority="202">
      <formula>MOD(ROW(),2)</formula>
    </cfRule>
  </conditionalFormatting>
  <conditionalFormatting sqref="A489:I514">
    <cfRule type="expression" dxfId="269" priority="340">
      <formula>MOD(ROW(),2)</formula>
    </cfRule>
  </conditionalFormatting>
  <conditionalFormatting sqref="A516:I518">
    <cfRule type="expression" dxfId="268" priority="339">
      <formula>MOD(ROW(),2)</formula>
    </cfRule>
  </conditionalFormatting>
  <conditionalFormatting sqref="A520:I520">
    <cfRule type="expression" dxfId="267" priority="338">
      <formula>MOD(ROW(),2)</formula>
    </cfRule>
  </conditionalFormatting>
  <conditionalFormatting sqref="G158:I212">
    <cfRule type="expression" dxfId="266" priority="21">
      <formula>MOD(ROW(),2)</formula>
    </cfRule>
  </conditionalFormatting>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9E118-3770-44C7-BE33-6A741450F147}">
  <sheetPr filterMode="1">
    <tabColor theme="7" tint="0.39997558519241921"/>
  </sheetPr>
  <dimension ref="A1:Y525"/>
  <sheetViews>
    <sheetView showGridLines="0" zoomScale="55" zoomScaleNormal="55" workbookViewId="0">
      <selection activeCell="I92" sqref="I92:I487"/>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DQE_TOTAL!D37</f>
        <v>Ecluse n°11 du Petit-Chaloy</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outlineLevel="1">
      <c r="A18" s="11" t="str">
        <f>BPU!A14</f>
        <v>MODERNISATION</v>
      </c>
      <c r="B18" s="11" t="str">
        <f>BPU!B14</f>
        <v>TP07b base 2010</v>
      </c>
      <c r="C18" s="11" t="str">
        <f>BPU!C14</f>
        <v>1101-10</v>
      </c>
      <c r="D18" s="121" t="str">
        <f>BPU!D14</f>
        <v>Ecluse n°11 du Petit-Chaloy</v>
      </c>
      <c r="E18" s="13" t="str">
        <f>BPU!E14</f>
        <v>FT</v>
      </c>
      <c r="F18" s="61">
        <v>1</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outlineLevel="1">
      <c r="A42" s="11" t="str">
        <f>BPU!A38</f>
        <v>MODERNISATION</v>
      </c>
      <c r="B42" s="11" t="str">
        <f>BPU!B38</f>
        <v>BT47 base 2010</v>
      </c>
      <c r="C42" s="11" t="str">
        <f>BPU!C38</f>
        <v>1102-10</v>
      </c>
      <c r="D42" s="121" t="str">
        <f>BPU!D38</f>
        <v>Ecluse n°11 du Petit-Chaloy</v>
      </c>
      <c r="E42" s="13" t="str">
        <f>BPU!E38</f>
        <v>FT</v>
      </c>
      <c r="F42" s="61">
        <v>1</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outlineLevel="1">
      <c r="A68" s="11" t="str">
        <f>BPU!A64</f>
        <v>MODERNISATION</v>
      </c>
      <c r="B68" s="11" t="str">
        <f>BPU!B64</f>
        <v>TP07b base 2010</v>
      </c>
      <c r="C68" s="11" t="str">
        <f>BPU!C64</f>
        <v>1105-10</v>
      </c>
      <c r="D68" s="121" t="str">
        <f>BPU!D64</f>
        <v>Ecluse n°11 du Petit-Chaloy</v>
      </c>
      <c r="E68" s="13" t="str">
        <f>BPU!E64</f>
        <v>FT</v>
      </c>
      <c r="F68" s="61">
        <v>1</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outlineLevel="1">
      <c r="A92" s="11" t="str">
        <f>BPU!A88</f>
        <v>MODERNISATION</v>
      </c>
      <c r="B92" s="11" t="str">
        <f>BPU!B88</f>
        <v>BT07 base 2010</v>
      </c>
      <c r="C92" s="11" t="str">
        <f>BPU!C88</f>
        <v>1106-10</v>
      </c>
      <c r="D92" s="121" t="str">
        <f>BPU!D88</f>
        <v>Ecluse n°11 du Petit-Chaloy</v>
      </c>
      <c r="E92" s="13" t="str">
        <f>BPU!E88</f>
        <v>FT</v>
      </c>
      <c r="F92" s="61">
        <v>1</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outlineLevel="1">
      <c r="A119" s="11" t="str">
        <f>BPU!A115</f>
        <v>MODERNISATION</v>
      </c>
      <c r="B119" s="11" t="str">
        <f>BPU!B115</f>
        <v>TP07b base 2010</v>
      </c>
      <c r="C119" s="11" t="str">
        <f>BPU!C115</f>
        <v>1110-10</v>
      </c>
      <c r="D119" s="121" t="str">
        <f>BPU!D115</f>
        <v>Ecluse n°11 du Petit-Chaloy</v>
      </c>
      <c r="E119" s="13" t="str">
        <f>BPU!E115</f>
        <v>FT</v>
      </c>
      <c r="F119" s="61">
        <v>1</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outlineLevel="1">
      <c r="A143" s="11" t="str">
        <f>BPU!A139</f>
        <v>MODERNISATION</v>
      </c>
      <c r="B143" s="11" t="str">
        <f>BPU!B139</f>
        <v>BT47 base 2010</v>
      </c>
      <c r="C143" s="11" t="str">
        <f>BPU!C139</f>
        <v>1111-10</v>
      </c>
      <c r="D143" s="121" t="str">
        <f>BPU!D139</f>
        <v>Ecluse n°11 du Petit-Chaloy</v>
      </c>
      <c r="E143" s="13" t="str">
        <f>BPU!E139</f>
        <v>FT</v>
      </c>
      <c r="F143" s="61">
        <v>1</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outlineLevel="1">
      <c r="A168" s="11" t="str">
        <f>BPU!A164</f>
        <v>MODERNISATION</v>
      </c>
      <c r="B168" s="11" t="str">
        <f>BPU!B164</f>
        <v>TP07b base 2010</v>
      </c>
      <c r="C168" s="11" t="str">
        <f>BPU!C164</f>
        <v>1201-10</v>
      </c>
      <c r="D168" s="121" t="str">
        <f>BPU!D164</f>
        <v>Ecluse n°11 du Petit-Chaloy</v>
      </c>
      <c r="E168" s="13" t="str">
        <f>BPU!E164</f>
        <v>FT</v>
      </c>
      <c r="F168" s="61">
        <v>1</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outlineLevel="1">
      <c r="A192" s="11" t="str">
        <f>BPU!A188</f>
        <v>MODERNISATION</v>
      </c>
      <c r="B192" s="11" t="str">
        <f>BPU!B188</f>
        <v>TP07b base 2010</v>
      </c>
      <c r="C192" s="11" t="str">
        <f>BPU!C188</f>
        <v>1202-10</v>
      </c>
      <c r="D192" s="121" t="str">
        <f>BPU!D188</f>
        <v>Ecluse n°11 du Petit-Chaloy</v>
      </c>
      <c r="E192" s="13" t="str">
        <f>BPU!E188</f>
        <v>FT</v>
      </c>
      <c r="F192" s="61">
        <v>1</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B285</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B285</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outlineLevel="1">
      <c r="A384" s="11" t="str">
        <f>BPU!A380</f>
        <v>MODERNISATION</v>
      </c>
      <c r="B384" s="11" t="str">
        <f>BPU!B380</f>
        <v>TP07b base 2010</v>
      </c>
      <c r="C384" s="11" t="str">
        <f>BPU!C380</f>
        <v>7301-10</v>
      </c>
      <c r="D384" s="121" t="str">
        <f>BPU!D380</f>
        <v>Ecluse n°11 du Petit-Chaloy</v>
      </c>
      <c r="E384" s="13" t="str">
        <f>BPU!E380</f>
        <v>FT</v>
      </c>
      <c r="F384" s="61">
        <v>1</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outlineLevel="1">
      <c r="A441" s="11" t="str">
        <f>BPU!A437</f>
        <v>MODERNISATION</v>
      </c>
      <c r="B441" s="11" t="str">
        <f>BPU!B437</f>
        <v>TP07b base 2010</v>
      </c>
      <c r="C441" s="11" t="str">
        <f>BPU!C437</f>
        <v>8104-10</v>
      </c>
      <c r="D441" s="121" t="str">
        <f>BPU!D437</f>
        <v>Ecluse n°11 du Petit-Chaloy</v>
      </c>
      <c r="E441" s="13" t="str">
        <f>BPU!E437</f>
        <v>FT</v>
      </c>
      <c r="F441" s="96">
        <v>1</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7.200000000000003"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2</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2</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2</v>
      </c>
      <c r="G482" s="30">
        <f>BPU!F482</f>
        <v>0</v>
      </c>
      <c r="H482" s="36">
        <f t="shared" si="9"/>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2</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outlineLevel="1">
      <c r="A499" s="11" t="str">
        <f>BPU!A499</f>
        <v>MODERNISATION</v>
      </c>
      <c r="B499" s="11" t="str">
        <f>BPU!B499</f>
        <v>BT07 base 2010</v>
      </c>
      <c r="C499" s="11" t="str">
        <f>BPU!C499</f>
        <v>9101-10</v>
      </c>
      <c r="D499" s="121" t="str">
        <f>BPU!D499</f>
        <v>Ecluse n°11 du Petit-Chaloy</v>
      </c>
      <c r="E499" s="13" t="str">
        <f>BPU!E499</f>
        <v>FT</v>
      </c>
      <c r="F499" s="61">
        <v>1</v>
      </c>
      <c r="G499" s="30">
        <f>BPU!F499</f>
        <v>0</v>
      </c>
      <c r="H499" s="36">
        <f t="shared" si="9"/>
        <v>0</v>
      </c>
      <c r="I499" s="82"/>
    </row>
    <row r="500" spans="1:9" ht="17.399999999999999" hidden="1" outlineLevel="1">
      <c r="A500" s="11" t="str">
        <f>BPU!A500</f>
        <v>MODERNISATION</v>
      </c>
      <c r="B500" s="11" t="str">
        <f>BPU!B500</f>
        <v>BT07 base 2010</v>
      </c>
      <c r="C500" s="11" t="str">
        <f>BPU!C500</f>
        <v>9101-11</v>
      </c>
      <c r="D500" s="121" t="str">
        <f>BPU!D500</f>
        <v>Ecluse n°12 de la Gazonne</v>
      </c>
      <c r="E500" s="13" t="str">
        <f>BPU!E500</f>
        <v>FT</v>
      </c>
      <c r="F500" s="61">
        <v>0</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AbmVW8Zh0naeJpnKbQIalo2X360BioISvNT9zM93DVSR/QMwhnpUczJPLGqeMJWqbgv1Wf1rNVW36o9Vbt0UJQ==" saltValue="x0ZEvwyoQtrUvt148TJd+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FD59E118-3770-44C7-BE33-6A741450F147}">
    <filterColumn colId="0">
      <filters blank="1">
        <filter val="1,00"/>
        <filter val="100,00"/>
        <filter val="2,00"/>
        <filter val="3,00"/>
        <filter val="300,00"/>
        <filter val="4,00"/>
        <filter val="75,00"/>
        <filter val="90,00"/>
      </filters>
    </filterColumn>
  </autoFilter>
  <mergeCells count="2">
    <mergeCell ref="E523:G523"/>
    <mergeCell ref="E525:G525"/>
  </mergeCells>
  <conditionalFormatting sqref="A158:F213">
    <cfRule type="expression" dxfId="265" priority="20">
      <formula>MOD(ROW(),2)</formula>
    </cfRule>
  </conditionalFormatting>
  <conditionalFormatting sqref="A256:H257">
    <cfRule type="expression" dxfId="264" priority="11">
      <formula>MOD(ROW(),2)</formula>
    </cfRule>
  </conditionalFormatting>
  <conditionalFormatting sqref="A8:I156">
    <cfRule type="expression" dxfId="263" priority="368">
      <formula>MOD(ROW(),2)</formula>
    </cfRule>
  </conditionalFormatting>
  <conditionalFormatting sqref="A216:I230">
    <cfRule type="expression" dxfId="262" priority="5">
      <formula>MOD(ROW(),2)</formula>
    </cfRule>
  </conditionalFormatting>
  <conditionalFormatting sqref="A232:I255 A258:I259">
    <cfRule type="expression" dxfId="261" priority="335">
      <formula>MOD(ROW(),2)</formula>
    </cfRule>
  </conditionalFormatting>
  <conditionalFormatting sqref="A262:I276">
    <cfRule type="expression" dxfId="260" priority="73">
      <formula>MOD(ROW(),2)</formula>
    </cfRule>
  </conditionalFormatting>
  <conditionalFormatting sqref="A278:I283">
    <cfRule type="expression" dxfId="259" priority="304">
      <formula>MOD(ROW(),2)</formula>
    </cfRule>
  </conditionalFormatting>
  <conditionalFormatting sqref="A285:I293">
    <cfRule type="expression" dxfId="258" priority="1">
      <formula>MOD(ROW(),2)</formula>
    </cfRule>
  </conditionalFormatting>
  <conditionalFormatting sqref="A295:I310">
    <cfRule type="expression" dxfId="257" priority="66">
      <formula>MOD(ROW(),2)</formula>
    </cfRule>
  </conditionalFormatting>
  <conditionalFormatting sqref="A313:I318">
    <cfRule type="expression" dxfId="256" priority="81">
      <formula>MOD(ROW(),2)</formula>
    </cfRule>
  </conditionalFormatting>
  <conditionalFormatting sqref="A320:I329">
    <cfRule type="expression" dxfId="255" priority="23">
      <formula>MOD(ROW(),2)</formula>
    </cfRule>
  </conditionalFormatting>
  <conditionalFormatting sqref="A331:I334">
    <cfRule type="expression" dxfId="254" priority="356">
      <formula>MOD(ROW(),2)</formula>
    </cfRule>
  </conditionalFormatting>
  <conditionalFormatting sqref="A336:I339">
    <cfRule type="expression" dxfId="253" priority="278">
      <formula>MOD(ROW(),2)</formula>
    </cfRule>
  </conditionalFormatting>
  <conditionalFormatting sqref="A342:I345">
    <cfRule type="expression" dxfId="252" priority="116">
      <formula>MOD(ROW(),2)</formula>
    </cfRule>
  </conditionalFormatting>
  <conditionalFormatting sqref="A347:I349">
    <cfRule type="expression" dxfId="251" priority="114">
      <formula>MOD(ROW(),2)</formula>
    </cfRule>
  </conditionalFormatting>
  <conditionalFormatting sqref="A351:I355">
    <cfRule type="expression" dxfId="250" priority="110">
      <formula>MOD(ROW(),2)</formula>
    </cfRule>
  </conditionalFormatting>
  <conditionalFormatting sqref="A358:I360">
    <cfRule type="expression" dxfId="249" priority="276">
      <formula>MOD(ROW(),2)</formula>
    </cfRule>
  </conditionalFormatting>
  <conditionalFormatting sqref="A363:I365">
    <cfRule type="expression" dxfId="248" priority="29">
      <formula>MOD(ROW(),2)</formula>
    </cfRule>
  </conditionalFormatting>
  <conditionalFormatting sqref="A367:I372">
    <cfRule type="expression" dxfId="247" priority="24">
      <formula>MOD(ROW(),2)</formula>
    </cfRule>
  </conditionalFormatting>
  <conditionalFormatting sqref="A374:I399">
    <cfRule type="expression" dxfId="246" priority="235">
      <formula>MOD(ROW(),2)</formula>
    </cfRule>
  </conditionalFormatting>
  <conditionalFormatting sqref="A401:I406">
    <cfRule type="expression" dxfId="245" priority="13">
      <formula>MOD(ROW(),2)</formula>
    </cfRule>
  </conditionalFormatting>
  <conditionalFormatting sqref="A408:I409">
    <cfRule type="expression" dxfId="244" priority="388">
      <formula>MOD(ROW(),2)</formula>
    </cfRule>
  </conditionalFormatting>
  <conditionalFormatting sqref="A411:I414">
    <cfRule type="expression" dxfId="243" priority="8">
      <formula>MOD(ROW(),2)</formula>
    </cfRule>
  </conditionalFormatting>
  <conditionalFormatting sqref="A416:I425">
    <cfRule type="expression" dxfId="242" priority="52">
      <formula>MOD(ROW(),2)</formula>
    </cfRule>
  </conditionalFormatting>
  <conditionalFormatting sqref="A428:I465">
    <cfRule type="expression" dxfId="241" priority="101">
      <formula>MOD(ROW(),2)</formula>
    </cfRule>
  </conditionalFormatting>
  <conditionalFormatting sqref="A467:I472">
    <cfRule type="expression" dxfId="240" priority="183">
      <formula>MOD(ROW(),2)</formula>
    </cfRule>
  </conditionalFormatting>
  <conditionalFormatting sqref="A474:I480">
    <cfRule type="expression" dxfId="239" priority="60">
      <formula>MOD(ROW(),2)</formula>
    </cfRule>
  </conditionalFormatting>
  <conditionalFormatting sqref="A482:I486">
    <cfRule type="expression" dxfId="238" priority="202">
      <formula>MOD(ROW(),2)</formula>
    </cfRule>
  </conditionalFormatting>
  <conditionalFormatting sqref="A489:I514">
    <cfRule type="expression" dxfId="237" priority="341">
      <formula>MOD(ROW(),2)</formula>
    </cfRule>
  </conditionalFormatting>
  <conditionalFormatting sqref="A516:I518">
    <cfRule type="expression" dxfId="236" priority="340">
      <formula>MOD(ROW(),2)</formula>
    </cfRule>
  </conditionalFormatting>
  <conditionalFormatting sqref="A520:I520">
    <cfRule type="expression" dxfId="235" priority="339">
      <formula>MOD(ROW(),2)</formula>
    </cfRule>
  </conditionalFormatting>
  <conditionalFormatting sqref="G158:I212">
    <cfRule type="expression" dxfId="234" priority="21">
      <formula>MOD(ROW(),2)</formula>
    </cfRule>
  </conditionalFormatting>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38A3B-491B-4D7D-A5BA-4D9815DB3C08}">
  <sheetPr filterMode="1">
    <tabColor theme="7" tint="0.39997558519241921"/>
  </sheetPr>
  <dimension ref="A1:Y525"/>
  <sheetViews>
    <sheetView showGridLines="0" zoomScale="55" zoomScaleNormal="55" workbookViewId="0">
      <selection activeCell="I82" sqref="I82:I514"/>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DQE_TOTAL!D38</f>
        <v>Ecluse n°12 de la Gazonne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outlineLevel="1">
      <c r="A19" s="11" t="str">
        <f>BPU!A15</f>
        <v>MODERNISATION</v>
      </c>
      <c r="B19" s="11" t="str">
        <f>BPU!B15</f>
        <v>TP07b base 2010</v>
      </c>
      <c r="C19" s="11" t="str">
        <f>BPU!C15</f>
        <v>1101-11</v>
      </c>
      <c r="D19" s="121" t="str">
        <f>BPU!D15</f>
        <v>Ecluse n°12 de la Gazonne</v>
      </c>
      <c r="E19" s="13" t="str">
        <f>BPU!E15</f>
        <v>FT</v>
      </c>
      <c r="F19" s="61">
        <v>1</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outlineLevel="1">
      <c r="A43" s="11" t="str">
        <f>BPU!A39</f>
        <v>MODERNISATION</v>
      </c>
      <c r="B43" s="11" t="str">
        <f>BPU!B39</f>
        <v>BT47 base 2010</v>
      </c>
      <c r="C43" s="11" t="str">
        <f>BPU!C39</f>
        <v>1102-11</v>
      </c>
      <c r="D43" s="121" t="str">
        <f>BPU!D39</f>
        <v>Ecluse n°12 de la Gazonne</v>
      </c>
      <c r="E43" s="13" t="str">
        <f>BPU!E39</f>
        <v>FT</v>
      </c>
      <c r="F43" s="61">
        <v>1</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outlineLevel="1">
      <c r="A69" s="11" t="str">
        <f>BPU!A65</f>
        <v>MODERNISATION</v>
      </c>
      <c r="B69" s="11" t="str">
        <f>BPU!B65</f>
        <v>TP07b base 2010</v>
      </c>
      <c r="C69" s="11" t="str">
        <f>BPU!C65</f>
        <v>1105-11</v>
      </c>
      <c r="D69" s="121" t="str">
        <f>BPU!D65</f>
        <v>Ecluse n°12 de la Gazonne</v>
      </c>
      <c r="E69" s="13" t="str">
        <f>BPU!E65</f>
        <v>FT</v>
      </c>
      <c r="F69" s="61">
        <v>1</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outlineLevel="1">
      <c r="A93" s="11" t="str">
        <f>BPU!A89</f>
        <v>MODERNISATION</v>
      </c>
      <c r="B93" s="11" t="str">
        <f>BPU!B89</f>
        <v>BT07 base 2010</v>
      </c>
      <c r="C93" s="11" t="str">
        <f>BPU!C89</f>
        <v>1106-11</v>
      </c>
      <c r="D93" s="121" t="str">
        <f>BPU!D89</f>
        <v>Ecluse n°12 de la Gazonne</v>
      </c>
      <c r="E93" s="13" t="str">
        <f>BPU!E89</f>
        <v>FT</v>
      </c>
      <c r="F93" s="61">
        <v>1</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outlineLevel="1">
      <c r="A120" s="11" t="str">
        <f>BPU!A116</f>
        <v>MODERNISATION</v>
      </c>
      <c r="B120" s="11" t="str">
        <f>BPU!B116</f>
        <v>TP07b base 2010</v>
      </c>
      <c r="C120" s="11" t="str">
        <f>BPU!C116</f>
        <v>1110-11</v>
      </c>
      <c r="D120" s="121" t="str">
        <f>BPU!D116</f>
        <v>Ecluse n°12 de la Gazonne</v>
      </c>
      <c r="E120" s="13" t="str">
        <f>BPU!E116</f>
        <v>FT</v>
      </c>
      <c r="F120" s="61">
        <v>1</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outlineLevel="1">
      <c r="A144" s="11" t="str">
        <f>BPU!A140</f>
        <v>MODERNISATION</v>
      </c>
      <c r="B144" s="11" t="str">
        <f>BPU!B140</f>
        <v>BT47 base 2010</v>
      </c>
      <c r="C144" s="11" t="str">
        <f>BPU!C140</f>
        <v>1111-11</v>
      </c>
      <c r="D144" s="121" t="str">
        <f>BPU!D140</f>
        <v>Ecluse n°12 de la Gazonne</v>
      </c>
      <c r="E144" s="13" t="str">
        <f>BPU!E140</f>
        <v>FT</v>
      </c>
      <c r="F144" s="61">
        <v>1</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outlineLevel="1">
      <c r="A169" s="11" t="str">
        <f>BPU!A165</f>
        <v>MODERNISATION</v>
      </c>
      <c r="B169" s="11" t="str">
        <f>BPU!B165</f>
        <v>TP07b base 2010</v>
      </c>
      <c r="C169" s="11" t="str">
        <f>BPU!C165</f>
        <v>1201-11</v>
      </c>
      <c r="D169" s="121" t="str">
        <f>BPU!D165</f>
        <v>Ecluse n°12 de la Gazonne</v>
      </c>
      <c r="E169" s="13" t="str">
        <f>BPU!E165</f>
        <v>FT</v>
      </c>
      <c r="F169" s="61">
        <v>1</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outlineLevel="1">
      <c r="A193" s="11" t="str">
        <f>BPU!A189</f>
        <v>MODERNISATION</v>
      </c>
      <c r="B193" s="11" t="str">
        <f>BPU!B189</f>
        <v>TP07b base 2010</v>
      </c>
      <c r="C193" s="11" t="str">
        <f>BPU!C189</f>
        <v>1202-11</v>
      </c>
      <c r="D193" s="121" t="str">
        <f>BPU!D189</f>
        <v>Ecluse n°12 de la Gazonne</v>
      </c>
      <c r="E193" s="13" t="str">
        <f>BPU!E189</f>
        <v>FT</v>
      </c>
      <c r="F193" s="61">
        <v>1</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hidden="1"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0</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4</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hidden="1"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0</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100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100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100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10*9</f>
        <v>90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B283</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hidden="1"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0</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1</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56">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56">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56">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hidden="1" outlineLevel="1">
      <c r="A347" s="11" t="str">
        <f>BPU!A343</f>
        <v>REGENERATION</v>
      </c>
      <c r="B347" s="11" t="str">
        <f>BPU!B343</f>
        <v>BT07 base 2010</v>
      </c>
      <c r="C347" s="11">
        <f>BPU!C343</f>
        <v>5201</v>
      </c>
      <c r="D347" s="121" t="str">
        <f>BPU!D343</f>
        <v>Reconditionnement d'un vérin de vantelle</v>
      </c>
      <c r="E347" s="13" t="str">
        <f>BPU!E343</f>
        <v>U</v>
      </c>
      <c r="F347" s="61">
        <v>0</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4</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123">
        <v>4</v>
      </c>
      <c r="G358" s="30">
        <f>BPU!F354</f>
        <v>0</v>
      </c>
      <c r="H358" s="36">
        <f t="shared" si="6"/>
        <v>0</v>
      </c>
      <c r="I358" s="82"/>
    </row>
    <row r="359" spans="1:9" ht="17.399999999999999" hidden="1"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0</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outlineLevel="1">
      <c r="A385" s="11" t="str">
        <f>BPU!A381</f>
        <v>MODERNISATION</v>
      </c>
      <c r="B385" s="11" t="str">
        <f>BPU!B381</f>
        <v>TP07b base 2010</v>
      </c>
      <c r="C385" s="11" t="str">
        <f>BPU!C381</f>
        <v>7301-11</v>
      </c>
      <c r="D385" s="121" t="str">
        <f>BPU!D381</f>
        <v>Ecluse n°12 de la Gazonne</v>
      </c>
      <c r="E385" s="13" t="str">
        <f>BPU!E381</f>
        <v>FT</v>
      </c>
      <c r="F385" s="61">
        <v>1</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hidden="1"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0</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2</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0"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outlineLevel="1">
      <c r="A442" s="11" t="str">
        <f>BPU!A438</f>
        <v>MODERNISATION</v>
      </c>
      <c r="B442" s="11" t="str">
        <f>BPU!B438</f>
        <v>TP07b base 2010</v>
      </c>
      <c r="C442" s="11" t="str">
        <f>BPU!C438</f>
        <v>8104-11</v>
      </c>
      <c r="D442" s="121" t="str">
        <f>BPU!D438</f>
        <v>Ecluse n°12 de la Gazonne</v>
      </c>
      <c r="E442" s="13" t="str">
        <f>BPU!E438</f>
        <v>FT</v>
      </c>
      <c r="F442" s="96">
        <v>1</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6"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1</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1</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123">
        <v>1</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1</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BPU!A479</f>
        <v>MODERNISATION</v>
      </c>
      <c r="B479" s="11" t="str">
        <f>BPU!B479</f>
        <v>TP07b base 2010</v>
      </c>
      <c r="C479" s="11" t="str">
        <f>BPU!C479</f>
        <v>8304-6</v>
      </c>
      <c r="D479" s="121" t="str">
        <f>BPU!D479</f>
        <v>Ecluse n°30 de Souffre-Douleur</v>
      </c>
      <c r="E479" s="13" t="str">
        <f>BPU!E479</f>
        <v>FT</v>
      </c>
      <c r="F479" s="123">
        <v>0</v>
      </c>
      <c r="G479" s="30">
        <f>BPU!F479</f>
        <v>0</v>
      </c>
      <c r="H479" s="36">
        <f t="shared" si="9"/>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hidden="1"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123">
        <v>0</v>
      </c>
      <c r="G482" s="30">
        <f>BPU!F482</f>
        <v>0</v>
      </c>
      <c r="H482" s="36">
        <f t="shared" si="9"/>
        <v>0</v>
      </c>
      <c r="I482" s="82"/>
    </row>
    <row r="483" spans="1:9" ht="17.399999999999999" hidden="1"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123">
        <v>0</v>
      </c>
      <c r="G483" s="30">
        <f>BPU!F483</f>
        <v>0</v>
      </c>
      <c r="H483" s="36">
        <f t="shared" si="9"/>
        <v>0</v>
      </c>
      <c r="I483" s="82"/>
    </row>
    <row r="484" spans="1:9" s="75" customFormat="1" ht="17.399999999999999" hidden="1">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96">
        <v>0</v>
      </c>
      <c r="G484" s="30">
        <f>BPU!F484</f>
        <v>0</v>
      </c>
      <c r="H484" s="36">
        <f t="shared" si="9"/>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123">
        <v>2</v>
      </c>
      <c r="G485" s="30">
        <f>BPU!F485</f>
        <v>0</v>
      </c>
      <c r="H485" s="36">
        <f t="shared" si="9"/>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hidden="1" outlineLevel="1">
      <c r="A490" s="11" t="str">
        <f>BPU!A490</f>
        <v>MODERNISATION</v>
      </c>
      <c r="B490" s="11" t="str">
        <f>BPU!B490</f>
        <v>BT07 base 2010</v>
      </c>
      <c r="C490" s="11" t="str">
        <f>BPU!C490</f>
        <v>9101-1</v>
      </c>
      <c r="D490" s="121" t="str">
        <f>BPU!D490</f>
        <v>Ecluse n°2 de Briare</v>
      </c>
      <c r="E490" s="13" t="str">
        <f>BPU!E490</f>
        <v>FT</v>
      </c>
      <c r="F490" s="61">
        <v>0</v>
      </c>
      <c r="G490" s="30">
        <f>BPU!F490</f>
        <v>0</v>
      </c>
      <c r="H490" s="36">
        <f t="shared" si="9"/>
        <v>0</v>
      </c>
      <c r="I490" s="82"/>
    </row>
    <row r="491" spans="1:9" ht="17.399999999999999" hidden="1" outlineLevel="1">
      <c r="A491" s="11" t="str">
        <f>BPU!A491</f>
        <v>MODERNISATION</v>
      </c>
      <c r="B491" s="11" t="str">
        <f>BPU!B491</f>
        <v>BT07 base 2010</v>
      </c>
      <c r="C491" s="11" t="str">
        <f>BPU!C491</f>
        <v>9101-2</v>
      </c>
      <c r="D491" s="121" t="str">
        <f>BPU!D491</f>
        <v>Ecluse n°3 de La Place</v>
      </c>
      <c r="E491" s="13" t="str">
        <f>BPU!E491</f>
        <v>FT</v>
      </c>
      <c r="F491" s="61">
        <v>0</v>
      </c>
      <c r="G491" s="30">
        <f>BPU!F491</f>
        <v>0</v>
      </c>
      <c r="H491" s="36">
        <f t="shared" si="9"/>
        <v>0</v>
      </c>
      <c r="I491" s="82"/>
    </row>
    <row r="492" spans="1:9" ht="17.399999999999999" hidden="1" outlineLevel="1">
      <c r="A492" s="11" t="str">
        <f>BPU!A492</f>
        <v>MODERNISATION</v>
      </c>
      <c r="B492" s="11" t="str">
        <f>BPU!B492</f>
        <v>BT07 base 2010</v>
      </c>
      <c r="C492" s="11" t="str">
        <f>BPU!C492</f>
        <v>9101-3</v>
      </c>
      <c r="D492" s="121" t="str">
        <f>BPU!D492</f>
        <v>Ecluse n°4 de la Cognardière</v>
      </c>
      <c r="E492" s="13" t="str">
        <f>BPU!E492</f>
        <v>FT</v>
      </c>
      <c r="F492" s="61">
        <v>0</v>
      </c>
      <c r="G492" s="30">
        <f>BPU!F492</f>
        <v>0</v>
      </c>
      <c r="H492" s="36">
        <f t="shared" si="9"/>
        <v>0</v>
      </c>
      <c r="I492" s="82"/>
    </row>
    <row r="493" spans="1:9" ht="17.399999999999999" hidden="1" outlineLevel="1">
      <c r="A493" s="11" t="str">
        <f>BPU!A493</f>
        <v>MODERNISATION</v>
      </c>
      <c r="B493" s="11" t="str">
        <f>BPU!B493</f>
        <v>BT07 base 2010</v>
      </c>
      <c r="C493" s="11" t="str">
        <f>BPU!C493</f>
        <v>9101-4</v>
      </c>
      <c r="D493" s="121" t="str">
        <f>BPU!D493</f>
        <v>Ecluse n°5 de Venon</v>
      </c>
      <c r="E493" s="13" t="str">
        <f>BPU!E493</f>
        <v>FT</v>
      </c>
      <c r="F493" s="61">
        <v>0</v>
      </c>
      <c r="G493" s="30">
        <f>BPU!F493</f>
        <v>0</v>
      </c>
      <c r="H493" s="36">
        <f t="shared" si="9"/>
        <v>0</v>
      </c>
      <c r="I493" s="82"/>
    </row>
    <row r="494" spans="1:9" ht="17.399999999999999" hidden="1" outlineLevel="1">
      <c r="A494" s="11" t="str">
        <f>BPU!A494</f>
        <v>MODERNISATION</v>
      </c>
      <c r="B494" s="11" t="str">
        <f>BPU!B494</f>
        <v>BT07 base 2010</v>
      </c>
      <c r="C494" s="11" t="str">
        <f>BPU!C494</f>
        <v>9101-5</v>
      </c>
      <c r="D494" s="121" t="str">
        <f>BPU!D494</f>
        <v>Ecluse n°6 de Courenvaux</v>
      </c>
      <c r="E494" s="13" t="str">
        <f>BPU!E494</f>
        <v>FT</v>
      </c>
      <c r="F494" s="61">
        <v>0</v>
      </c>
      <c r="G494" s="30">
        <f>BPU!F494</f>
        <v>0</v>
      </c>
      <c r="H494" s="36">
        <f t="shared" si="9"/>
        <v>0</v>
      </c>
      <c r="I494" s="82"/>
    </row>
    <row r="495" spans="1:9" ht="17.399999999999999" hidden="1" outlineLevel="1">
      <c r="A495" s="11" t="str">
        <f>BPU!A495</f>
        <v>MODERNISATION</v>
      </c>
      <c r="B495" s="11" t="str">
        <f>BPU!B495</f>
        <v>BT07 base 2010</v>
      </c>
      <c r="C495" s="11" t="str">
        <f>BPU!C495</f>
        <v>9101-6</v>
      </c>
      <c r="D495" s="121" t="str">
        <f>BPU!D495</f>
        <v>Ecluse n°7 d’Ouzouer-sur-Trézée</v>
      </c>
      <c r="E495" s="13" t="str">
        <f>BPU!E495</f>
        <v>FT</v>
      </c>
      <c r="F495" s="61">
        <v>0</v>
      </c>
      <c r="G495" s="30">
        <f>BPU!F495</f>
        <v>0</v>
      </c>
      <c r="H495" s="36">
        <f t="shared" si="9"/>
        <v>0</v>
      </c>
      <c r="I495" s="82"/>
    </row>
    <row r="496" spans="1:9" ht="17.399999999999999" hidden="1" outlineLevel="1">
      <c r="A496" s="11" t="str">
        <f>BPU!A496</f>
        <v>MODERNISATION</v>
      </c>
      <c r="B496" s="11" t="str">
        <f>BPU!B496</f>
        <v>BT07 base 2010</v>
      </c>
      <c r="C496" s="11" t="str">
        <f>BPU!C496</f>
        <v>9101-7</v>
      </c>
      <c r="D496" s="121" t="str">
        <f>BPU!D496</f>
        <v>Ecluse n°8 du Moulin-Neuf</v>
      </c>
      <c r="E496" s="13" t="str">
        <f>BPU!E496</f>
        <v>FT</v>
      </c>
      <c r="F496" s="61">
        <v>0</v>
      </c>
      <c r="G496" s="30">
        <f>BPU!F496</f>
        <v>0</v>
      </c>
      <c r="H496" s="36">
        <f t="shared" si="9"/>
        <v>0</v>
      </c>
      <c r="I496" s="82"/>
    </row>
    <row r="497" spans="1:9" ht="17.399999999999999" hidden="1" outlineLevel="1">
      <c r="A497" s="11" t="str">
        <f>BPU!A497</f>
        <v>MODERNISATION</v>
      </c>
      <c r="B497" s="11" t="str">
        <f>BPU!B497</f>
        <v>BT07 base 2010</v>
      </c>
      <c r="C497" s="11" t="str">
        <f>BPU!C497</f>
        <v>9101-8</v>
      </c>
      <c r="D497" s="121" t="str">
        <f>BPU!D497</f>
        <v>Ecluse n°9 des Fées</v>
      </c>
      <c r="E497" s="13" t="str">
        <f>BPU!E497</f>
        <v>FT</v>
      </c>
      <c r="F497" s="61">
        <v>0</v>
      </c>
      <c r="G497" s="30">
        <f>BPU!F497</f>
        <v>0</v>
      </c>
      <c r="H497" s="36">
        <f t="shared" si="9"/>
        <v>0</v>
      </c>
      <c r="I497" s="82"/>
    </row>
    <row r="498" spans="1:9" ht="17.399999999999999" hidden="1" outlineLevel="1">
      <c r="A498" s="11" t="str">
        <f>BPU!A498</f>
        <v>MODERNISATION</v>
      </c>
      <c r="B498" s="11" t="str">
        <f>BPU!B498</f>
        <v>BT07 base 2010</v>
      </c>
      <c r="C498" s="11" t="str">
        <f>BPU!C498</f>
        <v>9101-9</v>
      </c>
      <c r="D498" s="121" t="str">
        <f>BPU!D498</f>
        <v>Ecluse n°10 Notre-Dame</v>
      </c>
      <c r="E498" s="13" t="str">
        <f>BPU!E498</f>
        <v>FT</v>
      </c>
      <c r="F498" s="61">
        <v>0</v>
      </c>
      <c r="G498" s="30">
        <f>BPU!F498</f>
        <v>0</v>
      </c>
      <c r="H498" s="36">
        <f t="shared" si="9"/>
        <v>0</v>
      </c>
      <c r="I498" s="82"/>
    </row>
    <row r="499" spans="1:9" ht="17.399999999999999" hidden="1" outlineLevel="1">
      <c r="A499" s="11" t="str">
        <f>BPU!A499</f>
        <v>MODERNISATION</v>
      </c>
      <c r="B499" s="11" t="str">
        <f>BPU!B499</f>
        <v>BT07 base 2010</v>
      </c>
      <c r="C499" s="11" t="str">
        <f>BPU!C499</f>
        <v>9101-10</v>
      </c>
      <c r="D499" s="121" t="str">
        <f>BPU!D499</f>
        <v>Ecluse n°11 du Petit-Chaloy</v>
      </c>
      <c r="E499" s="13" t="str">
        <f>BPU!E499</f>
        <v>FT</v>
      </c>
      <c r="F499" s="61">
        <v>0</v>
      </c>
      <c r="G499" s="30">
        <f>BPU!F499</f>
        <v>0</v>
      </c>
      <c r="H499" s="36">
        <f t="shared" si="9"/>
        <v>0</v>
      </c>
      <c r="I499" s="82"/>
    </row>
    <row r="500" spans="1:9" ht="17.399999999999999" outlineLevel="1">
      <c r="A500" s="11" t="str">
        <f>BPU!A500</f>
        <v>MODERNISATION</v>
      </c>
      <c r="B500" s="11" t="str">
        <f>BPU!B500</f>
        <v>BT07 base 2010</v>
      </c>
      <c r="C500" s="11" t="str">
        <f>BPU!C500</f>
        <v>9101-11</v>
      </c>
      <c r="D500" s="121" t="str">
        <f>BPU!D500</f>
        <v>Ecluse n°12 de la Gazonne</v>
      </c>
      <c r="E500" s="13" t="str">
        <f>BPU!E500</f>
        <v>FT</v>
      </c>
      <c r="F500" s="61">
        <v>1</v>
      </c>
      <c r="G500" s="30">
        <f>BPU!F500</f>
        <v>0</v>
      </c>
      <c r="H500" s="36">
        <f t="shared" si="9"/>
        <v>0</v>
      </c>
      <c r="I500" s="82"/>
    </row>
    <row r="501" spans="1:9" ht="17.399999999999999" hidden="1" outlineLevel="1">
      <c r="A501" s="11" t="str">
        <f>BPU!A501</f>
        <v>MODERNISATION</v>
      </c>
      <c r="B501" s="11" t="str">
        <f>BPU!B501</f>
        <v>BT07 base 2010</v>
      </c>
      <c r="C501" s="11" t="str">
        <f>BPU!C501</f>
        <v>9101-12</v>
      </c>
      <c r="D501" s="121" t="str">
        <f>BPU!D501</f>
        <v>Ecluse n°13 de la Javacière</v>
      </c>
      <c r="E501" s="13" t="str">
        <f>BPU!E501</f>
        <v>FT</v>
      </c>
      <c r="F501" s="61">
        <v>0</v>
      </c>
      <c r="G501" s="30">
        <f>BPU!F501</f>
        <v>0</v>
      </c>
      <c r="H501" s="36">
        <f t="shared" si="9"/>
        <v>0</v>
      </c>
      <c r="I501" s="82"/>
    </row>
    <row r="502" spans="1:9" ht="17.399999999999999" hidden="1" outlineLevel="1">
      <c r="A502" s="11" t="str">
        <f>BPU!A502</f>
        <v>MODERNISATION</v>
      </c>
      <c r="B502" s="11" t="str">
        <f>BPU!B502</f>
        <v>BT07 base 2010</v>
      </c>
      <c r="C502" s="11" t="str">
        <f>BPU!C502</f>
        <v>9101-13</v>
      </c>
      <c r="D502" s="121" t="str">
        <f>BPU!D502</f>
        <v>Ecluse n°14 de Racault</v>
      </c>
      <c r="E502" s="13" t="str">
        <f>BPU!E502</f>
        <v>FT</v>
      </c>
      <c r="F502" s="61">
        <v>0</v>
      </c>
      <c r="G502" s="30">
        <f>BPU!F502</f>
        <v>0</v>
      </c>
      <c r="H502" s="36">
        <f t="shared" si="9"/>
        <v>0</v>
      </c>
      <c r="I502" s="82"/>
    </row>
    <row r="503" spans="1:9" ht="17.399999999999999" hidden="1" outlineLevel="1">
      <c r="A503" s="11" t="str">
        <f>BPU!A503</f>
        <v>MODERNISATION</v>
      </c>
      <c r="B503" s="11" t="str">
        <f>BPU!B503</f>
        <v>BT07 base 2010</v>
      </c>
      <c r="C503" s="11" t="str">
        <f>BPU!C503</f>
        <v>9101-14</v>
      </c>
      <c r="D503" s="121" t="str">
        <f>BPU!D503</f>
        <v>Ecluse n°15 Saint-Joseph</v>
      </c>
      <c r="E503" s="13" t="str">
        <f>BPU!E503</f>
        <v>FT</v>
      </c>
      <c r="F503" s="61">
        <v>0</v>
      </c>
      <c r="G503" s="30">
        <f>BPU!F503</f>
        <v>0</v>
      </c>
      <c r="H503" s="36">
        <f t="shared" si="9"/>
        <v>0</v>
      </c>
      <c r="I503" s="82"/>
    </row>
    <row r="504" spans="1:9" ht="17.399999999999999" hidden="1" outlineLevel="1">
      <c r="A504" s="11" t="str">
        <f>BPU!A504</f>
        <v>MODERNISATION</v>
      </c>
      <c r="B504" s="11" t="str">
        <f>BPU!B504</f>
        <v>BT07 base 2010</v>
      </c>
      <c r="C504" s="11" t="str">
        <f>BPU!C504</f>
        <v>9101-15</v>
      </c>
      <c r="D504" s="121" t="str">
        <f>BPU!D504</f>
        <v>Ecluse n°16 de Chantepinot</v>
      </c>
      <c r="E504" s="13" t="str">
        <f>BPU!E504</f>
        <v>FT</v>
      </c>
      <c r="F504" s="61">
        <v>0</v>
      </c>
      <c r="G504" s="30">
        <f>BPU!F504</f>
        <v>0</v>
      </c>
      <c r="H504" s="36">
        <f t="shared" si="9"/>
        <v>0</v>
      </c>
      <c r="I504" s="82"/>
    </row>
    <row r="505" spans="1:9" ht="17.399999999999999" hidden="1" outlineLevel="1">
      <c r="A505" s="11" t="str">
        <f>BPU!A505</f>
        <v>MODERNISATION</v>
      </c>
      <c r="B505" s="11" t="str">
        <f>BPU!B505</f>
        <v>BT07 base 2010</v>
      </c>
      <c r="C505" s="11" t="str">
        <f>BPU!C505</f>
        <v>9101-16</v>
      </c>
      <c r="D505" s="121" t="str">
        <f>BPU!D505</f>
        <v>Ecluse n°17 de Rogny</v>
      </c>
      <c r="E505" s="13" t="str">
        <f>BPU!E505</f>
        <v>FT</v>
      </c>
      <c r="F505" s="61">
        <v>0</v>
      </c>
      <c r="G505" s="30">
        <f>BPU!F505</f>
        <v>0</v>
      </c>
      <c r="H505" s="36">
        <f t="shared" si="9"/>
        <v>0</v>
      </c>
      <c r="I505" s="82"/>
    </row>
    <row r="506" spans="1:9" ht="17.399999999999999" hidden="1" outlineLevel="1">
      <c r="A506" s="11" t="str">
        <f>BPU!A506</f>
        <v>MODERNISATION</v>
      </c>
      <c r="B506" s="11" t="str">
        <f>BPU!B506</f>
        <v>BT07 base 2010</v>
      </c>
      <c r="C506" s="11" t="str">
        <f>BPU!C506</f>
        <v>9101-17</v>
      </c>
      <c r="D506" s="121" t="str">
        <f>BPU!D506</f>
        <v>Ecluse n°18 de Sainte-Barbe</v>
      </c>
      <c r="E506" s="13" t="str">
        <f>BPU!E506</f>
        <v>FT</v>
      </c>
      <c r="F506" s="61">
        <v>0</v>
      </c>
      <c r="G506" s="30">
        <f>BPU!F506</f>
        <v>0</v>
      </c>
      <c r="H506" s="36">
        <f t="shared" si="9"/>
        <v>0</v>
      </c>
      <c r="I506" s="82"/>
    </row>
    <row r="507" spans="1:9" ht="17.399999999999999" hidden="1" outlineLevel="1">
      <c r="A507" s="11" t="str">
        <f>BPU!A507</f>
        <v>MODERNISATION</v>
      </c>
      <c r="B507" s="11" t="str">
        <f>BPU!B507</f>
        <v>BT07 base 2010</v>
      </c>
      <c r="C507" s="11" t="str">
        <f>BPU!C507</f>
        <v>9101-18</v>
      </c>
      <c r="D507" s="121" t="str">
        <f>BPU!D507</f>
        <v>Ecluse n°27 de Montambert</v>
      </c>
      <c r="E507" s="13" t="str">
        <f>BPU!E507</f>
        <v>FT</v>
      </c>
      <c r="F507" s="61">
        <v>0</v>
      </c>
      <c r="G507" s="30">
        <f>BPU!F507</f>
        <v>0</v>
      </c>
      <c r="H507" s="36">
        <f t="shared" si="9"/>
        <v>0</v>
      </c>
      <c r="I507" s="82"/>
    </row>
    <row r="508" spans="1:9" ht="17.399999999999999" hidden="1" outlineLevel="1">
      <c r="A508" s="11" t="str">
        <f>BPU!A508</f>
        <v>MODERNISATION</v>
      </c>
      <c r="B508" s="11" t="str">
        <f>BPU!B508</f>
        <v>BT07 base 2010</v>
      </c>
      <c r="C508" s="11" t="str">
        <f>BPU!C508</f>
        <v>9101-19</v>
      </c>
      <c r="D508" s="121" t="str">
        <f>BPU!D508</f>
        <v>Ecluse n°28 du Chesnoy</v>
      </c>
      <c r="E508" s="13" t="str">
        <f>BPU!E508</f>
        <v>FT</v>
      </c>
      <c r="F508" s="61">
        <v>0</v>
      </c>
      <c r="G508" s="30">
        <f>BPU!F508</f>
        <v>0</v>
      </c>
      <c r="H508" s="36">
        <f t="shared" si="9"/>
        <v>0</v>
      </c>
      <c r="I508" s="82"/>
    </row>
    <row r="509" spans="1:9" ht="17.399999999999999" hidden="1" outlineLevel="1">
      <c r="A509" s="11" t="str">
        <f>BPU!A509</f>
        <v>MODERNISATION</v>
      </c>
      <c r="B509" s="11" t="str">
        <f>BPU!B509</f>
        <v>BT07 base 2010</v>
      </c>
      <c r="C509" s="11" t="str">
        <f>BPU!C509</f>
        <v>9101-20</v>
      </c>
      <c r="D509" s="121" t="str">
        <f>BPU!D509</f>
        <v>Ecluse n°29 du Moulin de Tours</v>
      </c>
      <c r="E509" s="13" t="str">
        <f>BPU!E509</f>
        <v>FT</v>
      </c>
      <c r="F509" s="61">
        <v>0</v>
      </c>
      <c r="G509" s="30">
        <f>BPU!F509</f>
        <v>0</v>
      </c>
      <c r="H509" s="36">
        <f t="shared" si="9"/>
        <v>0</v>
      </c>
      <c r="I509" s="82"/>
    </row>
    <row r="510" spans="1:9" ht="17.399999999999999" hidden="1" outlineLevel="1">
      <c r="A510" s="11" t="str">
        <f>BPU!A510</f>
        <v>MODERNISATION</v>
      </c>
      <c r="B510" s="11" t="str">
        <f>BPU!B510</f>
        <v>BT07 base 2010</v>
      </c>
      <c r="C510" s="11" t="str">
        <f>BPU!C510</f>
        <v>9101-21</v>
      </c>
      <c r="D510" s="121" t="str">
        <f>BPU!D510</f>
        <v>Ecluse n°30 de Souffre-Douleur</v>
      </c>
      <c r="E510" s="13" t="str">
        <f>BPU!E510</f>
        <v>FT</v>
      </c>
      <c r="F510" s="61">
        <v>0</v>
      </c>
      <c r="G510" s="30">
        <f>BPU!F510</f>
        <v>0</v>
      </c>
      <c r="H510" s="36">
        <f t="shared" si="9"/>
        <v>0</v>
      </c>
      <c r="I510" s="82"/>
    </row>
    <row r="511" spans="1:9" ht="17.399999999999999" hidden="1" outlineLevel="1">
      <c r="A511" s="11" t="str">
        <f>BPU!A511</f>
        <v>MODERNISATION</v>
      </c>
      <c r="B511" s="11" t="str">
        <f>BPU!B511</f>
        <v>BT07 base 2010</v>
      </c>
      <c r="C511" s="11" t="str">
        <f>BPU!C511</f>
        <v>9101-22</v>
      </c>
      <c r="D511" s="121" t="str">
        <f>BPU!D511</f>
        <v>Ecluse n°34 de la Reinette</v>
      </c>
      <c r="E511" s="13" t="str">
        <f>BPU!E511</f>
        <v>FT</v>
      </c>
      <c r="F511" s="61">
        <v>0</v>
      </c>
      <c r="G511" s="30">
        <f>BPU!F511</f>
        <v>0</v>
      </c>
      <c r="H511" s="36">
        <f t="shared" si="9"/>
        <v>0</v>
      </c>
      <c r="I511" s="82"/>
    </row>
    <row r="512" spans="1:9" ht="17.399999999999999" hidden="1" outlineLevel="1">
      <c r="A512" s="11" t="str">
        <f>BPU!A512</f>
        <v>MODERNISATION</v>
      </c>
      <c r="B512" s="11" t="str">
        <f>BPU!B512</f>
        <v>BT07 base 2010</v>
      </c>
      <c r="C512" s="11" t="str">
        <f>BPU!C512</f>
        <v>9101-23</v>
      </c>
      <c r="D512" s="121" t="str">
        <f>BPU!D512</f>
        <v>Ecluse n°22 de Briquemault</v>
      </c>
      <c r="E512" s="13" t="str">
        <f>BPU!E512</f>
        <v>FT</v>
      </c>
      <c r="F512" s="61">
        <v>0</v>
      </c>
      <c r="G512" s="30">
        <f>BPU!F512</f>
        <v>0</v>
      </c>
      <c r="H512" s="36">
        <f t="shared" si="9"/>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v>1</v>
      </c>
      <c r="G513" s="30">
        <f>BPU!F513</f>
        <v>0</v>
      </c>
      <c r="H513" s="36">
        <f t="shared" si="9"/>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v>1</v>
      </c>
      <c r="G514" s="30">
        <f>BPU!F514</f>
        <v>0</v>
      </c>
      <c r="H514" s="36">
        <f t="shared" si="9"/>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v>1</v>
      </c>
      <c r="G516" s="30">
        <f>BPU!F516</f>
        <v>0</v>
      </c>
      <c r="H516" s="36">
        <f t="shared" si="9"/>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v>1</v>
      </c>
      <c r="G517" s="30">
        <f>BPU!F517</f>
        <v>0</v>
      </c>
      <c r="H517" s="36">
        <f t="shared" si="9"/>
        <v>0</v>
      </c>
      <c r="I517" s="82"/>
    </row>
    <row r="518" spans="1:9" ht="17.399999999999999" hidden="1"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v>0</v>
      </c>
      <c r="G518" s="30">
        <f>BPU!F518</f>
        <v>0</v>
      </c>
      <c r="H518" s="36">
        <f t="shared" si="9"/>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v>1</v>
      </c>
      <c r="G520" s="42">
        <f>BPU!F520</f>
        <v>0</v>
      </c>
      <c r="H520" s="43">
        <f t="shared" si="9"/>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3NsiE/ODjSfXqoc29/lITamx3dmHA78VM9L1na2A9sjYWNJRdMc1V38cv537ObbOQCyqd5pCtOQhYFMSYUcsQw==" saltValue="k7k8gi0XkXcnX+kLQxRk1w=="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79"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0" xr:uid="{02738A3B-491B-4D7D-A5BA-4D9815DB3C08}">
    <filterColumn colId="0">
      <filters blank="1">
        <filter val="1,00"/>
        <filter val="100,00"/>
        <filter val="2,00"/>
        <filter val="3,00"/>
        <filter val="4,00"/>
        <filter val="75,00"/>
        <filter val="90,00"/>
      </filters>
    </filterColumn>
  </autoFilter>
  <mergeCells count="2">
    <mergeCell ref="E523:G523"/>
    <mergeCell ref="E525:G525"/>
  </mergeCells>
  <conditionalFormatting sqref="A158:F213">
    <cfRule type="expression" dxfId="233" priority="20">
      <formula>MOD(ROW(),2)</formula>
    </cfRule>
  </conditionalFormatting>
  <conditionalFormatting sqref="A482:F486">
    <cfRule type="expression" dxfId="232" priority="204">
      <formula>MOD(ROW(),2)</formula>
    </cfRule>
  </conditionalFormatting>
  <conditionalFormatting sqref="A256:H257">
    <cfRule type="expression" dxfId="231" priority="11">
      <formula>MOD(ROW(),2)</formula>
    </cfRule>
  </conditionalFormatting>
  <conditionalFormatting sqref="A8:I156">
    <cfRule type="expression" dxfId="230" priority="370">
      <formula>MOD(ROW(),2)</formula>
    </cfRule>
  </conditionalFormatting>
  <conditionalFormatting sqref="A216:I230">
    <cfRule type="expression" dxfId="229" priority="5">
      <formula>MOD(ROW(),2)</formula>
    </cfRule>
  </conditionalFormatting>
  <conditionalFormatting sqref="A232:I255 A258:I259">
    <cfRule type="expression" dxfId="228" priority="337">
      <formula>MOD(ROW(),2)</formula>
    </cfRule>
  </conditionalFormatting>
  <conditionalFormatting sqref="A262:I276">
    <cfRule type="expression" dxfId="227" priority="73">
      <formula>MOD(ROW(),2)</formula>
    </cfRule>
  </conditionalFormatting>
  <conditionalFormatting sqref="A278:I283">
    <cfRule type="expression" dxfId="226" priority="306">
      <formula>MOD(ROW(),2)</formula>
    </cfRule>
  </conditionalFormatting>
  <conditionalFormatting sqref="A285:I293">
    <cfRule type="expression" dxfId="225" priority="1">
      <formula>MOD(ROW(),2)</formula>
    </cfRule>
  </conditionalFormatting>
  <conditionalFormatting sqref="A295:I310">
    <cfRule type="expression" dxfId="224" priority="66">
      <formula>MOD(ROW(),2)</formula>
    </cfRule>
  </conditionalFormatting>
  <conditionalFormatting sqref="A313:I318">
    <cfRule type="expression" dxfId="223" priority="81">
      <formula>MOD(ROW(),2)</formula>
    </cfRule>
  </conditionalFormatting>
  <conditionalFormatting sqref="A320:I329">
    <cfRule type="expression" dxfId="222" priority="23">
      <formula>MOD(ROW(),2)</formula>
    </cfRule>
  </conditionalFormatting>
  <conditionalFormatting sqref="A331:I334">
    <cfRule type="expression" dxfId="221" priority="358">
      <formula>MOD(ROW(),2)</formula>
    </cfRule>
  </conditionalFormatting>
  <conditionalFormatting sqref="A336:I339">
    <cfRule type="expression" dxfId="220" priority="279">
      <formula>MOD(ROW(),2)</formula>
    </cfRule>
  </conditionalFormatting>
  <conditionalFormatting sqref="A342:I345">
    <cfRule type="expression" dxfId="219" priority="116">
      <formula>MOD(ROW(),2)</formula>
    </cfRule>
  </conditionalFormatting>
  <conditionalFormatting sqref="A347:I349">
    <cfRule type="expression" dxfId="218" priority="114">
      <formula>MOD(ROW(),2)</formula>
    </cfRule>
  </conditionalFormatting>
  <conditionalFormatting sqref="A351:I355">
    <cfRule type="expression" dxfId="217" priority="110">
      <formula>MOD(ROW(),2)</formula>
    </cfRule>
  </conditionalFormatting>
  <conditionalFormatting sqref="A358:I360">
    <cfRule type="expression" dxfId="216" priority="277">
      <formula>MOD(ROW(),2)</formula>
    </cfRule>
  </conditionalFormatting>
  <conditionalFormatting sqref="A363:I365">
    <cfRule type="expression" dxfId="215" priority="29">
      <formula>MOD(ROW(),2)</formula>
    </cfRule>
  </conditionalFormatting>
  <conditionalFormatting sqref="A367:I372">
    <cfRule type="expression" dxfId="214" priority="24">
      <formula>MOD(ROW(),2)</formula>
    </cfRule>
  </conditionalFormatting>
  <conditionalFormatting sqref="A374:I399">
    <cfRule type="expression" dxfId="213" priority="236">
      <formula>MOD(ROW(),2)</formula>
    </cfRule>
  </conditionalFormatting>
  <conditionalFormatting sqref="A401:I406">
    <cfRule type="expression" dxfId="212" priority="13">
      <formula>MOD(ROW(),2)</formula>
    </cfRule>
  </conditionalFormatting>
  <conditionalFormatting sqref="A408:I409">
    <cfRule type="expression" dxfId="211" priority="390">
      <formula>MOD(ROW(),2)</formula>
    </cfRule>
  </conditionalFormatting>
  <conditionalFormatting sqref="A411:I414">
    <cfRule type="expression" dxfId="210" priority="8">
      <formula>MOD(ROW(),2)</formula>
    </cfRule>
  </conditionalFormatting>
  <conditionalFormatting sqref="A416:I425">
    <cfRule type="expression" dxfId="209" priority="52">
      <formula>MOD(ROW(),2)</formula>
    </cfRule>
  </conditionalFormatting>
  <conditionalFormatting sqref="A428:I465">
    <cfRule type="expression" dxfId="208" priority="101">
      <formula>MOD(ROW(),2)</formula>
    </cfRule>
  </conditionalFormatting>
  <conditionalFormatting sqref="A467:I472">
    <cfRule type="expression" dxfId="207" priority="183">
      <formula>MOD(ROW(),2)</formula>
    </cfRule>
  </conditionalFormatting>
  <conditionalFormatting sqref="A474:I480">
    <cfRule type="expression" dxfId="206" priority="60">
      <formula>MOD(ROW(),2)</formula>
    </cfRule>
  </conditionalFormatting>
  <conditionalFormatting sqref="A489:I514">
    <cfRule type="expression" dxfId="205" priority="343">
      <formula>MOD(ROW(),2)</formula>
    </cfRule>
  </conditionalFormatting>
  <conditionalFormatting sqref="A516:I518">
    <cfRule type="expression" dxfId="204" priority="342">
      <formula>MOD(ROW(),2)</formula>
    </cfRule>
  </conditionalFormatting>
  <conditionalFormatting sqref="A520:I520">
    <cfRule type="expression" dxfId="203" priority="341">
      <formula>MOD(ROW(),2)</formula>
    </cfRule>
  </conditionalFormatting>
  <conditionalFormatting sqref="G482:H482 H483:H484 G483:G485">
    <cfRule type="expression" dxfId="202" priority="381">
      <formula>MOD(ROW(),2)</formula>
    </cfRule>
  </conditionalFormatting>
  <conditionalFormatting sqref="G158:I212">
    <cfRule type="expression" dxfId="201" priority="21">
      <formula>MOD(ROW(),2)</formula>
    </cfRule>
  </conditionalFormatting>
  <conditionalFormatting sqref="H485:I485 G486:I486">
    <cfRule type="expression" dxfId="200" priority="380">
      <formula>MOD(ROW(),2)</formula>
    </cfRule>
  </conditionalFormatting>
  <conditionalFormatting sqref="I482:I484">
    <cfRule type="expression" dxfId="199" priority="202">
      <formula>MOD(ROW(),2)</formula>
    </cfRule>
  </conditionalFormatting>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169B0-2951-4A75-B004-ADEB7E5EF268}">
  <sheetPr filterMode="1">
    <tabColor theme="7" tint="0.39997558519241921"/>
  </sheetPr>
  <dimension ref="A1:Y529"/>
  <sheetViews>
    <sheetView showGridLines="0" zoomScale="55" zoomScaleNormal="55" workbookViewId="0">
      <selection activeCell="F5" sqref="F5"/>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DQE_TOTAL!D39</f>
        <v>Ecluse n°27 de Montambert</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outlineLevel="1">
      <c r="A26" s="11" t="str">
        <f>BPU!A22</f>
        <v>MODERNISATION</v>
      </c>
      <c r="B26" s="11" t="str">
        <f>BPU!B22</f>
        <v>TP07b base 2010</v>
      </c>
      <c r="C26" s="11" t="str">
        <f>BPU!C22</f>
        <v>1101-18</v>
      </c>
      <c r="D26" s="121" t="str">
        <f>BPU!D22</f>
        <v>Ecluse n°27 de Montambert</v>
      </c>
      <c r="E26" s="13" t="str">
        <f>BPU!E22</f>
        <v>FT</v>
      </c>
      <c r="F26" s="61">
        <v>1</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outlineLevel="1">
      <c r="A50" s="11" t="str">
        <f>BPU!A46</f>
        <v>MODERNISATION</v>
      </c>
      <c r="B50" s="11" t="str">
        <f>BPU!B46</f>
        <v>BT47 base 2010</v>
      </c>
      <c r="C50" s="11" t="str">
        <f>BPU!C46</f>
        <v>1102-18</v>
      </c>
      <c r="D50" s="121" t="str">
        <f>BPU!D46</f>
        <v>Ecluse n°27 de Montambert</v>
      </c>
      <c r="E50" s="13" t="str">
        <f>BPU!E46</f>
        <v>FT</v>
      </c>
      <c r="F50" s="61">
        <v>1</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outlineLevel="1">
      <c r="A76" s="11" t="str">
        <f>BPU!A72</f>
        <v>MODERNISATION</v>
      </c>
      <c r="B76" s="11" t="str">
        <f>BPU!B72</f>
        <v>TP07b base 2010</v>
      </c>
      <c r="C76" s="11" t="str">
        <f>BPU!C72</f>
        <v>1105-18</v>
      </c>
      <c r="D76" s="121" t="str">
        <f>BPU!D72</f>
        <v>Ecluse n°27 de Montambert</v>
      </c>
      <c r="E76" s="13" t="str">
        <f>BPU!E72</f>
        <v>FT</v>
      </c>
      <c r="F76" s="61">
        <v>1</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outlineLevel="1">
      <c r="A100" s="11" t="str">
        <f>BPU!A96</f>
        <v>MODERNISATION</v>
      </c>
      <c r="B100" s="11" t="str">
        <f>BPU!B96</f>
        <v>BT07 base 2010</v>
      </c>
      <c r="C100" s="11" t="str">
        <f>BPU!C96</f>
        <v>1106-18</v>
      </c>
      <c r="D100" s="121" t="str">
        <f>BPU!D96</f>
        <v>Ecluse n°27 de Montambert</v>
      </c>
      <c r="E100" s="13" t="str">
        <f>BPU!E96</f>
        <v>FT</v>
      </c>
      <c r="F100" s="61">
        <v>1</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outlineLevel="1">
      <c r="A127" s="11" t="str">
        <f>BPU!A123</f>
        <v>MODERNISATION</v>
      </c>
      <c r="B127" s="11" t="str">
        <f>BPU!B123</f>
        <v>TP07b base 2010</v>
      </c>
      <c r="C127" s="11" t="str">
        <f>BPU!C123</f>
        <v>1110-18</v>
      </c>
      <c r="D127" s="121" t="str">
        <f>BPU!D123</f>
        <v>Ecluse n°27 de Montambert</v>
      </c>
      <c r="E127" s="13" t="str">
        <f>BPU!E123</f>
        <v>FT</v>
      </c>
      <c r="F127" s="61">
        <v>1</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outlineLevel="1">
      <c r="A151" s="11" t="str">
        <f>BPU!A147</f>
        <v>MODERNISATION</v>
      </c>
      <c r="B151" s="11" t="str">
        <f>BPU!B147</f>
        <v>BT47 base 2010</v>
      </c>
      <c r="C151" s="11" t="str">
        <f>BPU!C147</f>
        <v>1111-18</v>
      </c>
      <c r="D151" s="121" t="str">
        <f>BPU!D147</f>
        <v>Ecluse n°27 de Montambert</v>
      </c>
      <c r="E151" s="13" t="str">
        <f>BPU!E147</f>
        <v>FT</v>
      </c>
      <c r="F151" s="61">
        <v>1</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outlineLevel="1">
      <c r="A176" s="11" t="str">
        <f>BPU!A172</f>
        <v>MODERNISATION</v>
      </c>
      <c r="B176" s="11" t="str">
        <f>BPU!B172</f>
        <v>TP07b base 2010</v>
      </c>
      <c r="C176" s="11" t="str">
        <f>BPU!C172</f>
        <v>1201-18</v>
      </c>
      <c r="D176" s="121" t="str">
        <f>BPU!D172</f>
        <v>Ecluse n°27 de Montambert</v>
      </c>
      <c r="E176" s="13" t="str">
        <f>BPU!E172</f>
        <v>FT</v>
      </c>
      <c r="F176" s="61">
        <v>1</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outlineLevel="1">
      <c r="A200" s="11" t="str">
        <f>BPU!A196</f>
        <v>MODERNISATION</v>
      </c>
      <c r="B200" s="11" t="str">
        <f>BPU!B196</f>
        <v>TP07b base 2010</v>
      </c>
      <c r="C200" s="11" t="str">
        <f>BPU!C196</f>
        <v>1202-18</v>
      </c>
      <c r="D200" s="121" t="str">
        <f>BPU!D196</f>
        <v>Ecluse n°27 de Montambert</v>
      </c>
      <c r="E200" s="13" t="str">
        <f>BPU!E196</f>
        <v>FT</v>
      </c>
      <c r="F200" s="61">
        <v>1</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1</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c r="A228" s="11" t="str">
        <f>BPU!A224</f>
        <v>REGENERATION</v>
      </c>
      <c r="B228" s="157" t="str">
        <f t="shared" ref="B228:B229" si="4">B227</f>
        <v>TP07b base 2010</v>
      </c>
      <c r="C228" s="157">
        <v>2113</v>
      </c>
      <c r="D228" s="151" t="s">
        <v>1199</v>
      </c>
      <c r="E228" s="13" t="s">
        <v>6</v>
      </c>
      <c r="F228" s="93">
        <v>1</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123">
        <v>1</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1</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outlineLevel="1">
      <c r="A253" s="11" t="str">
        <f>BPU!A249</f>
        <v>REGENERATION</v>
      </c>
      <c r="B253" s="11" t="str">
        <f>BPU!B249</f>
        <v>BT07 base 2010</v>
      </c>
      <c r="C253" s="11">
        <f>BPU!C249</f>
        <v>2222</v>
      </c>
      <c r="D253" s="121" t="str">
        <f>BPU!D249</f>
        <v>Une vanne d'aqueduc</v>
      </c>
      <c r="E253" s="13" t="str">
        <f>BPU!E249</f>
        <v>U</v>
      </c>
      <c r="F253" s="123">
        <v>2</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123">
        <v>2</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outlineLevel="1">
      <c r="A275" s="11" t="str">
        <f>BPU!A271</f>
        <v>MODERNISATION</v>
      </c>
      <c r="B275" s="11" t="str">
        <f>BPU!B271</f>
        <v>TP07b base 2010</v>
      </c>
      <c r="C275" s="11" t="str">
        <f>BPU!C271</f>
        <v>3112-2</v>
      </c>
      <c r="D275" s="121" t="str">
        <f>BPU!D271</f>
        <v>Bief n°27 à Bief n°30</v>
      </c>
      <c r="E275" s="13" t="str">
        <f>BPU!E271</f>
        <v>FT</v>
      </c>
      <c r="F275" s="96">
        <v>1</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80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80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80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8*9</f>
        <v>72</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60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B285</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B285</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B285</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f>BPU!G298</f>
        <v>0</v>
      </c>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56">
        <v>1</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2</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hidden="1"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61">
        <v>0</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hidden="1"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v>0</v>
      </c>
      <c r="G309" s="30">
        <f>BPU!F305</f>
        <v>0</v>
      </c>
      <c r="H309" s="36">
        <f t="shared" si="5"/>
        <v>0</v>
      </c>
      <c r="I309" s="82">
        <f>BPU!G305</f>
        <v>0</v>
      </c>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123">
        <v>0</v>
      </c>
      <c r="G336" s="30">
        <f>BPU!F332</f>
        <v>0</v>
      </c>
      <c r="H336" s="36">
        <f t="shared" si="6"/>
        <v>0</v>
      </c>
      <c r="I336" s="82"/>
    </row>
    <row r="337" spans="1:9" ht="17.399999999999999" outlineLevel="1">
      <c r="A337" s="11" t="str">
        <f>BPU!A333</f>
        <v>REGENERATION</v>
      </c>
      <c r="B337" s="11" t="str">
        <f>BPU!B333</f>
        <v>BT07 base 2010</v>
      </c>
      <c r="C337" s="11">
        <f>BPU!C333</f>
        <v>4402</v>
      </c>
      <c r="D337" s="121" t="str">
        <f>BPU!D333</f>
        <v>Fourniture et mise en œuvre d'une vanne papillon d'aqueduc neuve</v>
      </c>
      <c r="E337" s="13" t="str">
        <f>BPU!E333</f>
        <v>U</v>
      </c>
      <c r="F337" s="123">
        <v>2</v>
      </c>
      <c r="G337" s="30">
        <f>BPU!F333</f>
        <v>0</v>
      </c>
      <c r="H337" s="36">
        <f t="shared" si="6"/>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123">
        <v>4</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2</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123">
        <v>0</v>
      </c>
      <c r="G358" s="30">
        <f>BPU!F354</f>
        <v>0</v>
      </c>
      <c r="H358" s="36">
        <f t="shared" si="6"/>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1</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outlineLevel="1">
      <c r="A392" s="11" t="str">
        <f>BPU!A388</f>
        <v>MODERNISATION</v>
      </c>
      <c r="B392" s="11" t="str">
        <f>BPU!B388</f>
        <v>TP07b base 2010</v>
      </c>
      <c r="C392" s="11" t="str">
        <f>BPU!C388</f>
        <v>7301-18</v>
      </c>
      <c r="D392" s="121" t="str">
        <f>BPU!D388</f>
        <v>Ecluse n°27 de Montambert</v>
      </c>
      <c r="E392" s="13" t="str">
        <f>BPU!E388</f>
        <v>FT</v>
      </c>
      <c r="F392" s="61">
        <v>1</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2</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H427+H466+H473+H485</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0</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4"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outlineLevel="1">
      <c r="A449" s="11" t="str">
        <f>BPU!A445</f>
        <v>MODERNISATION</v>
      </c>
      <c r="B449" s="11" t="str">
        <f>BPU!B445</f>
        <v>TP07b base 2010</v>
      </c>
      <c r="C449" s="11" t="str">
        <f>BPU!C445</f>
        <v>8104-18</v>
      </c>
      <c r="D449" s="121" t="str">
        <f>BPU!D445</f>
        <v>Ecluse n°27 de Montambert</v>
      </c>
      <c r="E449" s="13" t="str">
        <f>BPU!E445</f>
        <v>FT</v>
      </c>
      <c r="F449" s="96">
        <v>1</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28.2"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2</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123">
        <v>2</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SUM(H474:H483)</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f>BPU!F473</f>
        <v>0</v>
      </c>
      <c r="H477" s="36">
        <f t="shared" si="9"/>
        <v>0</v>
      </c>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BPU!A475</f>
        <v>MODERNISATION</v>
      </c>
      <c r="B479" s="11" t="str">
        <f>BPU!B475</f>
        <v>TP07b base 2010</v>
      </c>
      <c r="C479" s="11" t="str">
        <f>BPU!C475</f>
        <v>8304-2</v>
      </c>
      <c r="D479" s="121" t="str">
        <f>BPU!D475</f>
        <v>Ecluse n°34 de la Reinette</v>
      </c>
      <c r="E479" s="13" t="str">
        <f>BPU!E475</f>
        <v>FT</v>
      </c>
      <c r="F479" s="123">
        <v>0</v>
      </c>
      <c r="G479" s="30">
        <f>BPU!F475</f>
        <v>0</v>
      </c>
      <c r="H479" s="36">
        <f t="shared" si="9"/>
        <v>0</v>
      </c>
      <c r="I479" s="82"/>
    </row>
    <row r="480" spans="1:9" s="75" customFormat="1" ht="17.399999999999999" outlineLevel="1">
      <c r="A480" s="11" t="str">
        <f>BPU!A476</f>
        <v>MODERNISATION</v>
      </c>
      <c r="B480" s="11" t="str">
        <f>BPU!B476</f>
        <v>TP07b base 2010</v>
      </c>
      <c r="C480" s="11" t="str">
        <f>BPU!C476</f>
        <v>8304-3</v>
      </c>
      <c r="D480" s="121" t="str">
        <f>BPU!D476</f>
        <v>Ecluse n°27 de Montambert</v>
      </c>
      <c r="E480" s="13" t="str">
        <f>BPU!E476</f>
        <v>FT</v>
      </c>
      <c r="F480" s="123">
        <v>1</v>
      </c>
      <c r="G480" s="30">
        <f>BPU!F476</f>
        <v>0</v>
      </c>
      <c r="H480" s="36">
        <f t="shared" si="9"/>
        <v>0</v>
      </c>
      <c r="I480" s="82"/>
    </row>
    <row r="481" spans="1:9" s="75" customFormat="1" ht="17.399999999999999" hidden="1" outlineLevel="1">
      <c r="A481" s="11" t="str">
        <f>BPU!A477</f>
        <v>MODERNISATION</v>
      </c>
      <c r="B481" s="11" t="str">
        <f>BPU!B477</f>
        <v>TP07b base 2010</v>
      </c>
      <c r="C481" s="11" t="str">
        <f>BPU!C477</f>
        <v>8304-4</v>
      </c>
      <c r="D481" s="121" t="str">
        <f>BPU!D477</f>
        <v>Ecluse n°28 du Chesnoy</v>
      </c>
      <c r="E481" s="13" t="str">
        <f>BPU!E477</f>
        <v>FT</v>
      </c>
      <c r="F481" s="123">
        <v>0</v>
      </c>
      <c r="G481" s="30">
        <f>BPU!F477</f>
        <v>0</v>
      </c>
      <c r="H481" s="36">
        <f t="shared" si="9"/>
        <v>0</v>
      </c>
      <c r="I481" s="82"/>
    </row>
    <row r="482" spans="1:9" s="75" customFormat="1" ht="17.399999999999999" hidden="1" outlineLevel="1">
      <c r="A482" s="11" t="str">
        <f>BPU!A478</f>
        <v>MODERNISATION</v>
      </c>
      <c r="B482" s="11" t="str">
        <f>BPU!B478</f>
        <v>TP07b base 2010</v>
      </c>
      <c r="C482" s="11" t="str">
        <f>BPU!C478</f>
        <v>8304-5</v>
      </c>
      <c r="D482" s="121" t="str">
        <f>BPU!D478</f>
        <v>Ecluse n°29 du Moulin de Tours</v>
      </c>
      <c r="E482" s="13" t="str">
        <f>BPU!E478</f>
        <v>FT</v>
      </c>
      <c r="F482" s="123">
        <v>0</v>
      </c>
      <c r="G482" s="30">
        <f>BPU!F478</f>
        <v>0</v>
      </c>
      <c r="H482" s="36">
        <f t="shared" si="9"/>
        <v>0</v>
      </c>
      <c r="I482" s="82"/>
    </row>
    <row r="483" spans="1:9" s="75" customFormat="1" ht="17.399999999999999" hidden="1" outlineLevel="1">
      <c r="A483" s="11" t="str">
        <f>BPU!A479</f>
        <v>MODERNISATION</v>
      </c>
      <c r="B483" s="11" t="str">
        <f>BPU!B479</f>
        <v>TP07b base 2010</v>
      </c>
      <c r="C483" s="11" t="str">
        <f>BPU!C479</f>
        <v>8304-6</v>
      </c>
      <c r="D483" s="121" t="str">
        <f>BPU!D479</f>
        <v>Ecluse n°30 de Souffre-Douleur</v>
      </c>
      <c r="E483" s="13" t="str">
        <f>BPU!E479</f>
        <v>FT</v>
      </c>
      <c r="F483" s="123">
        <v>0</v>
      </c>
      <c r="G483" s="30">
        <f>BPU!F479</f>
        <v>0</v>
      </c>
      <c r="H483" s="36">
        <f t="shared" si="9"/>
        <v>0</v>
      </c>
      <c r="I483" s="82"/>
    </row>
    <row r="484" spans="1:9" ht="17.399999999999999" outlineLevel="1">
      <c r="A484" s="11"/>
      <c r="B484" s="11"/>
      <c r="C484" s="11"/>
      <c r="D484" s="121"/>
      <c r="E484" s="13"/>
      <c r="F484" s="61"/>
      <c r="G484" s="30"/>
      <c r="H484" s="36"/>
      <c r="I484" s="82"/>
    </row>
    <row r="485" spans="1:9" ht="17.399999999999999" outlineLevel="1">
      <c r="A485" s="10"/>
      <c r="B485" s="10"/>
      <c r="C485" s="10">
        <f>BPU!C481</f>
        <v>8400</v>
      </c>
      <c r="D485" s="120" t="str">
        <f>BPU!D481</f>
        <v>Services à l'usager</v>
      </c>
      <c r="E485" s="12"/>
      <c r="F485" s="62"/>
      <c r="G485" s="22"/>
      <c r="H485" s="46">
        <f>SUM(H486:H489)</f>
        <v>0</v>
      </c>
      <c r="I485" s="78"/>
    </row>
    <row r="486" spans="1:9" ht="17.399999999999999" outlineLevel="1">
      <c r="A486" s="11" t="str">
        <f>BPU!A482</f>
        <v>MODERNISATION</v>
      </c>
      <c r="B486" s="11" t="str">
        <f>BPU!B482</f>
        <v>BT47 base 2010</v>
      </c>
      <c r="C486" s="11">
        <f>BPU!C482</f>
        <v>8401</v>
      </c>
      <c r="D486" s="121" t="str">
        <f>BPU!D482</f>
        <v>Fourniture et mise en œuvre d’une sonde de niveau y/c support de fixation et caisson de protection en inox équipé d’une serrure triangle</v>
      </c>
      <c r="E486" s="13" t="str">
        <f>BPU!E482</f>
        <v>U</v>
      </c>
      <c r="F486" s="123">
        <v>2</v>
      </c>
      <c r="G486" s="30">
        <f>BPU!F482</f>
        <v>0</v>
      </c>
      <c r="H486" s="36">
        <f t="shared" si="9"/>
        <v>0</v>
      </c>
      <c r="I486" s="82"/>
    </row>
    <row r="487" spans="1:9" ht="17.399999999999999" outlineLevel="1">
      <c r="A487" s="11" t="str">
        <f>BPU!A483</f>
        <v>MODERNISATION</v>
      </c>
      <c r="B487" s="11" t="str">
        <f>BPU!B483</f>
        <v>BT47 base 2010</v>
      </c>
      <c r="C487" s="11">
        <f>BPU!C483</f>
        <v>8402</v>
      </c>
      <c r="D487" s="121" t="str">
        <f>BPU!D483</f>
        <v>Fourniture et mise en œuvre d’un compteur entrée et sortie de bateaux amont ou aval</v>
      </c>
      <c r="E487" s="13" t="str">
        <f>BPU!E483</f>
        <v>U</v>
      </c>
      <c r="F487" s="123">
        <v>2</v>
      </c>
      <c r="G487" s="30">
        <f>BPU!F483</f>
        <v>0</v>
      </c>
      <c r="H487" s="36">
        <f t="shared" si="9"/>
        <v>0</v>
      </c>
      <c r="I487" s="82"/>
    </row>
    <row r="488" spans="1:9" s="75" customFormat="1" ht="17.399999999999999" hidden="1">
      <c r="A488" s="11" t="str">
        <f>BPU!A484</f>
        <v>MODERNISATION</v>
      </c>
      <c r="B488" s="11" t="str">
        <f>BPU!B484</f>
        <v>BT47 base 2010</v>
      </c>
      <c r="C488" s="11">
        <f>BPU!C484</f>
        <v>8403</v>
      </c>
      <c r="D488" s="121" t="str">
        <f>BPU!D484</f>
        <v>Fourniture et mise en œuvre d’un capteur TOR inductif permettant de déterminer si le pont est abaissé</v>
      </c>
      <c r="E488" s="13" t="str">
        <f>BPU!E484</f>
        <v>U</v>
      </c>
      <c r="F488" s="96">
        <v>0</v>
      </c>
      <c r="G488" s="30">
        <f>BPU!F484</f>
        <v>0</v>
      </c>
      <c r="H488" s="36">
        <f t="shared" si="9"/>
        <v>0</v>
      </c>
      <c r="I488" s="82"/>
    </row>
    <row r="489" spans="1:9" ht="17.399999999999999" outlineLevel="1">
      <c r="A489" s="11" t="str">
        <f>BPU!A485</f>
        <v>MODERNISATION</v>
      </c>
      <c r="B489" s="11" t="str">
        <f>BPU!B485</f>
        <v>BT07 base 2010</v>
      </c>
      <c r="C489" s="11">
        <f>BPU!C485</f>
        <v>8404</v>
      </c>
      <c r="D489" s="121" t="str">
        <f>BPU!D485</f>
        <v>Fourniture et mise en œuvre d'une échelle limnimétrique sur flotteur (modèle VNF)</v>
      </c>
      <c r="E489" s="13" t="str">
        <f>BPU!E485</f>
        <v>U</v>
      </c>
      <c r="F489" s="123">
        <v>2</v>
      </c>
      <c r="G489" s="30">
        <f>BPU!F485</f>
        <v>0</v>
      </c>
      <c r="H489" s="36">
        <f t="shared" si="9"/>
        <v>0</v>
      </c>
      <c r="I489" s="82"/>
    </row>
    <row r="490" spans="1:9" ht="18" outlineLevel="1" thickBot="1">
      <c r="A490" s="11"/>
      <c r="B490" s="11"/>
      <c r="C490" s="11"/>
      <c r="D490" s="121"/>
      <c r="E490" s="13"/>
      <c r="F490" s="61"/>
      <c r="G490" s="30"/>
      <c r="H490" s="36"/>
      <c r="I490" s="82"/>
    </row>
    <row r="491" spans="1:9" ht="17.399999999999999" customHeight="1" thickBot="1">
      <c r="A491" s="16"/>
      <c r="B491" s="41"/>
      <c r="C491" s="16">
        <f>BPU!C487</f>
        <v>9000</v>
      </c>
      <c r="D491" s="119" t="str">
        <f>BPU!D487</f>
        <v>Contrôles, essais, pièces de rechange et formation</v>
      </c>
      <c r="E491" s="41"/>
      <c r="F491" s="64"/>
      <c r="G491" s="29"/>
      <c r="H491" s="32">
        <f>H492+H519+H523</f>
        <v>0</v>
      </c>
      <c r="I491" s="77"/>
    </row>
    <row r="492" spans="1:9" ht="17.399999999999999" outlineLevel="1">
      <c r="A492" s="10"/>
      <c r="B492" s="10"/>
      <c r="C492" s="10">
        <f>BPU!C488</f>
        <v>9100</v>
      </c>
      <c r="D492" s="120" t="str">
        <f>BPU!D488</f>
        <v>Contrôles, essais, certifications</v>
      </c>
      <c r="E492" s="12"/>
      <c r="F492" s="62"/>
      <c r="G492" s="22"/>
      <c r="H492" s="46">
        <f>SUM(H493:H518)</f>
        <v>0</v>
      </c>
      <c r="I492" s="78"/>
    </row>
    <row r="493" spans="1:9" ht="17.399999999999999" outlineLevel="1">
      <c r="A493" s="11" t="str">
        <f>BPU!A489</f>
        <v>MODERNISATION</v>
      </c>
      <c r="B493" s="11" t="str">
        <f>BPU!B489</f>
        <v>BT07 base 2010</v>
      </c>
      <c r="C493" s="11">
        <f>BPU!C489</f>
        <v>9101</v>
      </c>
      <c r="D493" s="121" t="str">
        <f>BPU!D489</f>
        <v>Contrôles et Essais de mise en service in situ selon termes du DCE travaux</v>
      </c>
      <c r="E493" s="13"/>
      <c r="F493" s="61"/>
      <c r="G493" s="30"/>
      <c r="H493" s="36"/>
      <c r="I493" s="82"/>
    </row>
    <row r="494" spans="1:9" ht="17.399999999999999" hidden="1" outlineLevel="1">
      <c r="A494" s="11" t="str">
        <f>BPU!A490</f>
        <v>MODERNISATION</v>
      </c>
      <c r="B494" s="11" t="str">
        <f>BPU!B490</f>
        <v>BT07 base 2010</v>
      </c>
      <c r="C494" s="11" t="str">
        <f>BPU!C490</f>
        <v>9101-1</v>
      </c>
      <c r="D494" s="121" t="str">
        <f>BPU!D490</f>
        <v>Ecluse n°2 de Briare</v>
      </c>
      <c r="E494" s="13" t="str">
        <f>BPU!E490</f>
        <v>FT</v>
      </c>
      <c r="F494" s="61">
        <v>0</v>
      </c>
      <c r="G494" s="30">
        <f>BPU!F490</f>
        <v>0</v>
      </c>
      <c r="H494" s="36">
        <f t="shared" si="9"/>
        <v>0</v>
      </c>
      <c r="I494" s="82"/>
    </row>
    <row r="495" spans="1:9" ht="17.399999999999999" hidden="1" outlineLevel="1">
      <c r="A495" s="11" t="str">
        <f>BPU!A491</f>
        <v>MODERNISATION</v>
      </c>
      <c r="B495" s="11" t="str">
        <f>BPU!B491</f>
        <v>BT07 base 2010</v>
      </c>
      <c r="C495" s="11" t="str">
        <f>BPU!C491</f>
        <v>9101-2</v>
      </c>
      <c r="D495" s="121" t="str">
        <f>BPU!D491</f>
        <v>Ecluse n°3 de La Place</v>
      </c>
      <c r="E495" s="13" t="str">
        <f>BPU!E491</f>
        <v>FT</v>
      </c>
      <c r="F495" s="61">
        <v>0</v>
      </c>
      <c r="G495" s="30">
        <f>BPU!F491</f>
        <v>0</v>
      </c>
      <c r="H495" s="36">
        <f t="shared" si="9"/>
        <v>0</v>
      </c>
      <c r="I495" s="82"/>
    </row>
    <row r="496" spans="1:9" ht="17.399999999999999" hidden="1" outlineLevel="1">
      <c r="A496" s="11" t="str">
        <f>BPU!A492</f>
        <v>MODERNISATION</v>
      </c>
      <c r="B496" s="11" t="str">
        <f>BPU!B492</f>
        <v>BT07 base 2010</v>
      </c>
      <c r="C496" s="11" t="str">
        <f>BPU!C492</f>
        <v>9101-3</v>
      </c>
      <c r="D496" s="121" t="str">
        <f>BPU!D492</f>
        <v>Ecluse n°4 de la Cognardière</v>
      </c>
      <c r="E496" s="13" t="str">
        <f>BPU!E492</f>
        <v>FT</v>
      </c>
      <c r="F496" s="61">
        <v>0</v>
      </c>
      <c r="G496" s="30">
        <f>BPU!F492</f>
        <v>0</v>
      </c>
      <c r="H496" s="36">
        <f t="shared" si="9"/>
        <v>0</v>
      </c>
      <c r="I496" s="82"/>
    </row>
    <row r="497" spans="1:9" ht="17.399999999999999" hidden="1" outlineLevel="1">
      <c r="A497" s="11" t="str">
        <f>BPU!A493</f>
        <v>MODERNISATION</v>
      </c>
      <c r="B497" s="11" t="str">
        <f>BPU!B493</f>
        <v>BT07 base 2010</v>
      </c>
      <c r="C497" s="11" t="str">
        <f>BPU!C493</f>
        <v>9101-4</v>
      </c>
      <c r="D497" s="121" t="str">
        <f>BPU!D493</f>
        <v>Ecluse n°5 de Venon</v>
      </c>
      <c r="E497" s="13" t="str">
        <f>BPU!E493</f>
        <v>FT</v>
      </c>
      <c r="F497" s="61">
        <v>0</v>
      </c>
      <c r="G497" s="30">
        <f>BPU!F493</f>
        <v>0</v>
      </c>
      <c r="H497" s="36">
        <f t="shared" si="9"/>
        <v>0</v>
      </c>
      <c r="I497" s="82"/>
    </row>
    <row r="498" spans="1:9" ht="17.399999999999999" hidden="1" outlineLevel="1">
      <c r="A498" s="11" t="str">
        <f>BPU!A494</f>
        <v>MODERNISATION</v>
      </c>
      <c r="B498" s="11" t="str">
        <f>BPU!B494</f>
        <v>BT07 base 2010</v>
      </c>
      <c r="C498" s="11" t="str">
        <f>BPU!C494</f>
        <v>9101-5</v>
      </c>
      <c r="D498" s="121" t="str">
        <f>BPU!D494</f>
        <v>Ecluse n°6 de Courenvaux</v>
      </c>
      <c r="E498" s="13" t="str">
        <f>BPU!E494</f>
        <v>FT</v>
      </c>
      <c r="F498" s="61">
        <v>0</v>
      </c>
      <c r="G498" s="30">
        <f>BPU!F494</f>
        <v>0</v>
      </c>
      <c r="H498" s="36">
        <f t="shared" si="9"/>
        <v>0</v>
      </c>
      <c r="I498" s="82"/>
    </row>
    <row r="499" spans="1:9" ht="17.399999999999999" hidden="1" outlineLevel="1">
      <c r="A499" s="11" t="str">
        <f>BPU!A495</f>
        <v>MODERNISATION</v>
      </c>
      <c r="B499" s="11" t="str">
        <f>BPU!B495</f>
        <v>BT07 base 2010</v>
      </c>
      <c r="C499" s="11" t="str">
        <f>BPU!C495</f>
        <v>9101-6</v>
      </c>
      <c r="D499" s="121" t="str">
        <f>BPU!D495</f>
        <v>Ecluse n°7 d’Ouzouer-sur-Trézée</v>
      </c>
      <c r="E499" s="13" t="str">
        <f>BPU!E495</f>
        <v>FT</v>
      </c>
      <c r="F499" s="61">
        <v>0</v>
      </c>
      <c r="G499" s="30">
        <f>BPU!F495</f>
        <v>0</v>
      </c>
      <c r="H499" s="36">
        <f t="shared" si="9"/>
        <v>0</v>
      </c>
      <c r="I499" s="82"/>
    </row>
    <row r="500" spans="1:9" ht="17.399999999999999" hidden="1" outlineLevel="1">
      <c r="A500" s="11" t="str">
        <f>BPU!A496</f>
        <v>MODERNISATION</v>
      </c>
      <c r="B500" s="11" t="str">
        <f>BPU!B496</f>
        <v>BT07 base 2010</v>
      </c>
      <c r="C500" s="11" t="str">
        <f>BPU!C496</f>
        <v>9101-7</v>
      </c>
      <c r="D500" s="121" t="str">
        <f>BPU!D496</f>
        <v>Ecluse n°8 du Moulin-Neuf</v>
      </c>
      <c r="E500" s="13" t="str">
        <f>BPU!E496</f>
        <v>FT</v>
      </c>
      <c r="F500" s="61">
        <v>0</v>
      </c>
      <c r="G500" s="30">
        <f>BPU!F496</f>
        <v>0</v>
      </c>
      <c r="H500" s="36">
        <f t="shared" si="9"/>
        <v>0</v>
      </c>
      <c r="I500" s="82"/>
    </row>
    <row r="501" spans="1:9" ht="17.399999999999999" hidden="1" outlineLevel="1">
      <c r="A501" s="11" t="str">
        <f>BPU!A497</f>
        <v>MODERNISATION</v>
      </c>
      <c r="B501" s="11" t="str">
        <f>BPU!B497</f>
        <v>BT07 base 2010</v>
      </c>
      <c r="C501" s="11" t="str">
        <f>BPU!C497</f>
        <v>9101-8</v>
      </c>
      <c r="D501" s="121" t="str">
        <f>BPU!D497</f>
        <v>Ecluse n°9 des Fées</v>
      </c>
      <c r="E501" s="13" t="str">
        <f>BPU!E497</f>
        <v>FT</v>
      </c>
      <c r="F501" s="61">
        <v>0</v>
      </c>
      <c r="G501" s="30">
        <f>BPU!F497</f>
        <v>0</v>
      </c>
      <c r="H501" s="36">
        <f t="shared" si="9"/>
        <v>0</v>
      </c>
      <c r="I501" s="82"/>
    </row>
    <row r="502" spans="1:9" ht="17.399999999999999" hidden="1" outlineLevel="1">
      <c r="A502" s="11" t="str">
        <f>BPU!A498</f>
        <v>MODERNISATION</v>
      </c>
      <c r="B502" s="11" t="str">
        <f>BPU!B498</f>
        <v>BT07 base 2010</v>
      </c>
      <c r="C502" s="11" t="str">
        <f>BPU!C498</f>
        <v>9101-9</v>
      </c>
      <c r="D502" s="121" t="str">
        <f>BPU!D498</f>
        <v>Ecluse n°10 Notre-Dame</v>
      </c>
      <c r="E502" s="13" t="str">
        <f>BPU!E498</f>
        <v>FT</v>
      </c>
      <c r="F502" s="61">
        <v>0</v>
      </c>
      <c r="G502" s="30">
        <f>BPU!F498</f>
        <v>0</v>
      </c>
      <c r="H502" s="36">
        <f t="shared" si="9"/>
        <v>0</v>
      </c>
      <c r="I502" s="82"/>
    </row>
    <row r="503" spans="1:9" ht="17.399999999999999" hidden="1" outlineLevel="1">
      <c r="A503" s="11" t="str">
        <f>BPU!A499</f>
        <v>MODERNISATION</v>
      </c>
      <c r="B503" s="11" t="str">
        <f>BPU!B499</f>
        <v>BT07 base 2010</v>
      </c>
      <c r="C503" s="11" t="str">
        <f>BPU!C499</f>
        <v>9101-10</v>
      </c>
      <c r="D503" s="121" t="str">
        <f>BPU!D499</f>
        <v>Ecluse n°11 du Petit-Chaloy</v>
      </c>
      <c r="E503" s="13" t="str">
        <f>BPU!E499</f>
        <v>FT</v>
      </c>
      <c r="F503" s="61">
        <v>0</v>
      </c>
      <c r="G503" s="30">
        <f>BPU!F499</f>
        <v>0</v>
      </c>
      <c r="H503" s="36">
        <f t="shared" si="9"/>
        <v>0</v>
      </c>
      <c r="I503" s="82"/>
    </row>
    <row r="504" spans="1:9" ht="17.399999999999999" hidden="1" outlineLevel="1">
      <c r="A504" s="11" t="str">
        <f>BPU!A500</f>
        <v>MODERNISATION</v>
      </c>
      <c r="B504" s="11" t="str">
        <f>BPU!B500</f>
        <v>BT07 base 2010</v>
      </c>
      <c r="C504" s="11" t="str">
        <f>BPU!C500</f>
        <v>9101-11</v>
      </c>
      <c r="D504" s="121" t="str">
        <f>BPU!D500</f>
        <v>Ecluse n°12 de la Gazonne</v>
      </c>
      <c r="E504" s="13" t="str">
        <f>BPU!E500</f>
        <v>FT</v>
      </c>
      <c r="F504" s="61">
        <v>0</v>
      </c>
      <c r="G504" s="30">
        <f>BPU!F500</f>
        <v>0</v>
      </c>
      <c r="H504" s="36">
        <f t="shared" si="9"/>
        <v>0</v>
      </c>
      <c r="I504" s="82"/>
    </row>
    <row r="505" spans="1:9" ht="17.399999999999999" hidden="1" outlineLevel="1">
      <c r="A505" s="11" t="str">
        <f>BPU!A501</f>
        <v>MODERNISATION</v>
      </c>
      <c r="B505" s="11" t="str">
        <f>BPU!B501</f>
        <v>BT07 base 2010</v>
      </c>
      <c r="C505" s="11" t="str">
        <f>BPU!C501</f>
        <v>9101-12</v>
      </c>
      <c r="D505" s="121" t="str">
        <f>BPU!D501</f>
        <v>Ecluse n°13 de la Javacière</v>
      </c>
      <c r="E505" s="13" t="str">
        <f>BPU!E501</f>
        <v>FT</v>
      </c>
      <c r="F505" s="61">
        <v>0</v>
      </c>
      <c r="G505" s="30">
        <f>BPU!F501</f>
        <v>0</v>
      </c>
      <c r="H505" s="36">
        <f t="shared" si="9"/>
        <v>0</v>
      </c>
      <c r="I505" s="82"/>
    </row>
    <row r="506" spans="1:9" ht="17.399999999999999" hidden="1" outlineLevel="1">
      <c r="A506" s="11" t="str">
        <f>BPU!A502</f>
        <v>MODERNISATION</v>
      </c>
      <c r="B506" s="11" t="str">
        <f>BPU!B502</f>
        <v>BT07 base 2010</v>
      </c>
      <c r="C506" s="11" t="str">
        <f>BPU!C502</f>
        <v>9101-13</v>
      </c>
      <c r="D506" s="121" t="str">
        <f>BPU!D502</f>
        <v>Ecluse n°14 de Racault</v>
      </c>
      <c r="E506" s="13" t="str">
        <f>BPU!E502</f>
        <v>FT</v>
      </c>
      <c r="F506" s="61">
        <v>0</v>
      </c>
      <c r="G506" s="30">
        <f>BPU!F502</f>
        <v>0</v>
      </c>
      <c r="H506" s="36">
        <f t="shared" si="9"/>
        <v>0</v>
      </c>
      <c r="I506" s="82"/>
    </row>
    <row r="507" spans="1:9" ht="17.399999999999999" hidden="1" outlineLevel="1">
      <c r="A507" s="11" t="str">
        <f>BPU!A503</f>
        <v>MODERNISATION</v>
      </c>
      <c r="B507" s="11" t="str">
        <f>BPU!B503</f>
        <v>BT07 base 2010</v>
      </c>
      <c r="C507" s="11" t="str">
        <f>BPU!C503</f>
        <v>9101-14</v>
      </c>
      <c r="D507" s="121" t="str">
        <f>BPU!D503</f>
        <v>Ecluse n°15 Saint-Joseph</v>
      </c>
      <c r="E507" s="13" t="str">
        <f>BPU!E503</f>
        <v>FT</v>
      </c>
      <c r="F507" s="61">
        <v>0</v>
      </c>
      <c r="G507" s="30">
        <f>BPU!F503</f>
        <v>0</v>
      </c>
      <c r="H507" s="36">
        <f t="shared" si="9"/>
        <v>0</v>
      </c>
      <c r="I507" s="82"/>
    </row>
    <row r="508" spans="1:9" ht="17.399999999999999" hidden="1" outlineLevel="1">
      <c r="A508" s="11" t="str">
        <f>BPU!A504</f>
        <v>MODERNISATION</v>
      </c>
      <c r="B508" s="11" t="str">
        <f>BPU!B504</f>
        <v>BT07 base 2010</v>
      </c>
      <c r="C508" s="11" t="str">
        <f>BPU!C504</f>
        <v>9101-15</v>
      </c>
      <c r="D508" s="121" t="str">
        <f>BPU!D504</f>
        <v>Ecluse n°16 de Chantepinot</v>
      </c>
      <c r="E508" s="13" t="str">
        <f>BPU!E504</f>
        <v>FT</v>
      </c>
      <c r="F508" s="61">
        <v>0</v>
      </c>
      <c r="G508" s="30">
        <f>BPU!F504</f>
        <v>0</v>
      </c>
      <c r="H508" s="36">
        <f t="shared" si="9"/>
        <v>0</v>
      </c>
      <c r="I508" s="82"/>
    </row>
    <row r="509" spans="1:9" ht="17.399999999999999" hidden="1" outlineLevel="1">
      <c r="A509" s="11" t="str">
        <f>BPU!A505</f>
        <v>MODERNISATION</v>
      </c>
      <c r="B509" s="11" t="str">
        <f>BPU!B505</f>
        <v>BT07 base 2010</v>
      </c>
      <c r="C509" s="11" t="str">
        <f>BPU!C505</f>
        <v>9101-16</v>
      </c>
      <c r="D509" s="121" t="str">
        <f>BPU!D505</f>
        <v>Ecluse n°17 de Rogny</v>
      </c>
      <c r="E509" s="13" t="str">
        <f>BPU!E505</f>
        <v>FT</v>
      </c>
      <c r="F509" s="61">
        <v>0</v>
      </c>
      <c r="G509" s="30">
        <f>BPU!F505</f>
        <v>0</v>
      </c>
      <c r="H509" s="36">
        <f t="shared" si="9"/>
        <v>0</v>
      </c>
      <c r="I509" s="82"/>
    </row>
    <row r="510" spans="1:9" ht="17.399999999999999" hidden="1" outlineLevel="1">
      <c r="A510" s="11" t="str">
        <f>BPU!A506</f>
        <v>MODERNISATION</v>
      </c>
      <c r="B510" s="11" t="str">
        <f>BPU!B506</f>
        <v>BT07 base 2010</v>
      </c>
      <c r="C510" s="11" t="str">
        <f>BPU!C506</f>
        <v>9101-17</v>
      </c>
      <c r="D510" s="121" t="str">
        <f>BPU!D506</f>
        <v>Ecluse n°18 de Sainte-Barbe</v>
      </c>
      <c r="E510" s="13" t="str">
        <f>BPU!E506</f>
        <v>FT</v>
      </c>
      <c r="F510" s="61">
        <v>0</v>
      </c>
      <c r="G510" s="30">
        <f>BPU!F506</f>
        <v>0</v>
      </c>
      <c r="H510" s="36">
        <f t="shared" si="9"/>
        <v>0</v>
      </c>
      <c r="I510" s="82"/>
    </row>
    <row r="511" spans="1:9" ht="17.399999999999999" outlineLevel="1">
      <c r="A511" s="11" t="str">
        <f>BPU!A507</f>
        <v>MODERNISATION</v>
      </c>
      <c r="B511" s="11" t="str">
        <f>BPU!B507</f>
        <v>BT07 base 2010</v>
      </c>
      <c r="C511" s="11" t="str">
        <f>BPU!C507</f>
        <v>9101-18</v>
      </c>
      <c r="D511" s="121" t="str">
        <f>BPU!D507</f>
        <v>Ecluse n°27 de Montambert</v>
      </c>
      <c r="E511" s="13" t="str">
        <f>BPU!E507</f>
        <v>FT</v>
      </c>
      <c r="F511" s="61">
        <v>1</v>
      </c>
      <c r="G511" s="30">
        <f>BPU!F507</f>
        <v>0</v>
      </c>
      <c r="H511" s="36">
        <f t="shared" si="9"/>
        <v>0</v>
      </c>
      <c r="I511" s="82"/>
    </row>
    <row r="512" spans="1:9" ht="17.399999999999999" hidden="1" outlineLevel="1">
      <c r="A512" s="11" t="str">
        <f>BPU!A508</f>
        <v>MODERNISATION</v>
      </c>
      <c r="B512" s="11" t="str">
        <f>BPU!B508</f>
        <v>BT07 base 2010</v>
      </c>
      <c r="C512" s="11" t="str">
        <f>BPU!C508</f>
        <v>9101-19</v>
      </c>
      <c r="D512" s="121" t="str">
        <f>BPU!D508</f>
        <v>Ecluse n°28 du Chesnoy</v>
      </c>
      <c r="E512" s="13" t="str">
        <f>BPU!E508</f>
        <v>FT</v>
      </c>
      <c r="F512" s="61">
        <v>0</v>
      </c>
      <c r="G512" s="30">
        <f>BPU!F508</f>
        <v>0</v>
      </c>
      <c r="H512" s="36">
        <f t="shared" si="9"/>
        <v>0</v>
      </c>
      <c r="I512" s="82"/>
    </row>
    <row r="513" spans="1:9" ht="17.399999999999999" hidden="1" outlineLevel="1">
      <c r="A513" s="11" t="str">
        <f>BPU!A509</f>
        <v>MODERNISATION</v>
      </c>
      <c r="B513" s="11" t="str">
        <f>BPU!B509</f>
        <v>BT07 base 2010</v>
      </c>
      <c r="C513" s="11" t="str">
        <f>BPU!C509</f>
        <v>9101-20</v>
      </c>
      <c r="D513" s="121" t="str">
        <f>BPU!D509</f>
        <v>Ecluse n°29 du Moulin de Tours</v>
      </c>
      <c r="E513" s="13" t="str">
        <f>BPU!E509</f>
        <v>FT</v>
      </c>
      <c r="F513" s="61">
        <v>0</v>
      </c>
      <c r="G513" s="30">
        <f>BPU!F509</f>
        <v>0</v>
      </c>
      <c r="H513" s="36">
        <f t="shared" si="9"/>
        <v>0</v>
      </c>
      <c r="I513" s="82"/>
    </row>
    <row r="514" spans="1:9" ht="17.399999999999999" hidden="1" outlineLevel="1">
      <c r="A514" s="11" t="str">
        <f>BPU!A510</f>
        <v>MODERNISATION</v>
      </c>
      <c r="B514" s="11" t="str">
        <f>BPU!B510</f>
        <v>BT07 base 2010</v>
      </c>
      <c r="C514" s="11" t="str">
        <f>BPU!C510</f>
        <v>9101-21</v>
      </c>
      <c r="D514" s="121" t="str">
        <f>BPU!D510</f>
        <v>Ecluse n°30 de Souffre-Douleur</v>
      </c>
      <c r="E514" s="13" t="str">
        <f>BPU!E510</f>
        <v>FT</v>
      </c>
      <c r="F514" s="61">
        <v>0</v>
      </c>
      <c r="G514" s="30">
        <f>BPU!F510</f>
        <v>0</v>
      </c>
      <c r="H514" s="36">
        <f t="shared" si="9"/>
        <v>0</v>
      </c>
      <c r="I514" s="82"/>
    </row>
    <row r="515" spans="1:9" ht="17.399999999999999" hidden="1" outlineLevel="1">
      <c r="A515" s="11" t="str">
        <f>BPU!A511</f>
        <v>MODERNISATION</v>
      </c>
      <c r="B515" s="11" t="str">
        <f>BPU!B511</f>
        <v>BT07 base 2010</v>
      </c>
      <c r="C515" s="11" t="str">
        <f>BPU!C511</f>
        <v>9101-22</v>
      </c>
      <c r="D515" s="121" t="str">
        <f>BPU!D511</f>
        <v>Ecluse n°34 de la Reinette</v>
      </c>
      <c r="E515" s="13" t="str">
        <f>BPU!E511</f>
        <v>FT</v>
      </c>
      <c r="F515" s="61">
        <v>0</v>
      </c>
      <c r="G515" s="30">
        <f>BPU!F511</f>
        <v>0</v>
      </c>
      <c r="H515" s="36">
        <f t="shared" si="9"/>
        <v>0</v>
      </c>
      <c r="I515" s="82"/>
    </row>
    <row r="516" spans="1:9" ht="17.399999999999999" hidden="1" outlineLevel="1">
      <c r="A516" s="11" t="str">
        <f>BPU!A512</f>
        <v>MODERNISATION</v>
      </c>
      <c r="B516" s="11" t="str">
        <f>BPU!B512</f>
        <v>BT07 base 2010</v>
      </c>
      <c r="C516" s="11" t="str">
        <f>BPU!C512</f>
        <v>9101-23</v>
      </c>
      <c r="D516" s="121" t="str">
        <f>BPU!D512</f>
        <v>Ecluse n°22 de Briquemault</v>
      </c>
      <c r="E516" s="13" t="str">
        <f>BPU!E512</f>
        <v>FT</v>
      </c>
      <c r="F516" s="61">
        <v>0</v>
      </c>
      <c r="G516" s="30">
        <f>BPU!F512</f>
        <v>0</v>
      </c>
      <c r="H516" s="36">
        <f t="shared" si="9"/>
        <v>0</v>
      </c>
      <c r="I516" s="82"/>
    </row>
    <row r="517" spans="1:9" ht="17.399999999999999" outlineLevel="1">
      <c r="A517" s="11" t="str">
        <f>BPU!A513</f>
        <v>MODERNISATION</v>
      </c>
      <c r="B517" s="11" t="str">
        <f>BPU!B513</f>
        <v>BT47 base 2010</v>
      </c>
      <c r="C517" s="11">
        <f>BPU!C513</f>
        <v>9102</v>
      </c>
      <c r="D517" s="121" t="str">
        <f>BPU!D513</f>
        <v>Plateforme d'essais en atelier spécifique en lien avec le volet électricité et automatisme selon termes du DCE travaux</v>
      </c>
      <c r="E517" s="13" t="str">
        <f>BPU!E513</f>
        <v>FT</v>
      </c>
      <c r="F517" s="61">
        <v>1</v>
      </c>
      <c r="G517" s="30">
        <f>BPU!F513</f>
        <v>0</v>
      </c>
      <c r="H517" s="36">
        <f t="shared" si="9"/>
        <v>0</v>
      </c>
      <c r="I517" s="82"/>
    </row>
    <row r="518" spans="1:9" ht="17.399999999999999" outlineLevel="1">
      <c r="A518" s="11" t="str">
        <f>BPU!A514</f>
        <v>MODERNISATION</v>
      </c>
      <c r="B518" s="11" t="str">
        <f>BPU!B514</f>
        <v>BT47 base 2010</v>
      </c>
      <c r="C518" s="11">
        <f>BPU!C514</f>
        <v>9103</v>
      </c>
      <c r="D518" s="121" t="str">
        <f>BPU!D514</f>
        <v>Certification des ouvrages à l'échelle d'une écluse</v>
      </c>
      <c r="E518" s="13" t="str">
        <f>BPU!E514</f>
        <v>FT</v>
      </c>
      <c r="F518" s="61">
        <v>1</v>
      </c>
      <c r="G518" s="30">
        <f>BPU!F514</f>
        <v>0</v>
      </c>
      <c r="H518" s="36">
        <f t="shared" si="9"/>
        <v>0</v>
      </c>
      <c r="I518" s="82"/>
    </row>
    <row r="519" spans="1:9" ht="17.399999999999999" outlineLevel="1">
      <c r="A519" s="10"/>
      <c r="B519" s="10"/>
      <c r="C519" s="10">
        <f>BPU!C515</f>
        <v>9200</v>
      </c>
      <c r="D519" s="120" t="str">
        <f>BPU!D515</f>
        <v>Pièces de rechange, fourniture complémentaire</v>
      </c>
      <c r="E519" s="12"/>
      <c r="F519" s="62"/>
      <c r="G519" s="22"/>
      <c r="H519" s="46">
        <f>SUM(H520:H522)</f>
        <v>0</v>
      </c>
      <c r="I519" s="78"/>
    </row>
    <row r="520" spans="1:9" ht="17.399999999999999" outlineLevel="1">
      <c r="A520" s="11" t="str">
        <f>BPU!A516</f>
        <v>MODERNISATION</v>
      </c>
      <c r="B520" s="11" t="str">
        <f>BPU!B516</f>
        <v>BT47 base 2010</v>
      </c>
      <c r="C520" s="11">
        <f>BPU!C516</f>
        <v>9201</v>
      </c>
      <c r="D520" s="121" t="str">
        <f>BPU!D516</f>
        <v>Lot de pièce de rechange Electricité, contrôle Commande selon termes du DCE travaux</v>
      </c>
      <c r="E520" s="13" t="str">
        <f>BPU!E516</f>
        <v>FT</v>
      </c>
      <c r="F520" s="61">
        <v>1</v>
      </c>
      <c r="G520" s="30">
        <f>BPU!F516</f>
        <v>0</v>
      </c>
      <c r="H520" s="36">
        <f t="shared" si="9"/>
        <v>0</v>
      </c>
      <c r="I520" s="82"/>
    </row>
    <row r="521" spans="1:9" ht="17.399999999999999" outlineLevel="1">
      <c r="A521" s="11" t="str">
        <f>BPU!A517</f>
        <v>REGENERATION</v>
      </c>
      <c r="B521" s="11" t="str">
        <f>BPU!B517</f>
        <v>BT07 base 2010</v>
      </c>
      <c r="C521" s="11">
        <f>BPU!C517</f>
        <v>9202</v>
      </c>
      <c r="D521" s="121" t="str">
        <f>BPU!D517</f>
        <v>Lot de pièce de rechange Vantellerie - oléo-hydraulique selon termes du DCE travaux</v>
      </c>
      <c r="E521" s="13" t="str">
        <f>BPU!E517</f>
        <v>FT</v>
      </c>
      <c r="F521" s="61">
        <v>1</v>
      </c>
      <c r="G521" s="30">
        <f>BPU!F517</f>
        <v>0</v>
      </c>
      <c r="H521" s="36">
        <f t="shared" si="9"/>
        <v>0</v>
      </c>
      <c r="I521" s="82"/>
    </row>
    <row r="522" spans="1:9" ht="17.399999999999999" hidden="1" outlineLevel="1">
      <c r="A522" s="11" t="str">
        <f>BPU!A518</f>
        <v>MODERNISATION</v>
      </c>
      <c r="B522" s="11" t="str">
        <f>BPU!B518</f>
        <v>BT47 base 2010</v>
      </c>
      <c r="C522" s="11">
        <f>BPU!C518</f>
        <v>9203</v>
      </c>
      <c r="D522" s="121" t="str">
        <f>BPU!D518</f>
        <v>PC et écran supplémentaire au PCC y compris connectique (rémunération reportée une seule fois sur un ouvrage donné)</v>
      </c>
      <c r="E522" s="13" t="str">
        <f>BPU!E518</f>
        <v>FT</v>
      </c>
      <c r="F522" s="61">
        <v>0</v>
      </c>
      <c r="G522" s="30">
        <f>BPU!F518</f>
        <v>0</v>
      </c>
      <c r="H522" s="36">
        <f t="shared" si="9"/>
        <v>0</v>
      </c>
      <c r="I522" s="82"/>
    </row>
    <row r="523" spans="1:9" ht="17.399999999999999" outlineLevel="1">
      <c r="A523" s="10"/>
      <c r="B523" s="10"/>
      <c r="C523" s="10">
        <f>BPU!C519</f>
        <v>9300</v>
      </c>
      <c r="D523" s="120" t="str">
        <f>BPU!D519</f>
        <v>Formation</v>
      </c>
      <c r="E523" s="12"/>
      <c r="F523" s="62"/>
      <c r="G523" s="22"/>
      <c r="H523" s="46">
        <f>SUM(H524)</f>
        <v>0</v>
      </c>
      <c r="I523" s="78"/>
    </row>
    <row r="524" spans="1:9" ht="18" outlineLevel="1" thickBot="1">
      <c r="A524" s="20" t="str">
        <f>BPU!A520</f>
        <v>MODERNISATION</v>
      </c>
      <c r="B524" s="20" t="str">
        <f>BPU!B520</f>
        <v>BT47 base 2010</v>
      </c>
      <c r="C524" s="20">
        <f>BPU!C520</f>
        <v>9301</v>
      </c>
      <c r="D524" s="122" t="str">
        <f>BPU!D520</f>
        <v>Formation du personnel VNF selon termes du DCE travaux</v>
      </c>
      <c r="E524" s="21" t="str">
        <f>BPU!E520</f>
        <v>FT</v>
      </c>
      <c r="F524" s="63">
        <v>1</v>
      </c>
      <c r="G524" s="42">
        <f>BPU!F520</f>
        <v>0</v>
      </c>
      <c r="H524" s="43">
        <f t="shared" si="9"/>
        <v>0</v>
      </c>
      <c r="I524" s="84"/>
    </row>
    <row r="526" spans="1:9" ht="15" thickBot="1"/>
    <row r="527" spans="1:9" ht="15.6">
      <c r="E527" s="284" t="s">
        <v>282</v>
      </c>
      <c r="F527" s="285"/>
      <c r="G527" s="285"/>
      <c r="H527" s="48">
        <f>H491+H426+H361+H356+H340+H311+H260+H214+H6</f>
        <v>0</v>
      </c>
    </row>
    <row r="528" spans="1:9" ht="15.6">
      <c r="E528" s="49"/>
      <c r="F528" s="66" t="s">
        <v>280</v>
      </c>
      <c r="G528" s="50">
        <v>0.2</v>
      </c>
      <c r="H528" s="51">
        <f>H527*G528</f>
        <v>0</v>
      </c>
    </row>
    <row r="529" spans="5:8" ht="16.2" thickBot="1">
      <c r="E529" s="286" t="s">
        <v>281</v>
      </c>
      <c r="F529" s="287"/>
      <c r="G529" s="287"/>
      <c r="H529" s="52">
        <f>SUM(H527:H528)</f>
        <v>0</v>
      </c>
    </row>
  </sheetData>
  <sheetProtection algorithmName="SHA-512" hashValue="5kiTzoCEe4h7H2fx/oviP9A5EuuFxh8RPkn4b3ProxVYfmaujHkiNf/K9dhLrCM97p28FhB0I7GtBlZvyD1ebQ==" saltValue="DjA/Rp+bUb73Mxp3eHc5Q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83"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8"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4" xr:uid="{0B3169B0-2951-4A75-B004-ADEB7E5EF268}">
    <filterColumn colId="0">
      <filters blank="1">
        <filter val="1,00"/>
        <filter val="2,00"/>
        <filter val="3,00"/>
        <filter val="4,00"/>
        <filter val="60,00"/>
        <filter val="72,00"/>
        <filter val="75,00"/>
        <filter val="80,00"/>
      </filters>
    </filterColumn>
  </autoFilter>
  <mergeCells count="2">
    <mergeCell ref="E527:G527"/>
    <mergeCell ref="E529:G529"/>
  </mergeCells>
  <conditionalFormatting sqref="A158:F213">
    <cfRule type="expression" dxfId="198" priority="20">
      <formula>MOD(ROW(),2)</formula>
    </cfRule>
  </conditionalFormatting>
  <conditionalFormatting sqref="A486:F490">
    <cfRule type="expression" dxfId="197" priority="285">
      <formula>MOD(ROW(),2)</formula>
    </cfRule>
  </conditionalFormatting>
  <conditionalFormatting sqref="A256:H257">
    <cfRule type="expression" dxfId="196" priority="11">
      <formula>MOD(ROW(),2)</formula>
    </cfRule>
  </conditionalFormatting>
  <conditionalFormatting sqref="A8:I156">
    <cfRule type="expression" dxfId="195" priority="451">
      <formula>MOD(ROW(),2)</formula>
    </cfRule>
  </conditionalFormatting>
  <conditionalFormatting sqref="A216:I230">
    <cfRule type="expression" dxfId="194" priority="5">
      <formula>MOD(ROW(),2)</formula>
    </cfRule>
  </conditionalFormatting>
  <conditionalFormatting sqref="A232:I255 A258:I259">
    <cfRule type="expression" dxfId="193" priority="418">
      <formula>MOD(ROW(),2)</formula>
    </cfRule>
  </conditionalFormatting>
  <conditionalFormatting sqref="A262:I276">
    <cfRule type="expression" dxfId="192" priority="154">
      <formula>MOD(ROW(),2)</formula>
    </cfRule>
  </conditionalFormatting>
  <conditionalFormatting sqref="A278:I283">
    <cfRule type="expression" dxfId="191" priority="387">
      <formula>MOD(ROW(),2)</formula>
    </cfRule>
  </conditionalFormatting>
  <conditionalFormatting sqref="A285:I293">
    <cfRule type="expression" dxfId="190" priority="1">
      <formula>MOD(ROW(),2)</formula>
    </cfRule>
  </conditionalFormatting>
  <conditionalFormatting sqref="A295:I310">
    <cfRule type="expression" dxfId="189" priority="173">
      <formula>MOD(ROW(),2)</formula>
    </cfRule>
  </conditionalFormatting>
  <conditionalFormatting sqref="A313:I318">
    <cfRule type="expression" dxfId="188" priority="162">
      <formula>MOD(ROW(),2)</formula>
    </cfRule>
  </conditionalFormatting>
  <conditionalFormatting sqref="A320:I329">
    <cfRule type="expression" dxfId="187" priority="23">
      <formula>MOD(ROW(),2)</formula>
    </cfRule>
  </conditionalFormatting>
  <conditionalFormatting sqref="A331:I334">
    <cfRule type="expression" dxfId="186" priority="439">
      <formula>MOD(ROW(),2)</formula>
    </cfRule>
  </conditionalFormatting>
  <conditionalFormatting sqref="A336:I339">
    <cfRule type="expression" dxfId="185" priority="359">
      <formula>MOD(ROW(),2)</formula>
    </cfRule>
  </conditionalFormatting>
  <conditionalFormatting sqref="A342:I345">
    <cfRule type="expression" dxfId="184" priority="197">
      <formula>MOD(ROW(),2)</formula>
    </cfRule>
  </conditionalFormatting>
  <conditionalFormatting sqref="A347:I349">
    <cfRule type="expression" dxfId="183" priority="195">
      <formula>MOD(ROW(),2)</formula>
    </cfRule>
  </conditionalFormatting>
  <conditionalFormatting sqref="A351:I355">
    <cfRule type="expression" dxfId="182" priority="191">
      <formula>MOD(ROW(),2)</formula>
    </cfRule>
  </conditionalFormatting>
  <conditionalFormatting sqref="A358:I360">
    <cfRule type="expression" dxfId="181" priority="357">
      <formula>MOD(ROW(),2)</formula>
    </cfRule>
  </conditionalFormatting>
  <conditionalFormatting sqref="A363:I365">
    <cfRule type="expression" dxfId="180" priority="29">
      <formula>MOD(ROW(),2)</formula>
    </cfRule>
  </conditionalFormatting>
  <conditionalFormatting sqref="A367:I372">
    <cfRule type="expression" dxfId="179" priority="24">
      <formula>MOD(ROW(),2)</formula>
    </cfRule>
  </conditionalFormatting>
  <conditionalFormatting sqref="A374:I399">
    <cfRule type="expression" dxfId="178" priority="317">
      <formula>MOD(ROW(),2)</formula>
    </cfRule>
  </conditionalFormatting>
  <conditionalFormatting sqref="A401:I406">
    <cfRule type="expression" dxfId="177" priority="13">
      <formula>MOD(ROW(),2)</formula>
    </cfRule>
  </conditionalFormatting>
  <conditionalFormatting sqref="A408:I409">
    <cfRule type="expression" dxfId="176" priority="471">
      <formula>MOD(ROW(),2)</formula>
    </cfRule>
  </conditionalFormatting>
  <conditionalFormatting sqref="A411:I414">
    <cfRule type="expression" dxfId="175" priority="8">
      <formula>MOD(ROW(),2)</formula>
    </cfRule>
  </conditionalFormatting>
  <conditionalFormatting sqref="A416:I425">
    <cfRule type="expression" dxfId="174" priority="140">
      <formula>MOD(ROW(),2)</formula>
    </cfRule>
  </conditionalFormatting>
  <conditionalFormatting sqref="A428:I465">
    <cfRule type="expression" dxfId="173" priority="182">
      <formula>MOD(ROW(),2)</formula>
    </cfRule>
  </conditionalFormatting>
  <conditionalFormatting sqref="A467:I472">
    <cfRule type="expression" dxfId="172" priority="264">
      <formula>MOD(ROW(),2)</formula>
    </cfRule>
  </conditionalFormatting>
  <conditionalFormatting sqref="A474:I484">
    <cfRule type="expression" dxfId="171" priority="150">
      <formula>MOD(ROW(),2)</formula>
    </cfRule>
  </conditionalFormatting>
  <conditionalFormatting sqref="A493:I518">
    <cfRule type="expression" dxfId="170" priority="424">
      <formula>MOD(ROW(),2)</formula>
    </cfRule>
  </conditionalFormatting>
  <conditionalFormatting sqref="A520:I522">
    <cfRule type="expression" dxfId="169" priority="423">
      <formula>MOD(ROW(),2)</formula>
    </cfRule>
  </conditionalFormatting>
  <conditionalFormatting sqref="A524:I524">
    <cfRule type="expression" dxfId="168" priority="422">
      <formula>MOD(ROW(),2)</formula>
    </cfRule>
  </conditionalFormatting>
  <conditionalFormatting sqref="G486:H486 H487:H488 G487:G489">
    <cfRule type="expression" dxfId="167" priority="462">
      <formula>MOD(ROW(),2)</formula>
    </cfRule>
  </conditionalFormatting>
  <conditionalFormatting sqref="G158:I212">
    <cfRule type="expression" dxfId="166" priority="21">
      <formula>MOD(ROW(),2)</formula>
    </cfRule>
  </conditionalFormatting>
  <conditionalFormatting sqref="H489:I489 G490:I490">
    <cfRule type="expression" dxfId="165" priority="461">
      <formula>MOD(ROW(),2)</formula>
    </cfRule>
  </conditionalFormatting>
  <conditionalFormatting sqref="I486:I488">
    <cfRule type="expression" dxfId="164" priority="283">
      <formula>MOD(ROW(),2)</formula>
    </cfRule>
  </conditionalFormatting>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6489-2F60-46EB-8AEA-0D602F02C432}">
  <sheetPr filterMode="1">
    <tabColor theme="7" tint="0.39997558519241921"/>
  </sheetPr>
  <dimension ref="A1:Y529"/>
  <sheetViews>
    <sheetView showGridLines="0" zoomScale="55" zoomScaleNormal="55" workbookViewId="0">
      <selection activeCell="F483" sqref="F483"/>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DQE_TOTAL!D40</f>
        <v>Ecluse n°28 du Chesnoy</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outlineLevel="1">
      <c r="A27" s="11" t="str">
        <f>BPU!A23</f>
        <v>MODERNISATION</v>
      </c>
      <c r="B27" s="11" t="str">
        <f>BPU!B23</f>
        <v>TP07b base 2010</v>
      </c>
      <c r="C27" s="11" t="str">
        <f>BPU!C23</f>
        <v>1101-19</v>
      </c>
      <c r="D27" s="121" t="str">
        <f>BPU!D23</f>
        <v>Ecluse n°28 du Chesnoy</v>
      </c>
      <c r="E27" s="13" t="str">
        <f>BPU!E23</f>
        <v>FT</v>
      </c>
      <c r="F27" s="61">
        <v>1</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outlineLevel="1">
      <c r="A51" s="11" t="str">
        <f>BPU!A47</f>
        <v>MODERNISATION</v>
      </c>
      <c r="B51" s="11" t="str">
        <f>BPU!B47</f>
        <v>BT47 base 2010</v>
      </c>
      <c r="C51" s="11" t="str">
        <f>BPU!C47</f>
        <v>1102-19</v>
      </c>
      <c r="D51" s="121" t="str">
        <f>BPU!D47</f>
        <v>Ecluse n°28 du Chesnoy</v>
      </c>
      <c r="E51" s="13" t="str">
        <f>BPU!E47</f>
        <v>FT</v>
      </c>
      <c r="F51" s="61">
        <v>1</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outlineLevel="1">
      <c r="A77" s="11" t="str">
        <f>BPU!A73</f>
        <v>MODERNISATION</v>
      </c>
      <c r="B77" s="11" t="str">
        <f>BPU!B73</f>
        <v>TP07b base 2010</v>
      </c>
      <c r="C77" s="11" t="str">
        <f>BPU!C73</f>
        <v>1105-19</v>
      </c>
      <c r="D77" s="121" t="str">
        <f>BPU!D73</f>
        <v>Ecluse n°28 du Chesnoy</v>
      </c>
      <c r="E77" s="13" t="str">
        <f>BPU!E73</f>
        <v>FT</v>
      </c>
      <c r="F77" s="61">
        <v>1</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outlineLevel="1">
      <c r="A101" s="11" t="str">
        <f>BPU!A97</f>
        <v>MODERNISATION</v>
      </c>
      <c r="B101" s="11" t="str">
        <f>BPU!B97</f>
        <v>BT07 base 2010</v>
      </c>
      <c r="C101" s="11" t="str">
        <f>BPU!C97</f>
        <v>1106-19</v>
      </c>
      <c r="D101" s="121" t="str">
        <f>BPU!D97</f>
        <v>Ecluse n°28 du Chesnoy</v>
      </c>
      <c r="E101" s="13" t="str">
        <f>BPU!E97</f>
        <v>FT</v>
      </c>
      <c r="F101" s="61">
        <v>1</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1</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outlineLevel="1">
      <c r="A128" s="11" t="str">
        <f>BPU!A124</f>
        <v>MODERNISATION</v>
      </c>
      <c r="B128" s="11" t="str">
        <f>BPU!B124</f>
        <v>TP07b base 2010</v>
      </c>
      <c r="C128" s="11" t="str">
        <f>BPU!C124</f>
        <v>1110-19</v>
      </c>
      <c r="D128" s="121" t="str">
        <f>BPU!D124</f>
        <v>Ecluse n°28 du Chesnoy</v>
      </c>
      <c r="E128" s="13" t="str">
        <f>BPU!E124</f>
        <v>FT</v>
      </c>
      <c r="F128" s="61">
        <v>1</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outlineLevel="1">
      <c r="A152" s="11" t="str">
        <f>BPU!A148</f>
        <v>MODERNISATION</v>
      </c>
      <c r="B152" s="11" t="str">
        <f>BPU!B148</f>
        <v>BT47 base 2010</v>
      </c>
      <c r="C152" s="11" t="str">
        <f>BPU!C148</f>
        <v>1111-19</v>
      </c>
      <c r="D152" s="121" t="str">
        <f>BPU!D148</f>
        <v>Ecluse n°28 du Chesnoy</v>
      </c>
      <c r="E152" s="13" t="str">
        <f>BPU!E148</f>
        <v>FT</v>
      </c>
      <c r="F152" s="61">
        <v>1</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outlineLevel="1">
      <c r="A177" s="11" t="str">
        <f>BPU!A173</f>
        <v>MODERNISATION</v>
      </c>
      <c r="B177" s="11" t="str">
        <f>BPU!B173</f>
        <v>TP07b base 2010</v>
      </c>
      <c r="C177" s="11" t="str">
        <f>BPU!C173</f>
        <v>1201-19</v>
      </c>
      <c r="D177" s="121" t="str">
        <f>BPU!D173</f>
        <v>Ecluse n°28 du Chesnoy</v>
      </c>
      <c r="E177" s="13" t="str">
        <f>BPU!E173</f>
        <v>FT</v>
      </c>
      <c r="F177" s="61">
        <v>1</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outlineLevel="1">
      <c r="A201" s="11" t="str">
        <f>BPU!A197</f>
        <v>MODERNISATION</v>
      </c>
      <c r="B201" s="11" t="str">
        <f>BPU!B197</f>
        <v>TP07b base 2010</v>
      </c>
      <c r="C201" s="11" t="str">
        <f>BPU!C197</f>
        <v>1202-19</v>
      </c>
      <c r="D201" s="121" t="str">
        <f>BPU!D197</f>
        <v>Ecluse n°28 du Chesnoy</v>
      </c>
      <c r="E201" s="13" t="str">
        <f>BPU!E197</f>
        <v>FT</v>
      </c>
      <c r="F201" s="61">
        <v>1</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2</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1</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1</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123">
        <v>1</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123">
        <v>1</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1</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outlineLevel="1">
      <c r="A253" s="11" t="str">
        <f>BPU!A249</f>
        <v>REGENERATION</v>
      </c>
      <c r="B253" s="11" t="str">
        <f>BPU!B249</f>
        <v>BT07 base 2010</v>
      </c>
      <c r="C253" s="11">
        <f>BPU!C249</f>
        <v>2222</v>
      </c>
      <c r="D253" s="121" t="str">
        <f>BPU!D249</f>
        <v>Une vanne d'aqueduc</v>
      </c>
      <c r="E253" s="13" t="str">
        <f>BPU!E249</f>
        <v>U</v>
      </c>
      <c r="F253" s="123">
        <v>2</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123">
        <v>2</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60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B285</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B285</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B285</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B285</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2</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2</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1</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2</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hidden="1"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61">
        <v>0</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hidden="1"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v>0</v>
      </c>
      <c r="G309" s="30">
        <f>BPU!F305</f>
        <v>0</v>
      </c>
      <c r="H309" s="36">
        <f t="shared" si="5"/>
        <v>0</v>
      </c>
      <c r="I309" s="82">
        <f>BPU!G305</f>
        <v>0</v>
      </c>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56">
        <v>2</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1</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1</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123">
        <v>0</v>
      </c>
      <c r="G336" s="30">
        <f>BPU!F332</f>
        <v>0</v>
      </c>
      <c r="H336" s="36">
        <f t="shared" si="6"/>
        <v>0</v>
      </c>
      <c r="I336" s="82"/>
    </row>
    <row r="337" spans="1:9" ht="17.399999999999999" outlineLevel="1">
      <c r="A337" s="11" t="str">
        <f>BPU!A333</f>
        <v>REGENERATION</v>
      </c>
      <c r="B337" s="11" t="str">
        <f>BPU!B333</f>
        <v>BT07 base 2010</v>
      </c>
      <c r="C337" s="11">
        <f>BPU!C333</f>
        <v>4402</v>
      </c>
      <c r="D337" s="121" t="str">
        <f>BPU!D333</f>
        <v>Fourniture et mise en œuvre d'une vanne papillon d'aqueduc neuve</v>
      </c>
      <c r="E337" s="13" t="str">
        <f>BPU!E333</f>
        <v>U</v>
      </c>
      <c r="F337" s="123">
        <v>2</v>
      </c>
      <c r="G337" s="30">
        <f>BPU!F333</f>
        <v>0</v>
      </c>
      <c r="H337" s="36">
        <f t="shared" si="6"/>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123">
        <v>4</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2</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123">
        <v>0</v>
      </c>
      <c r="G358" s="30">
        <f>BPU!F354</f>
        <v>0</v>
      </c>
      <c r="H358" s="36">
        <f t="shared" si="6"/>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1</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outlineLevel="1">
      <c r="A393" s="11" t="str">
        <f>BPU!A389</f>
        <v>MODERNISATION</v>
      </c>
      <c r="B393" s="11" t="str">
        <f>BPU!B389</f>
        <v>TP07b base 2010</v>
      </c>
      <c r="C393" s="11" t="str">
        <f>BPU!C389</f>
        <v>7301-19</v>
      </c>
      <c r="D393" s="121" t="str">
        <f>BPU!D389</f>
        <v>Ecluse n°28 du Chesnoy</v>
      </c>
      <c r="E393" s="13" t="str">
        <f>BPU!E389</f>
        <v>FT</v>
      </c>
      <c r="F393" s="61">
        <v>1</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2</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H427+H466+H473+H485</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4"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outlineLevel="1">
      <c r="A450" s="11" t="str">
        <f>BPU!A446</f>
        <v>MODERNISATION</v>
      </c>
      <c r="B450" s="11" t="str">
        <f>BPU!B446</f>
        <v>TP07b base 2010</v>
      </c>
      <c r="C450" s="11" t="str">
        <f>BPU!C446</f>
        <v>8104-19</v>
      </c>
      <c r="D450" s="121" t="str">
        <f>BPU!D446</f>
        <v>Ecluse n°28 du Chesnoy</v>
      </c>
      <c r="E450" s="13" t="str">
        <f>BPU!E446</f>
        <v>FT</v>
      </c>
      <c r="F450" s="96">
        <v>1</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29.4"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SUM(H474:H483)</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BPU!A475</f>
        <v>MODERNISATION</v>
      </c>
      <c r="B479" s="11" t="str">
        <f>BPU!B475</f>
        <v>TP07b base 2010</v>
      </c>
      <c r="C479" s="11" t="str">
        <f>BPU!C475</f>
        <v>8304-2</v>
      </c>
      <c r="D479" s="121" t="str">
        <f>BPU!D475</f>
        <v>Ecluse n°34 de la Reinette</v>
      </c>
      <c r="E479" s="13" t="str">
        <f>BPU!E475</f>
        <v>FT</v>
      </c>
      <c r="F479" s="123">
        <v>0</v>
      </c>
      <c r="G479" s="30">
        <f>BPU!F475</f>
        <v>0</v>
      </c>
      <c r="H479" s="36">
        <f t="shared" si="9"/>
        <v>0</v>
      </c>
      <c r="I479" s="82"/>
    </row>
    <row r="480" spans="1:9" s="75" customFormat="1" ht="17.399999999999999" hidden="1" outlineLevel="1">
      <c r="A480" s="11" t="str">
        <f>BPU!A476</f>
        <v>MODERNISATION</v>
      </c>
      <c r="B480" s="11" t="str">
        <f>BPU!B476</f>
        <v>TP07b base 2010</v>
      </c>
      <c r="C480" s="11" t="str">
        <f>BPU!C476</f>
        <v>8304-3</v>
      </c>
      <c r="D480" s="121" t="str">
        <f>BPU!D476</f>
        <v>Ecluse n°27 de Montambert</v>
      </c>
      <c r="E480" s="13" t="str">
        <f>BPU!E476</f>
        <v>FT</v>
      </c>
      <c r="F480" s="123">
        <v>0</v>
      </c>
      <c r="G480" s="30">
        <f>BPU!F476</f>
        <v>0</v>
      </c>
      <c r="H480" s="36">
        <f t="shared" si="9"/>
        <v>0</v>
      </c>
      <c r="I480" s="82"/>
    </row>
    <row r="481" spans="1:9" s="75" customFormat="1" ht="17.399999999999999" outlineLevel="1">
      <c r="A481" s="11" t="str">
        <f>BPU!A477</f>
        <v>MODERNISATION</v>
      </c>
      <c r="B481" s="11" t="str">
        <f>BPU!B477</f>
        <v>TP07b base 2010</v>
      </c>
      <c r="C481" s="11" t="str">
        <f>BPU!C477</f>
        <v>8304-4</v>
      </c>
      <c r="D481" s="121" t="str">
        <f>BPU!D477</f>
        <v>Ecluse n°28 du Chesnoy</v>
      </c>
      <c r="E481" s="13" t="str">
        <f>BPU!E477</f>
        <v>FT</v>
      </c>
      <c r="F481" s="123">
        <v>1</v>
      </c>
      <c r="G481" s="30">
        <f>BPU!F477</f>
        <v>0</v>
      </c>
      <c r="H481" s="36">
        <f t="shared" si="9"/>
        <v>0</v>
      </c>
      <c r="I481" s="82"/>
    </row>
    <row r="482" spans="1:9" s="75" customFormat="1" ht="17.399999999999999" hidden="1" outlineLevel="1">
      <c r="A482" s="11" t="str">
        <f>BPU!A478</f>
        <v>MODERNISATION</v>
      </c>
      <c r="B482" s="11" t="str">
        <f>BPU!B478</f>
        <v>TP07b base 2010</v>
      </c>
      <c r="C482" s="11" t="str">
        <f>BPU!C478</f>
        <v>8304-5</v>
      </c>
      <c r="D482" s="121" t="str">
        <f>BPU!D478</f>
        <v>Ecluse n°29 du Moulin de Tours</v>
      </c>
      <c r="E482" s="13" t="str">
        <f>BPU!E478</f>
        <v>FT</v>
      </c>
      <c r="F482" s="123">
        <v>0</v>
      </c>
      <c r="G482" s="30">
        <f>BPU!F478</f>
        <v>0</v>
      </c>
      <c r="H482" s="36">
        <f t="shared" si="9"/>
        <v>0</v>
      </c>
      <c r="I482" s="82"/>
    </row>
    <row r="483" spans="1:9" s="75" customFormat="1" ht="17.399999999999999" hidden="1" outlineLevel="1">
      <c r="A483" s="11" t="str">
        <f>BPU!A479</f>
        <v>MODERNISATION</v>
      </c>
      <c r="B483" s="11" t="str">
        <f>BPU!B479</f>
        <v>TP07b base 2010</v>
      </c>
      <c r="C483" s="11" t="str">
        <f>BPU!C479</f>
        <v>8304-6</v>
      </c>
      <c r="D483" s="121" t="str">
        <f>BPU!D479</f>
        <v>Ecluse n°30 de Souffre-Douleur</v>
      </c>
      <c r="E483" s="13" t="str">
        <f>BPU!E479</f>
        <v>FT</v>
      </c>
      <c r="F483" s="123">
        <v>0</v>
      </c>
      <c r="G483" s="30">
        <f>BPU!F479</f>
        <v>0</v>
      </c>
      <c r="H483" s="36">
        <f t="shared" si="9"/>
        <v>0</v>
      </c>
      <c r="I483" s="82"/>
    </row>
    <row r="484" spans="1:9" ht="17.399999999999999" outlineLevel="1">
      <c r="A484" s="11"/>
      <c r="B484" s="11"/>
      <c r="C484" s="11"/>
      <c r="D484" s="121"/>
      <c r="E484" s="13"/>
      <c r="F484" s="61"/>
      <c r="G484" s="30"/>
      <c r="H484" s="36"/>
      <c r="I484" s="82"/>
    </row>
    <row r="485" spans="1:9" ht="17.399999999999999" outlineLevel="1">
      <c r="A485" s="10"/>
      <c r="B485" s="10"/>
      <c r="C485" s="10">
        <f>BPU!C481</f>
        <v>8400</v>
      </c>
      <c r="D485" s="120" t="str">
        <f>BPU!D481</f>
        <v>Services à l'usager</v>
      </c>
      <c r="E485" s="12"/>
      <c r="F485" s="62"/>
      <c r="G485" s="22"/>
      <c r="H485" s="46">
        <f>SUM(H486:H489)</f>
        <v>0</v>
      </c>
      <c r="I485" s="78"/>
    </row>
    <row r="486" spans="1:9" ht="17.399999999999999" outlineLevel="1">
      <c r="A486" s="11" t="str">
        <f>BPU!A482</f>
        <v>MODERNISATION</v>
      </c>
      <c r="B486" s="11" t="str">
        <f>BPU!B482</f>
        <v>BT47 base 2010</v>
      </c>
      <c r="C486" s="11">
        <f>BPU!C482</f>
        <v>8401</v>
      </c>
      <c r="D486" s="121" t="str">
        <f>BPU!D482</f>
        <v>Fourniture et mise en œuvre d’une sonde de niveau y/c support de fixation et caisson de protection en inox équipé d’une serrure triangle</v>
      </c>
      <c r="E486" s="13" t="str">
        <f>BPU!E482</f>
        <v>U</v>
      </c>
      <c r="F486" s="123">
        <v>2</v>
      </c>
      <c r="G486" s="30">
        <f>BPU!F482</f>
        <v>0</v>
      </c>
      <c r="H486" s="36">
        <f t="shared" si="9"/>
        <v>0</v>
      </c>
      <c r="I486" s="82"/>
    </row>
    <row r="487" spans="1:9" ht="17.399999999999999" outlineLevel="1">
      <c r="A487" s="11" t="str">
        <f>BPU!A483</f>
        <v>MODERNISATION</v>
      </c>
      <c r="B487" s="11" t="str">
        <f>BPU!B483</f>
        <v>BT47 base 2010</v>
      </c>
      <c r="C487" s="11">
        <f>BPU!C483</f>
        <v>8402</v>
      </c>
      <c r="D487" s="121" t="str">
        <f>BPU!D483</f>
        <v>Fourniture et mise en œuvre d’un compteur entrée et sortie de bateaux amont ou aval</v>
      </c>
      <c r="E487" s="13" t="str">
        <f>BPU!E483</f>
        <v>U</v>
      </c>
      <c r="F487" s="123">
        <v>2</v>
      </c>
      <c r="G487" s="30">
        <f>BPU!F483</f>
        <v>0</v>
      </c>
      <c r="H487" s="36">
        <f t="shared" si="9"/>
        <v>0</v>
      </c>
      <c r="I487" s="82"/>
    </row>
    <row r="488" spans="1:9" s="75" customFormat="1" ht="17.399999999999999" hidden="1">
      <c r="A488" s="11" t="str">
        <f>BPU!A484</f>
        <v>MODERNISATION</v>
      </c>
      <c r="B488" s="11" t="str">
        <f>BPU!B484</f>
        <v>BT47 base 2010</v>
      </c>
      <c r="C488" s="11">
        <f>BPU!C484</f>
        <v>8403</v>
      </c>
      <c r="D488" s="121" t="str">
        <f>BPU!D484</f>
        <v>Fourniture et mise en œuvre d’un capteur TOR inductif permettant de déterminer si le pont est abaissé</v>
      </c>
      <c r="E488" s="13" t="str">
        <f>BPU!E484</f>
        <v>U</v>
      </c>
      <c r="F488" s="96">
        <v>0</v>
      </c>
      <c r="G488" s="30">
        <f>BPU!F484</f>
        <v>0</v>
      </c>
      <c r="H488" s="36">
        <f t="shared" si="9"/>
        <v>0</v>
      </c>
      <c r="I488" s="82"/>
    </row>
    <row r="489" spans="1:9" ht="17.399999999999999" outlineLevel="1">
      <c r="A489" s="11" t="str">
        <f>BPU!A485</f>
        <v>MODERNISATION</v>
      </c>
      <c r="B489" s="11" t="str">
        <f>BPU!B485</f>
        <v>BT07 base 2010</v>
      </c>
      <c r="C489" s="11">
        <f>BPU!C485</f>
        <v>8404</v>
      </c>
      <c r="D489" s="121" t="str">
        <f>BPU!D485</f>
        <v>Fourniture et mise en œuvre d'une échelle limnimétrique sur flotteur (modèle VNF)</v>
      </c>
      <c r="E489" s="13" t="str">
        <f>BPU!E485</f>
        <v>U</v>
      </c>
      <c r="F489" s="123">
        <v>2</v>
      </c>
      <c r="G489" s="30">
        <f>BPU!F485</f>
        <v>0</v>
      </c>
      <c r="H489" s="36">
        <f t="shared" si="9"/>
        <v>0</v>
      </c>
      <c r="I489" s="82"/>
    </row>
    <row r="490" spans="1:9" ht="18" outlineLevel="1" thickBot="1">
      <c r="A490" s="11"/>
      <c r="B490" s="11"/>
      <c r="C490" s="11"/>
      <c r="D490" s="121"/>
      <c r="E490" s="13"/>
      <c r="F490" s="61"/>
      <c r="G490" s="30"/>
      <c r="H490" s="36"/>
      <c r="I490" s="82"/>
    </row>
    <row r="491" spans="1:9" ht="17.399999999999999" customHeight="1" thickBot="1">
      <c r="A491" s="16"/>
      <c r="B491" s="41"/>
      <c r="C491" s="16">
        <f>BPU!C487</f>
        <v>9000</v>
      </c>
      <c r="D491" s="119" t="str">
        <f>BPU!D487</f>
        <v>Contrôles, essais, pièces de rechange et formation</v>
      </c>
      <c r="E491" s="41"/>
      <c r="F491" s="64"/>
      <c r="G491" s="29"/>
      <c r="H491" s="32">
        <f>H492+H519+H523</f>
        <v>0</v>
      </c>
      <c r="I491" s="77"/>
    </row>
    <row r="492" spans="1:9" ht="17.399999999999999" outlineLevel="1">
      <c r="A492" s="10"/>
      <c r="B492" s="10"/>
      <c r="C492" s="10">
        <f>BPU!C488</f>
        <v>9100</v>
      </c>
      <c r="D492" s="120" t="str">
        <f>BPU!D488</f>
        <v>Contrôles, essais, certifications</v>
      </c>
      <c r="E492" s="12"/>
      <c r="F492" s="62"/>
      <c r="G492" s="22"/>
      <c r="H492" s="46">
        <f>SUM(H493:H518)</f>
        <v>0</v>
      </c>
      <c r="I492" s="78"/>
    </row>
    <row r="493" spans="1:9" ht="17.399999999999999" outlineLevel="1">
      <c r="A493" s="11" t="str">
        <f>BPU!A489</f>
        <v>MODERNISATION</v>
      </c>
      <c r="B493" s="11" t="str">
        <f>BPU!B489</f>
        <v>BT07 base 2010</v>
      </c>
      <c r="C493" s="11">
        <f>BPU!C489</f>
        <v>9101</v>
      </c>
      <c r="D493" s="121" t="str">
        <f>BPU!D489</f>
        <v>Contrôles et Essais de mise en service in situ selon termes du DCE travaux</v>
      </c>
      <c r="E493" s="13"/>
      <c r="F493" s="61"/>
      <c r="G493" s="30"/>
      <c r="H493" s="36"/>
      <c r="I493" s="82"/>
    </row>
    <row r="494" spans="1:9" ht="17.399999999999999" hidden="1" outlineLevel="1">
      <c r="A494" s="11" t="str">
        <f>BPU!A490</f>
        <v>MODERNISATION</v>
      </c>
      <c r="B494" s="11" t="str">
        <f>BPU!B490</f>
        <v>BT07 base 2010</v>
      </c>
      <c r="C494" s="11" t="str">
        <f>BPU!C490</f>
        <v>9101-1</v>
      </c>
      <c r="D494" s="121" t="str">
        <f>BPU!D490</f>
        <v>Ecluse n°2 de Briare</v>
      </c>
      <c r="E494" s="13" t="str">
        <f>BPU!E490</f>
        <v>FT</v>
      </c>
      <c r="F494" s="61">
        <v>0</v>
      </c>
      <c r="G494" s="30">
        <f>BPU!F490</f>
        <v>0</v>
      </c>
      <c r="H494" s="36">
        <f t="shared" si="9"/>
        <v>0</v>
      </c>
      <c r="I494" s="82"/>
    </row>
    <row r="495" spans="1:9" ht="17.399999999999999" hidden="1" outlineLevel="1">
      <c r="A495" s="11" t="str">
        <f>BPU!A491</f>
        <v>MODERNISATION</v>
      </c>
      <c r="B495" s="11" t="str">
        <f>BPU!B491</f>
        <v>BT07 base 2010</v>
      </c>
      <c r="C495" s="11" t="str">
        <f>BPU!C491</f>
        <v>9101-2</v>
      </c>
      <c r="D495" s="121" t="str">
        <f>BPU!D491</f>
        <v>Ecluse n°3 de La Place</v>
      </c>
      <c r="E495" s="13" t="str">
        <f>BPU!E491</f>
        <v>FT</v>
      </c>
      <c r="F495" s="61">
        <v>0</v>
      </c>
      <c r="G495" s="30">
        <f>BPU!F491</f>
        <v>0</v>
      </c>
      <c r="H495" s="36">
        <f t="shared" si="9"/>
        <v>0</v>
      </c>
      <c r="I495" s="82"/>
    </row>
    <row r="496" spans="1:9" ht="17.399999999999999" hidden="1" outlineLevel="1">
      <c r="A496" s="11" t="str">
        <f>BPU!A492</f>
        <v>MODERNISATION</v>
      </c>
      <c r="B496" s="11" t="str">
        <f>BPU!B492</f>
        <v>BT07 base 2010</v>
      </c>
      <c r="C496" s="11" t="str">
        <f>BPU!C492</f>
        <v>9101-3</v>
      </c>
      <c r="D496" s="121" t="str">
        <f>BPU!D492</f>
        <v>Ecluse n°4 de la Cognardière</v>
      </c>
      <c r="E496" s="13" t="str">
        <f>BPU!E492</f>
        <v>FT</v>
      </c>
      <c r="F496" s="61">
        <v>0</v>
      </c>
      <c r="G496" s="30">
        <f>BPU!F492</f>
        <v>0</v>
      </c>
      <c r="H496" s="36">
        <f t="shared" si="9"/>
        <v>0</v>
      </c>
      <c r="I496" s="82"/>
    </row>
    <row r="497" spans="1:9" ht="17.399999999999999" hidden="1" outlineLevel="1">
      <c r="A497" s="11" t="str">
        <f>BPU!A493</f>
        <v>MODERNISATION</v>
      </c>
      <c r="B497" s="11" t="str">
        <f>BPU!B493</f>
        <v>BT07 base 2010</v>
      </c>
      <c r="C497" s="11" t="str">
        <f>BPU!C493</f>
        <v>9101-4</v>
      </c>
      <c r="D497" s="121" t="str">
        <f>BPU!D493</f>
        <v>Ecluse n°5 de Venon</v>
      </c>
      <c r="E497" s="13" t="str">
        <f>BPU!E493</f>
        <v>FT</v>
      </c>
      <c r="F497" s="61">
        <v>0</v>
      </c>
      <c r="G497" s="30">
        <f>BPU!F493</f>
        <v>0</v>
      </c>
      <c r="H497" s="36">
        <f t="shared" si="9"/>
        <v>0</v>
      </c>
      <c r="I497" s="82"/>
    </row>
    <row r="498" spans="1:9" ht="17.399999999999999" hidden="1" outlineLevel="1">
      <c r="A498" s="11" t="str">
        <f>BPU!A494</f>
        <v>MODERNISATION</v>
      </c>
      <c r="B498" s="11" t="str">
        <f>BPU!B494</f>
        <v>BT07 base 2010</v>
      </c>
      <c r="C498" s="11" t="str">
        <f>BPU!C494</f>
        <v>9101-5</v>
      </c>
      <c r="D498" s="121" t="str">
        <f>BPU!D494</f>
        <v>Ecluse n°6 de Courenvaux</v>
      </c>
      <c r="E498" s="13" t="str">
        <f>BPU!E494</f>
        <v>FT</v>
      </c>
      <c r="F498" s="61">
        <v>0</v>
      </c>
      <c r="G498" s="30">
        <f>BPU!F494</f>
        <v>0</v>
      </c>
      <c r="H498" s="36">
        <f t="shared" si="9"/>
        <v>0</v>
      </c>
      <c r="I498" s="82"/>
    </row>
    <row r="499" spans="1:9" ht="17.399999999999999" hidden="1" outlineLevel="1">
      <c r="A499" s="11" t="str">
        <f>BPU!A495</f>
        <v>MODERNISATION</v>
      </c>
      <c r="B499" s="11" t="str">
        <f>BPU!B495</f>
        <v>BT07 base 2010</v>
      </c>
      <c r="C499" s="11" t="str">
        <f>BPU!C495</f>
        <v>9101-6</v>
      </c>
      <c r="D499" s="121" t="str">
        <f>BPU!D495</f>
        <v>Ecluse n°7 d’Ouzouer-sur-Trézée</v>
      </c>
      <c r="E499" s="13" t="str">
        <f>BPU!E495</f>
        <v>FT</v>
      </c>
      <c r="F499" s="61">
        <v>0</v>
      </c>
      <c r="G499" s="30">
        <f>BPU!F495</f>
        <v>0</v>
      </c>
      <c r="H499" s="36">
        <f t="shared" si="9"/>
        <v>0</v>
      </c>
      <c r="I499" s="82"/>
    </row>
    <row r="500" spans="1:9" ht="17.399999999999999" hidden="1" outlineLevel="1">
      <c r="A500" s="11" t="str">
        <f>BPU!A496</f>
        <v>MODERNISATION</v>
      </c>
      <c r="B500" s="11" t="str">
        <f>BPU!B496</f>
        <v>BT07 base 2010</v>
      </c>
      <c r="C500" s="11" t="str">
        <f>BPU!C496</f>
        <v>9101-7</v>
      </c>
      <c r="D500" s="121" t="str">
        <f>BPU!D496</f>
        <v>Ecluse n°8 du Moulin-Neuf</v>
      </c>
      <c r="E500" s="13" t="str">
        <f>BPU!E496</f>
        <v>FT</v>
      </c>
      <c r="F500" s="61">
        <v>0</v>
      </c>
      <c r="G500" s="30">
        <f>BPU!F496</f>
        <v>0</v>
      </c>
      <c r="H500" s="36">
        <f t="shared" si="9"/>
        <v>0</v>
      </c>
      <c r="I500" s="82"/>
    </row>
    <row r="501" spans="1:9" ht="17.399999999999999" hidden="1" outlineLevel="1">
      <c r="A501" s="11" t="str">
        <f>BPU!A497</f>
        <v>MODERNISATION</v>
      </c>
      <c r="B501" s="11" t="str">
        <f>BPU!B497</f>
        <v>BT07 base 2010</v>
      </c>
      <c r="C501" s="11" t="str">
        <f>BPU!C497</f>
        <v>9101-8</v>
      </c>
      <c r="D501" s="121" t="str">
        <f>BPU!D497</f>
        <v>Ecluse n°9 des Fées</v>
      </c>
      <c r="E501" s="13" t="str">
        <f>BPU!E497</f>
        <v>FT</v>
      </c>
      <c r="F501" s="61">
        <v>0</v>
      </c>
      <c r="G501" s="30">
        <f>BPU!F497</f>
        <v>0</v>
      </c>
      <c r="H501" s="36">
        <f t="shared" si="9"/>
        <v>0</v>
      </c>
      <c r="I501" s="82"/>
    </row>
    <row r="502" spans="1:9" ht="17.399999999999999" hidden="1" outlineLevel="1">
      <c r="A502" s="11" t="str">
        <f>BPU!A498</f>
        <v>MODERNISATION</v>
      </c>
      <c r="B502" s="11" t="str">
        <f>BPU!B498</f>
        <v>BT07 base 2010</v>
      </c>
      <c r="C502" s="11" t="str">
        <f>BPU!C498</f>
        <v>9101-9</v>
      </c>
      <c r="D502" s="121" t="str">
        <f>BPU!D498</f>
        <v>Ecluse n°10 Notre-Dame</v>
      </c>
      <c r="E502" s="13" t="str">
        <f>BPU!E498</f>
        <v>FT</v>
      </c>
      <c r="F502" s="61">
        <v>0</v>
      </c>
      <c r="G502" s="30">
        <f>BPU!F498</f>
        <v>0</v>
      </c>
      <c r="H502" s="36">
        <f t="shared" si="9"/>
        <v>0</v>
      </c>
      <c r="I502" s="82"/>
    </row>
    <row r="503" spans="1:9" ht="17.399999999999999" hidden="1" outlineLevel="1">
      <c r="A503" s="11" t="str">
        <f>BPU!A499</f>
        <v>MODERNISATION</v>
      </c>
      <c r="B503" s="11" t="str">
        <f>BPU!B499</f>
        <v>BT07 base 2010</v>
      </c>
      <c r="C503" s="11" t="str">
        <f>BPU!C499</f>
        <v>9101-10</v>
      </c>
      <c r="D503" s="121" t="str">
        <f>BPU!D499</f>
        <v>Ecluse n°11 du Petit-Chaloy</v>
      </c>
      <c r="E503" s="13" t="str">
        <f>BPU!E499</f>
        <v>FT</v>
      </c>
      <c r="F503" s="61">
        <v>0</v>
      </c>
      <c r="G503" s="30">
        <f>BPU!F499</f>
        <v>0</v>
      </c>
      <c r="H503" s="36">
        <f t="shared" si="9"/>
        <v>0</v>
      </c>
      <c r="I503" s="82"/>
    </row>
    <row r="504" spans="1:9" ht="17.399999999999999" hidden="1" outlineLevel="1">
      <c r="A504" s="11" t="str">
        <f>BPU!A500</f>
        <v>MODERNISATION</v>
      </c>
      <c r="B504" s="11" t="str">
        <f>BPU!B500</f>
        <v>BT07 base 2010</v>
      </c>
      <c r="C504" s="11" t="str">
        <f>BPU!C500</f>
        <v>9101-11</v>
      </c>
      <c r="D504" s="121" t="str">
        <f>BPU!D500</f>
        <v>Ecluse n°12 de la Gazonne</v>
      </c>
      <c r="E504" s="13" t="str">
        <f>BPU!E500</f>
        <v>FT</v>
      </c>
      <c r="F504" s="61">
        <v>0</v>
      </c>
      <c r="G504" s="30">
        <f>BPU!F500</f>
        <v>0</v>
      </c>
      <c r="H504" s="36">
        <f t="shared" si="9"/>
        <v>0</v>
      </c>
      <c r="I504" s="82"/>
    </row>
    <row r="505" spans="1:9" ht="17.399999999999999" hidden="1" outlineLevel="1">
      <c r="A505" s="11" t="str">
        <f>BPU!A501</f>
        <v>MODERNISATION</v>
      </c>
      <c r="B505" s="11" t="str">
        <f>BPU!B501</f>
        <v>BT07 base 2010</v>
      </c>
      <c r="C505" s="11" t="str">
        <f>BPU!C501</f>
        <v>9101-12</v>
      </c>
      <c r="D505" s="121" t="str">
        <f>BPU!D501</f>
        <v>Ecluse n°13 de la Javacière</v>
      </c>
      <c r="E505" s="13" t="str">
        <f>BPU!E501</f>
        <v>FT</v>
      </c>
      <c r="F505" s="61">
        <v>0</v>
      </c>
      <c r="G505" s="30">
        <f>BPU!F501</f>
        <v>0</v>
      </c>
      <c r="H505" s="36">
        <f t="shared" si="9"/>
        <v>0</v>
      </c>
      <c r="I505" s="82"/>
    </row>
    <row r="506" spans="1:9" ht="17.399999999999999" hidden="1" outlineLevel="1">
      <c r="A506" s="11" t="str">
        <f>BPU!A502</f>
        <v>MODERNISATION</v>
      </c>
      <c r="B506" s="11" t="str">
        <f>BPU!B502</f>
        <v>BT07 base 2010</v>
      </c>
      <c r="C506" s="11" t="str">
        <f>BPU!C502</f>
        <v>9101-13</v>
      </c>
      <c r="D506" s="121" t="str">
        <f>BPU!D502</f>
        <v>Ecluse n°14 de Racault</v>
      </c>
      <c r="E506" s="13" t="str">
        <f>BPU!E502</f>
        <v>FT</v>
      </c>
      <c r="F506" s="61">
        <v>0</v>
      </c>
      <c r="G506" s="30">
        <f>BPU!F502</f>
        <v>0</v>
      </c>
      <c r="H506" s="36">
        <f t="shared" si="9"/>
        <v>0</v>
      </c>
      <c r="I506" s="82"/>
    </row>
    <row r="507" spans="1:9" ht="17.399999999999999" hidden="1" outlineLevel="1">
      <c r="A507" s="11" t="str">
        <f>BPU!A503</f>
        <v>MODERNISATION</v>
      </c>
      <c r="B507" s="11" t="str">
        <f>BPU!B503</f>
        <v>BT07 base 2010</v>
      </c>
      <c r="C507" s="11" t="str">
        <f>BPU!C503</f>
        <v>9101-14</v>
      </c>
      <c r="D507" s="121" t="str">
        <f>BPU!D503</f>
        <v>Ecluse n°15 Saint-Joseph</v>
      </c>
      <c r="E507" s="13" t="str">
        <f>BPU!E503</f>
        <v>FT</v>
      </c>
      <c r="F507" s="61">
        <v>0</v>
      </c>
      <c r="G507" s="30">
        <f>BPU!F503</f>
        <v>0</v>
      </c>
      <c r="H507" s="36">
        <f t="shared" si="9"/>
        <v>0</v>
      </c>
      <c r="I507" s="82"/>
    </row>
    <row r="508" spans="1:9" ht="17.399999999999999" hidden="1" outlineLevel="1">
      <c r="A508" s="11" t="str">
        <f>BPU!A504</f>
        <v>MODERNISATION</v>
      </c>
      <c r="B508" s="11" t="str">
        <f>BPU!B504</f>
        <v>BT07 base 2010</v>
      </c>
      <c r="C508" s="11" t="str">
        <f>BPU!C504</f>
        <v>9101-15</v>
      </c>
      <c r="D508" s="121" t="str">
        <f>BPU!D504</f>
        <v>Ecluse n°16 de Chantepinot</v>
      </c>
      <c r="E508" s="13" t="str">
        <f>BPU!E504</f>
        <v>FT</v>
      </c>
      <c r="F508" s="61">
        <v>0</v>
      </c>
      <c r="G508" s="30">
        <f>BPU!F504</f>
        <v>0</v>
      </c>
      <c r="H508" s="36">
        <f t="shared" si="9"/>
        <v>0</v>
      </c>
      <c r="I508" s="82"/>
    </row>
    <row r="509" spans="1:9" ht="17.399999999999999" hidden="1" outlineLevel="1">
      <c r="A509" s="11" t="str">
        <f>BPU!A505</f>
        <v>MODERNISATION</v>
      </c>
      <c r="B509" s="11" t="str">
        <f>BPU!B505</f>
        <v>BT07 base 2010</v>
      </c>
      <c r="C509" s="11" t="str">
        <f>BPU!C505</f>
        <v>9101-16</v>
      </c>
      <c r="D509" s="121" t="str">
        <f>BPU!D505</f>
        <v>Ecluse n°17 de Rogny</v>
      </c>
      <c r="E509" s="13" t="str">
        <f>BPU!E505</f>
        <v>FT</v>
      </c>
      <c r="F509" s="61">
        <v>0</v>
      </c>
      <c r="G509" s="30">
        <f>BPU!F505</f>
        <v>0</v>
      </c>
      <c r="H509" s="36">
        <f t="shared" si="9"/>
        <v>0</v>
      </c>
      <c r="I509" s="82"/>
    </row>
    <row r="510" spans="1:9" ht="17.399999999999999" hidden="1" outlineLevel="1">
      <c r="A510" s="11" t="str">
        <f>BPU!A506</f>
        <v>MODERNISATION</v>
      </c>
      <c r="B510" s="11" t="str">
        <f>BPU!B506</f>
        <v>BT07 base 2010</v>
      </c>
      <c r="C510" s="11" t="str">
        <f>BPU!C506</f>
        <v>9101-17</v>
      </c>
      <c r="D510" s="121" t="str">
        <f>BPU!D506</f>
        <v>Ecluse n°18 de Sainte-Barbe</v>
      </c>
      <c r="E510" s="13" t="str">
        <f>BPU!E506</f>
        <v>FT</v>
      </c>
      <c r="F510" s="61">
        <v>0</v>
      </c>
      <c r="G510" s="30">
        <f>BPU!F506</f>
        <v>0</v>
      </c>
      <c r="H510" s="36">
        <f t="shared" si="9"/>
        <v>0</v>
      </c>
      <c r="I510" s="82"/>
    </row>
    <row r="511" spans="1:9" ht="17.399999999999999" hidden="1" outlineLevel="1">
      <c r="A511" s="11" t="str">
        <f>BPU!A507</f>
        <v>MODERNISATION</v>
      </c>
      <c r="B511" s="11" t="str">
        <f>BPU!B507</f>
        <v>BT07 base 2010</v>
      </c>
      <c r="C511" s="11" t="str">
        <f>BPU!C507</f>
        <v>9101-18</v>
      </c>
      <c r="D511" s="121" t="str">
        <f>BPU!D507</f>
        <v>Ecluse n°27 de Montambert</v>
      </c>
      <c r="E511" s="13" t="str">
        <f>BPU!E507</f>
        <v>FT</v>
      </c>
      <c r="F511" s="61">
        <v>0</v>
      </c>
      <c r="G511" s="30">
        <f>BPU!F507</f>
        <v>0</v>
      </c>
      <c r="H511" s="36">
        <f t="shared" si="9"/>
        <v>0</v>
      </c>
      <c r="I511" s="82"/>
    </row>
    <row r="512" spans="1:9" ht="17.399999999999999" outlineLevel="1">
      <c r="A512" s="11" t="str">
        <f>BPU!A508</f>
        <v>MODERNISATION</v>
      </c>
      <c r="B512" s="11" t="str">
        <f>BPU!B508</f>
        <v>BT07 base 2010</v>
      </c>
      <c r="C512" s="11" t="str">
        <f>BPU!C508</f>
        <v>9101-19</v>
      </c>
      <c r="D512" s="121" t="str">
        <f>BPU!D508</f>
        <v>Ecluse n°28 du Chesnoy</v>
      </c>
      <c r="E512" s="13" t="str">
        <f>BPU!E508</f>
        <v>FT</v>
      </c>
      <c r="F512" s="61">
        <v>1</v>
      </c>
      <c r="G512" s="30">
        <f>BPU!F508</f>
        <v>0</v>
      </c>
      <c r="H512" s="36">
        <f t="shared" si="9"/>
        <v>0</v>
      </c>
      <c r="I512" s="82"/>
    </row>
    <row r="513" spans="1:9" ht="17.399999999999999" hidden="1" outlineLevel="1">
      <c r="A513" s="11" t="str">
        <f>BPU!A509</f>
        <v>MODERNISATION</v>
      </c>
      <c r="B513" s="11" t="str">
        <f>BPU!B509</f>
        <v>BT07 base 2010</v>
      </c>
      <c r="C513" s="11" t="str">
        <f>BPU!C509</f>
        <v>9101-20</v>
      </c>
      <c r="D513" s="121" t="str">
        <f>BPU!D509</f>
        <v>Ecluse n°29 du Moulin de Tours</v>
      </c>
      <c r="E513" s="13" t="str">
        <f>BPU!E509</f>
        <v>FT</v>
      </c>
      <c r="F513" s="61">
        <v>0</v>
      </c>
      <c r="G513" s="30">
        <f>BPU!F509</f>
        <v>0</v>
      </c>
      <c r="H513" s="36">
        <f t="shared" si="9"/>
        <v>0</v>
      </c>
      <c r="I513" s="82"/>
    </row>
    <row r="514" spans="1:9" ht="17.399999999999999" hidden="1" outlineLevel="1">
      <c r="A514" s="11" t="str">
        <f>BPU!A510</f>
        <v>MODERNISATION</v>
      </c>
      <c r="B514" s="11" t="str">
        <f>BPU!B510</f>
        <v>BT07 base 2010</v>
      </c>
      <c r="C514" s="11" t="str">
        <f>BPU!C510</f>
        <v>9101-21</v>
      </c>
      <c r="D514" s="121" t="str">
        <f>BPU!D510</f>
        <v>Ecluse n°30 de Souffre-Douleur</v>
      </c>
      <c r="E514" s="13" t="str">
        <f>BPU!E510</f>
        <v>FT</v>
      </c>
      <c r="F514" s="61">
        <v>0</v>
      </c>
      <c r="G514" s="30">
        <f>BPU!F510</f>
        <v>0</v>
      </c>
      <c r="H514" s="36">
        <f t="shared" si="9"/>
        <v>0</v>
      </c>
      <c r="I514" s="82"/>
    </row>
    <row r="515" spans="1:9" ht="17.399999999999999" hidden="1" outlineLevel="1">
      <c r="A515" s="11" t="str">
        <f>BPU!A511</f>
        <v>MODERNISATION</v>
      </c>
      <c r="B515" s="11" t="str">
        <f>BPU!B511</f>
        <v>BT07 base 2010</v>
      </c>
      <c r="C515" s="11" t="str">
        <f>BPU!C511</f>
        <v>9101-22</v>
      </c>
      <c r="D515" s="121" t="str">
        <f>BPU!D511</f>
        <v>Ecluse n°34 de la Reinette</v>
      </c>
      <c r="E515" s="13" t="str">
        <f>BPU!E511</f>
        <v>FT</v>
      </c>
      <c r="F515" s="61">
        <v>0</v>
      </c>
      <c r="G515" s="30">
        <f>BPU!F511</f>
        <v>0</v>
      </c>
      <c r="H515" s="36">
        <f t="shared" si="9"/>
        <v>0</v>
      </c>
      <c r="I515" s="82"/>
    </row>
    <row r="516" spans="1:9" ht="17.399999999999999" hidden="1" outlineLevel="1">
      <c r="A516" s="11" t="str">
        <f>BPU!A512</f>
        <v>MODERNISATION</v>
      </c>
      <c r="B516" s="11" t="str">
        <f>BPU!B512</f>
        <v>BT07 base 2010</v>
      </c>
      <c r="C516" s="11" t="str">
        <f>BPU!C512</f>
        <v>9101-23</v>
      </c>
      <c r="D516" s="121" t="str">
        <f>BPU!D512</f>
        <v>Ecluse n°22 de Briquemault</v>
      </c>
      <c r="E516" s="13" t="str">
        <f>BPU!E512</f>
        <v>FT</v>
      </c>
      <c r="F516" s="61">
        <v>0</v>
      </c>
      <c r="G516" s="30">
        <f>BPU!F512</f>
        <v>0</v>
      </c>
      <c r="H516" s="36">
        <f t="shared" si="9"/>
        <v>0</v>
      </c>
      <c r="I516" s="82"/>
    </row>
    <row r="517" spans="1:9" ht="17.399999999999999" outlineLevel="1">
      <c r="A517" s="11" t="str">
        <f>BPU!A513</f>
        <v>MODERNISATION</v>
      </c>
      <c r="B517" s="11" t="str">
        <f>BPU!B513</f>
        <v>BT47 base 2010</v>
      </c>
      <c r="C517" s="11">
        <f>BPU!C513</f>
        <v>9102</v>
      </c>
      <c r="D517" s="121" t="str">
        <f>BPU!D513</f>
        <v>Plateforme d'essais en atelier spécifique en lien avec le volet électricité et automatisme selon termes du DCE travaux</v>
      </c>
      <c r="E517" s="13" t="str">
        <f>BPU!E513</f>
        <v>FT</v>
      </c>
      <c r="F517" s="61">
        <v>1</v>
      </c>
      <c r="G517" s="30">
        <f>BPU!F513</f>
        <v>0</v>
      </c>
      <c r="H517" s="36">
        <f t="shared" si="9"/>
        <v>0</v>
      </c>
      <c r="I517" s="82"/>
    </row>
    <row r="518" spans="1:9" ht="17.399999999999999" outlineLevel="1">
      <c r="A518" s="11" t="str">
        <f>BPU!A514</f>
        <v>MODERNISATION</v>
      </c>
      <c r="B518" s="11" t="str">
        <f>BPU!B514</f>
        <v>BT47 base 2010</v>
      </c>
      <c r="C518" s="11">
        <f>BPU!C514</f>
        <v>9103</v>
      </c>
      <c r="D518" s="121" t="str">
        <f>BPU!D514</f>
        <v>Certification des ouvrages à l'échelle d'une écluse</v>
      </c>
      <c r="E518" s="13" t="str">
        <f>BPU!E514</f>
        <v>FT</v>
      </c>
      <c r="F518" s="61">
        <v>1</v>
      </c>
      <c r="G518" s="30">
        <f>BPU!F514</f>
        <v>0</v>
      </c>
      <c r="H518" s="36">
        <f t="shared" si="9"/>
        <v>0</v>
      </c>
      <c r="I518" s="82"/>
    </row>
    <row r="519" spans="1:9" ht="17.399999999999999" outlineLevel="1">
      <c r="A519" s="10"/>
      <c r="B519" s="10"/>
      <c r="C519" s="10">
        <f>BPU!C515</f>
        <v>9200</v>
      </c>
      <c r="D519" s="120" t="str">
        <f>BPU!D515</f>
        <v>Pièces de rechange, fourniture complémentaire</v>
      </c>
      <c r="E519" s="12"/>
      <c r="F519" s="62"/>
      <c r="G519" s="22"/>
      <c r="H519" s="46">
        <f>SUM(H520:H522)</f>
        <v>0</v>
      </c>
      <c r="I519" s="78"/>
    </row>
    <row r="520" spans="1:9" ht="17.399999999999999" outlineLevel="1">
      <c r="A520" s="11" t="str">
        <f>BPU!A516</f>
        <v>MODERNISATION</v>
      </c>
      <c r="B520" s="11" t="str">
        <f>BPU!B516</f>
        <v>BT47 base 2010</v>
      </c>
      <c r="C520" s="11">
        <f>BPU!C516</f>
        <v>9201</v>
      </c>
      <c r="D520" s="121" t="str">
        <f>BPU!D516</f>
        <v>Lot de pièce de rechange Electricité, contrôle Commande selon termes du DCE travaux</v>
      </c>
      <c r="E520" s="13" t="str">
        <f>BPU!E516</f>
        <v>FT</v>
      </c>
      <c r="F520" s="61">
        <v>1</v>
      </c>
      <c r="G520" s="30">
        <f>BPU!F516</f>
        <v>0</v>
      </c>
      <c r="H520" s="36">
        <f t="shared" si="9"/>
        <v>0</v>
      </c>
      <c r="I520" s="82"/>
    </row>
    <row r="521" spans="1:9" ht="17.399999999999999" outlineLevel="1">
      <c r="A521" s="11" t="str">
        <f>BPU!A517</f>
        <v>REGENERATION</v>
      </c>
      <c r="B521" s="11" t="str">
        <f>BPU!B517</f>
        <v>BT07 base 2010</v>
      </c>
      <c r="C521" s="11">
        <f>BPU!C517</f>
        <v>9202</v>
      </c>
      <c r="D521" s="121" t="str">
        <f>BPU!D517</f>
        <v>Lot de pièce de rechange Vantellerie - oléo-hydraulique selon termes du DCE travaux</v>
      </c>
      <c r="E521" s="13" t="str">
        <f>BPU!E517</f>
        <v>FT</v>
      </c>
      <c r="F521" s="61">
        <v>1</v>
      </c>
      <c r="G521" s="30">
        <f>BPU!F517</f>
        <v>0</v>
      </c>
      <c r="H521" s="36">
        <f t="shared" si="9"/>
        <v>0</v>
      </c>
      <c r="I521" s="82"/>
    </row>
    <row r="522" spans="1:9" ht="17.399999999999999" hidden="1" outlineLevel="1">
      <c r="A522" s="11" t="str">
        <f>BPU!A518</f>
        <v>MODERNISATION</v>
      </c>
      <c r="B522" s="11" t="str">
        <f>BPU!B518</f>
        <v>BT47 base 2010</v>
      </c>
      <c r="C522" s="11">
        <f>BPU!C518</f>
        <v>9203</v>
      </c>
      <c r="D522" s="121" t="str">
        <f>BPU!D518</f>
        <v>PC et écran supplémentaire au PCC y compris connectique (rémunération reportée une seule fois sur un ouvrage donné)</v>
      </c>
      <c r="E522" s="13" t="str">
        <f>BPU!E518</f>
        <v>FT</v>
      </c>
      <c r="F522" s="61">
        <v>0</v>
      </c>
      <c r="G522" s="30">
        <f>BPU!F518</f>
        <v>0</v>
      </c>
      <c r="H522" s="36">
        <f t="shared" si="9"/>
        <v>0</v>
      </c>
      <c r="I522" s="82"/>
    </row>
    <row r="523" spans="1:9" ht="17.399999999999999" outlineLevel="1">
      <c r="A523" s="10"/>
      <c r="B523" s="10"/>
      <c r="C523" s="10">
        <f>BPU!C519</f>
        <v>9300</v>
      </c>
      <c r="D523" s="120" t="str">
        <f>BPU!D519</f>
        <v>Formation</v>
      </c>
      <c r="E523" s="12"/>
      <c r="F523" s="62"/>
      <c r="G523" s="22"/>
      <c r="H523" s="46">
        <f>SUM(H524)</f>
        <v>0</v>
      </c>
      <c r="I523" s="78"/>
    </row>
    <row r="524" spans="1:9" ht="18" outlineLevel="1" thickBot="1">
      <c r="A524" s="20" t="str">
        <f>BPU!A520</f>
        <v>MODERNISATION</v>
      </c>
      <c r="B524" s="20" t="str">
        <f>BPU!B520</f>
        <v>BT47 base 2010</v>
      </c>
      <c r="C524" s="20">
        <f>BPU!C520</f>
        <v>9301</v>
      </c>
      <c r="D524" s="122" t="str">
        <f>BPU!D520</f>
        <v>Formation du personnel VNF selon termes du DCE travaux</v>
      </c>
      <c r="E524" s="21" t="str">
        <f>BPU!E520</f>
        <v>FT</v>
      </c>
      <c r="F524" s="63">
        <v>1</v>
      </c>
      <c r="G524" s="42">
        <f>BPU!F520</f>
        <v>0</v>
      </c>
      <c r="H524" s="43">
        <f t="shared" si="9"/>
        <v>0</v>
      </c>
      <c r="I524" s="84"/>
    </row>
    <row r="526" spans="1:9" ht="15" thickBot="1"/>
    <row r="527" spans="1:9" ht="15.6">
      <c r="E527" s="284" t="s">
        <v>282</v>
      </c>
      <c r="F527" s="285"/>
      <c r="G527" s="285"/>
      <c r="H527" s="48">
        <f>H491+H426+H361+H356+H340+H311+H260+H214+H6</f>
        <v>0</v>
      </c>
    </row>
    <row r="528" spans="1:9" ht="15.6">
      <c r="E528" s="49"/>
      <c r="F528" s="66" t="s">
        <v>280</v>
      </c>
      <c r="G528" s="50">
        <v>0.2</v>
      </c>
      <c r="H528" s="51">
        <f>H527*G528</f>
        <v>0</v>
      </c>
    </row>
    <row r="529" spans="5:8" ht="16.2" thickBot="1">
      <c r="E529" s="286" t="s">
        <v>281</v>
      </c>
      <c r="F529" s="287"/>
      <c r="G529" s="287"/>
      <c r="H529" s="52">
        <f>SUM(H527:H528)</f>
        <v>0</v>
      </c>
    </row>
  </sheetData>
  <sheetProtection algorithmName="SHA-512" hashValue="83YSYJfqqcj/oLLYuWDzknkGYwX67FrTZUE6DTOETHwRiFGfzbbnMNbzparzUXl1xthqh7rPcjuuzjQ7I7qhYQ==" saltValue="1Hvib9v7rFfH3RX+KX5gug=="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83"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8"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4" xr:uid="{AC226489-2F60-46EB-8AEA-0D602F02C432}">
    <filterColumn colId="0">
      <filters blank="1">
        <filter val="1,00"/>
        <filter val="2,00"/>
        <filter val="3,00"/>
        <filter val="4,00"/>
        <filter val="60,00"/>
        <filter val="75,00"/>
      </filters>
    </filterColumn>
  </autoFilter>
  <mergeCells count="2">
    <mergeCell ref="E527:G527"/>
    <mergeCell ref="E529:G529"/>
  </mergeCells>
  <conditionalFormatting sqref="A158:F213">
    <cfRule type="expression" dxfId="163" priority="20">
      <formula>MOD(ROW(),2)</formula>
    </cfRule>
  </conditionalFormatting>
  <conditionalFormatting sqref="A486:F490">
    <cfRule type="expression" dxfId="162" priority="229">
      <formula>MOD(ROW(),2)</formula>
    </cfRule>
  </conditionalFormatting>
  <conditionalFormatting sqref="A256:H257">
    <cfRule type="expression" dxfId="161" priority="11">
      <formula>MOD(ROW(),2)</formula>
    </cfRule>
  </conditionalFormatting>
  <conditionalFormatting sqref="A8:I156">
    <cfRule type="expression" dxfId="160" priority="395">
      <formula>MOD(ROW(),2)</formula>
    </cfRule>
  </conditionalFormatting>
  <conditionalFormatting sqref="A216:I230">
    <cfRule type="expression" dxfId="159" priority="5">
      <formula>MOD(ROW(),2)</formula>
    </cfRule>
  </conditionalFormatting>
  <conditionalFormatting sqref="A232:I255 A258:I259">
    <cfRule type="expression" dxfId="158" priority="362">
      <formula>MOD(ROW(),2)</formula>
    </cfRule>
  </conditionalFormatting>
  <conditionalFormatting sqref="A262:I276">
    <cfRule type="expression" dxfId="157" priority="98">
      <formula>MOD(ROW(),2)</formula>
    </cfRule>
  </conditionalFormatting>
  <conditionalFormatting sqref="A278:I283">
    <cfRule type="expression" dxfId="156" priority="331">
      <formula>MOD(ROW(),2)</formula>
    </cfRule>
  </conditionalFormatting>
  <conditionalFormatting sqref="A285:I293">
    <cfRule type="expression" dxfId="155" priority="1">
      <formula>MOD(ROW(),2)</formula>
    </cfRule>
  </conditionalFormatting>
  <conditionalFormatting sqref="A295:I310">
    <cfRule type="expression" dxfId="154" priority="46">
      <formula>MOD(ROW(),2)</formula>
    </cfRule>
  </conditionalFormatting>
  <conditionalFormatting sqref="A313:I318">
    <cfRule type="expression" dxfId="153" priority="106">
      <formula>MOD(ROW(),2)</formula>
    </cfRule>
  </conditionalFormatting>
  <conditionalFormatting sqref="A320:I329">
    <cfRule type="expression" dxfId="152" priority="23">
      <formula>MOD(ROW(),2)</formula>
    </cfRule>
  </conditionalFormatting>
  <conditionalFormatting sqref="A331:I334">
    <cfRule type="expression" dxfId="151" priority="383">
      <formula>MOD(ROW(),2)</formula>
    </cfRule>
  </conditionalFormatting>
  <conditionalFormatting sqref="A336:I339">
    <cfRule type="expression" dxfId="150" priority="303">
      <formula>MOD(ROW(),2)</formula>
    </cfRule>
  </conditionalFormatting>
  <conditionalFormatting sqref="A342:I345">
    <cfRule type="expression" dxfId="149" priority="141">
      <formula>MOD(ROW(),2)</formula>
    </cfRule>
  </conditionalFormatting>
  <conditionalFormatting sqref="A347:I349">
    <cfRule type="expression" dxfId="148" priority="139">
      <formula>MOD(ROW(),2)</formula>
    </cfRule>
  </conditionalFormatting>
  <conditionalFormatting sqref="A351:I355">
    <cfRule type="expression" dxfId="147" priority="135">
      <formula>MOD(ROW(),2)</formula>
    </cfRule>
  </conditionalFormatting>
  <conditionalFormatting sqref="A358:I360">
    <cfRule type="expression" dxfId="146" priority="301">
      <formula>MOD(ROW(),2)</formula>
    </cfRule>
  </conditionalFormatting>
  <conditionalFormatting sqref="A363:I365">
    <cfRule type="expression" dxfId="145" priority="29">
      <formula>MOD(ROW(),2)</formula>
    </cfRule>
  </conditionalFormatting>
  <conditionalFormatting sqref="A367:I372">
    <cfRule type="expression" dxfId="144" priority="24">
      <formula>MOD(ROW(),2)</formula>
    </cfRule>
  </conditionalFormatting>
  <conditionalFormatting sqref="A374:I399">
    <cfRule type="expression" dxfId="143" priority="261">
      <formula>MOD(ROW(),2)</formula>
    </cfRule>
  </conditionalFormatting>
  <conditionalFormatting sqref="A401:I406">
    <cfRule type="expression" dxfId="142" priority="13">
      <formula>MOD(ROW(),2)</formula>
    </cfRule>
  </conditionalFormatting>
  <conditionalFormatting sqref="A408:I409">
    <cfRule type="expression" dxfId="141" priority="415">
      <formula>MOD(ROW(),2)</formula>
    </cfRule>
  </conditionalFormatting>
  <conditionalFormatting sqref="A411:I414">
    <cfRule type="expression" dxfId="140" priority="8">
      <formula>MOD(ROW(),2)</formula>
    </cfRule>
  </conditionalFormatting>
  <conditionalFormatting sqref="A416:I425">
    <cfRule type="expression" dxfId="139" priority="77">
      <formula>MOD(ROW(),2)</formula>
    </cfRule>
  </conditionalFormatting>
  <conditionalFormatting sqref="A428:I465">
    <cfRule type="expression" dxfId="138" priority="126">
      <formula>MOD(ROW(),2)</formula>
    </cfRule>
  </conditionalFormatting>
  <conditionalFormatting sqref="A467:I472">
    <cfRule type="expression" dxfId="137" priority="208">
      <formula>MOD(ROW(),2)</formula>
    </cfRule>
  </conditionalFormatting>
  <conditionalFormatting sqref="A474:I484">
    <cfRule type="expression" dxfId="136" priority="85">
      <formula>MOD(ROW(),2)</formula>
    </cfRule>
  </conditionalFormatting>
  <conditionalFormatting sqref="A493:I518">
    <cfRule type="expression" dxfId="135" priority="368">
      <formula>MOD(ROW(),2)</formula>
    </cfRule>
  </conditionalFormatting>
  <conditionalFormatting sqref="A520:I522">
    <cfRule type="expression" dxfId="134" priority="367">
      <formula>MOD(ROW(),2)</formula>
    </cfRule>
  </conditionalFormatting>
  <conditionalFormatting sqref="A524:I524">
    <cfRule type="expression" dxfId="133" priority="366">
      <formula>MOD(ROW(),2)</formula>
    </cfRule>
  </conditionalFormatting>
  <conditionalFormatting sqref="G486:H486 H487:H488 G487:G489">
    <cfRule type="expression" dxfId="132" priority="406">
      <formula>MOD(ROW(),2)</formula>
    </cfRule>
  </conditionalFormatting>
  <conditionalFormatting sqref="G158:I212">
    <cfRule type="expression" dxfId="131" priority="21">
      <formula>MOD(ROW(),2)</formula>
    </cfRule>
  </conditionalFormatting>
  <conditionalFormatting sqref="H489:I489 G490:I490">
    <cfRule type="expression" dxfId="130" priority="405">
      <formula>MOD(ROW(),2)</formula>
    </cfRule>
  </conditionalFormatting>
  <conditionalFormatting sqref="I486:I488">
    <cfRule type="expression" dxfId="129" priority="227">
      <formula>MOD(ROW(),2)</formula>
    </cfRule>
  </conditionalFormatting>
  <pageMargins left="0.7" right="0.7" top="0.75" bottom="0.75" header="0.3" footer="0.3"/>
  <pageSetup orientation="portrait" r:id="rId1"/>
  <ignoredErrors>
    <ignoredError sqref="H277:H284" 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9EF46-27BF-4F1D-8CE4-7F386FF42EFD}">
  <sheetPr filterMode="1">
    <tabColor theme="7" tint="0.39997558519241921"/>
  </sheetPr>
  <dimension ref="A1:Y529"/>
  <sheetViews>
    <sheetView showGridLines="0" topLeftCell="A414" zoomScale="55" zoomScaleNormal="55" workbookViewId="0">
      <selection activeCell="F483" sqref="F483"/>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DQE_TOTAL!D41</f>
        <v>Ecluse n°29 du Moulin de Tours</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outlineLevel="1">
      <c r="A28" s="11" t="str">
        <f>BPU!A24</f>
        <v>MODERNISATION</v>
      </c>
      <c r="B28" s="11" t="str">
        <f>BPU!B24</f>
        <v>TP07b base 2010</v>
      </c>
      <c r="C28" s="11" t="str">
        <f>BPU!C24</f>
        <v>1101-20</v>
      </c>
      <c r="D28" s="121" t="str">
        <f>BPU!D24</f>
        <v>Ecluse n°29 du Moulin de Tours</v>
      </c>
      <c r="E28" s="13" t="str">
        <f>BPU!E24</f>
        <v>FT</v>
      </c>
      <c r="F28" s="61">
        <v>1</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outlineLevel="1">
      <c r="A52" s="11" t="str">
        <f>BPU!A48</f>
        <v>MODERNISATION</v>
      </c>
      <c r="B52" s="11" t="str">
        <f>BPU!B48</f>
        <v>BT47 base 2010</v>
      </c>
      <c r="C52" s="11" t="str">
        <f>BPU!C48</f>
        <v>1102-20</v>
      </c>
      <c r="D52" s="121" t="str">
        <f>BPU!D48</f>
        <v>Ecluse n°29 du Moulin de Tours</v>
      </c>
      <c r="E52" s="13" t="str">
        <f>BPU!E48</f>
        <v>FT</v>
      </c>
      <c r="F52" s="61">
        <v>1</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outlineLevel="1">
      <c r="A78" s="11" t="str">
        <f>BPU!A74</f>
        <v>MODERNISATION</v>
      </c>
      <c r="B78" s="11" t="str">
        <f>BPU!B74</f>
        <v>TP07b base 2010</v>
      </c>
      <c r="C78" s="11" t="str">
        <f>BPU!C74</f>
        <v>1105-20</v>
      </c>
      <c r="D78" s="121" t="str">
        <f>BPU!D74</f>
        <v>Ecluse n°29 du Moulin de Tours</v>
      </c>
      <c r="E78" s="13" t="str">
        <f>BPU!E74</f>
        <v>FT</v>
      </c>
      <c r="F78" s="61">
        <v>1</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outlineLevel="1">
      <c r="A102" s="11" t="str">
        <f>BPU!A98</f>
        <v>MODERNISATION</v>
      </c>
      <c r="B102" s="11" t="str">
        <f>BPU!B98</f>
        <v>BT07 base 2010</v>
      </c>
      <c r="C102" s="11" t="str">
        <f>BPU!C98</f>
        <v>1106-20</v>
      </c>
      <c r="D102" s="121" t="str">
        <f>BPU!D98</f>
        <v>Ecluse n°29 du Moulin de Tours</v>
      </c>
      <c r="E102" s="13" t="str">
        <f>BPU!E98</f>
        <v>FT</v>
      </c>
      <c r="F102" s="61">
        <v>1</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1</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outlineLevel="1">
      <c r="A129" s="11" t="str">
        <f>BPU!A125</f>
        <v>MODERNISATION</v>
      </c>
      <c r="B129" s="11" t="str">
        <f>BPU!B125</f>
        <v>TP07b base 2010</v>
      </c>
      <c r="C129" s="11" t="str">
        <f>BPU!C125</f>
        <v>1110-20</v>
      </c>
      <c r="D129" s="121" t="str">
        <f>BPU!D125</f>
        <v>Ecluse n°29 du Moulin de Tours</v>
      </c>
      <c r="E129" s="13" t="str">
        <f>BPU!E125</f>
        <v>FT</v>
      </c>
      <c r="F129" s="61">
        <v>1</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outlineLevel="1">
      <c r="A153" s="11" t="str">
        <f>BPU!A149</f>
        <v>MODERNISATION</v>
      </c>
      <c r="B153" s="11" t="str">
        <f>BPU!B149</f>
        <v>BT47 base 2010</v>
      </c>
      <c r="C153" s="11" t="str">
        <f>BPU!C149</f>
        <v>1111-20</v>
      </c>
      <c r="D153" s="121" t="str">
        <f>BPU!D149</f>
        <v>Ecluse n°29 du Moulin de Tours</v>
      </c>
      <c r="E153" s="13" t="str">
        <f>BPU!E149</f>
        <v>FT</v>
      </c>
      <c r="F153" s="61">
        <v>1</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outlineLevel="1">
      <c r="A178" s="11" t="str">
        <f>BPU!A174</f>
        <v>MODERNISATION</v>
      </c>
      <c r="B178" s="11" t="str">
        <f>BPU!B174</f>
        <v>TP07b base 2010</v>
      </c>
      <c r="C178" s="11" t="str">
        <f>BPU!C174</f>
        <v>1201-20</v>
      </c>
      <c r="D178" s="121" t="str">
        <f>BPU!D174</f>
        <v>Ecluse n°29 du Moulin de Tours</v>
      </c>
      <c r="E178" s="13" t="str">
        <f>BPU!E174</f>
        <v>FT</v>
      </c>
      <c r="F178" s="61">
        <v>1</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outlineLevel="1">
      <c r="A202" s="11" t="str">
        <f>BPU!A198</f>
        <v>MODERNISATION</v>
      </c>
      <c r="B202" s="11" t="str">
        <f>BPU!B198</f>
        <v>TP07b base 2010</v>
      </c>
      <c r="C202" s="11" t="str">
        <f>BPU!C198</f>
        <v>1202-20</v>
      </c>
      <c r="D202" s="121" t="str">
        <f>BPU!D198</f>
        <v>Ecluse n°29 du Moulin de Tours</v>
      </c>
      <c r="E202" s="13" t="str">
        <f>BPU!E198</f>
        <v>FT</v>
      </c>
      <c r="F202" s="61">
        <v>1</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2</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1</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1</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123">
        <v>1</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123">
        <v>1</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1</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outlineLevel="1">
      <c r="A253" s="11" t="str">
        <f>BPU!A249</f>
        <v>REGENERATION</v>
      </c>
      <c r="B253" s="11" t="str">
        <f>BPU!B249</f>
        <v>BT07 base 2010</v>
      </c>
      <c r="C253" s="11">
        <f>BPU!C249</f>
        <v>2222</v>
      </c>
      <c r="D253" s="121" t="str">
        <f>BPU!D249</f>
        <v>Une vanne d'aqueduc</v>
      </c>
      <c r="E253" s="13" t="str">
        <f>BPU!E249</f>
        <v>U</v>
      </c>
      <c r="F253" s="123">
        <v>2</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123">
        <v>2</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hidden="1"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123">
        <v>0</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hidden="1" outlineLevel="1">
      <c r="A279" s="11" t="str">
        <f>BPU!A275</f>
        <v>REGENERATION</v>
      </c>
      <c r="B279" s="11" t="str">
        <f>BPU!B275</f>
        <v>TP07b base 2010</v>
      </c>
      <c r="C279" s="11">
        <f>BPU!C275</f>
        <v>3202</v>
      </c>
      <c r="D279" s="121" t="str">
        <f>BPU!D275</f>
        <v>Mise en station pour forage au perforateur</v>
      </c>
      <c r="E279" s="13" t="str">
        <f>BPU!E275</f>
        <v>U</v>
      </c>
      <c r="F279" s="123">
        <v>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hidden="1" outlineLevel="1">
      <c r="A280" s="11" t="str">
        <f>BPU!A276</f>
        <v>REGENERATION</v>
      </c>
      <c r="B280" s="11" t="str">
        <f>BPU!B276</f>
        <v>TP07b base 2010</v>
      </c>
      <c r="C280" s="11">
        <f>BPU!C276</f>
        <v>3203</v>
      </c>
      <c r="D280" s="121" t="str">
        <f>BPU!D276</f>
        <v>Percement au perforateur pour injection</v>
      </c>
      <c r="E280" s="13" t="str">
        <f>BPU!E276</f>
        <v>ml</v>
      </c>
      <c r="F280" s="123">
        <v>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hidden="1" outlineLevel="1">
      <c r="A281" s="11" t="str">
        <f>BPU!A277</f>
        <v>REGENERATION</v>
      </c>
      <c r="B281" s="11" t="str">
        <f>BPU!B277</f>
        <v>TP07b base 2010</v>
      </c>
      <c r="C281" s="11">
        <f>BPU!C277</f>
        <v>3204</v>
      </c>
      <c r="D281" s="121" t="str">
        <f>BPU!D277</f>
        <v>Equipement des percements en tubes d'injection acier</v>
      </c>
      <c r="E281" s="13" t="str">
        <f>BPU!E277</f>
        <v>ml</v>
      </c>
      <c r="F281" s="123">
        <v>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hidden="1"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123">
        <v>0</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hidden="1"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123">
        <v>0</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B276</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2</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2</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1</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2</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hidden="1"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61">
        <v>0</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hidden="1"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v>0</v>
      </c>
      <c r="G309" s="30">
        <f>BPU!F305</f>
        <v>0</v>
      </c>
      <c r="H309" s="36">
        <f t="shared" si="5"/>
        <v>0</v>
      </c>
      <c r="I309" s="82">
        <f>BPU!G305</f>
        <v>0</v>
      </c>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56">
        <v>2</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1</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1</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123">
        <v>0</v>
      </c>
      <c r="G336" s="30">
        <f>BPU!F332</f>
        <v>0</v>
      </c>
      <c r="H336" s="36">
        <f t="shared" si="6"/>
        <v>0</v>
      </c>
      <c r="I336" s="82"/>
    </row>
    <row r="337" spans="1:9" ht="17.399999999999999" outlineLevel="1">
      <c r="A337" s="11" t="str">
        <f>BPU!A333</f>
        <v>REGENERATION</v>
      </c>
      <c r="B337" s="11" t="str">
        <f>BPU!B333</f>
        <v>BT07 base 2010</v>
      </c>
      <c r="C337" s="11">
        <f>BPU!C333</f>
        <v>4402</v>
      </c>
      <c r="D337" s="121" t="str">
        <f>BPU!D333</f>
        <v>Fourniture et mise en œuvre d'une vanne papillon d'aqueduc neuve</v>
      </c>
      <c r="E337" s="13" t="str">
        <f>BPU!E333</f>
        <v>U</v>
      </c>
      <c r="F337" s="123">
        <v>2</v>
      </c>
      <c r="G337" s="30">
        <f>BPU!F333</f>
        <v>0</v>
      </c>
      <c r="H337" s="36">
        <f t="shared" si="6"/>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123">
        <v>4</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2</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123">
        <v>0</v>
      </c>
      <c r="G358" s="30">
        <f>BPU!F354</f>
        <v>0</v>
      </c>
      <c r="H358" s="36">
        <f t="shared" si="6"/>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1</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outlineLevel="1">
      <c r="A394" s="11" t="str">
        <f>BPU!A390</f>
        <v>MODERNISATION</v>
      </c>
      <c r="B394" s="11" t="str">
        <f>BPU!B390</f>
        <v>TP07b base 2010</v>
      </c>
      <c r="C394" s="11" t="str">
        <f>BPU!C390</f>
        <v>7301-20</v>
      </c>
      <c r="D394" s="121" t="str">
        <f>BPU!D390</f>
        <v>Ecluse n°29 du Moulin de Tours</v>
      </c>
      <c r="E394" s="13" t="str">
        <f>BPU!E390</f>
        <v>FT</v>
      </c>
      <c r="F394" s="61">
        <v>1</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2</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H427+H466+H473+H485</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4"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outlineLevel="1">
      <c r="A451" s="11" t="str">
        <f>BPU!A447</f>
        <v>MODERNISATION</v>
      </c>
      <c r="B451" s="11" t="str">
        <f>BPU!B447</f>
        <v>TP07b base 2010</v>
      </c>
      <c r="C451" s="11" t="str">
        <f>BPU!C447</f>
        <v>8104-20</v>
      </c>
      <c r="D451" s="121" t="str">
        <f>BPU!D447</f>
        <v>Ecluse n°29 du Moulin de Tours</v>
      </c>
      <c r="E451" s="13" t="str">
        <f>BPU!E447</f>
        <v>FT</v>
      </c>
      <c r="F451" s="96">
        <v>1</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1.8"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SUM(H474:H483)</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BPU!A475</f>
        <v>MODERNISATION</v>
      </c>
      <c r="B479" s="11" t="str">
        <f>BPU!B475</f>
        <v>TP07b base 2010</v>
      </c>
      <c r="C479" s="11" t="str">
        <f>BPU!C475</f>
        <v>8304-2</v>
      </c>
      <c r="D479" s="121" t="str">
        <f>BPU!D475</f>
        <v>Ecluse n°34 de la Reinette</v>
      </c>
      <c r="E479" s="13" t="str">
        <f>BPU!E475</f>
        <v>FT</v>
      </c>
      <c r="F479" s="123">
        <v>0</v>
      </c>
      <c r="G479" s="30">
        <f>BPU!F475</f>
        <v>0</v>
      </c>
      <c r="H479" s="36">
        <f t="shared" si="9"/>
        <v>0</v>
      </c>
      <c r="I479" s="82"/>
    </row>
    <row r="480" spans="1:9" s="75" customFormat="1" ht="17.399999999999999" hidden="1" outlineLevel="1">
      <c r="A480" s="11" t="str">
        <f>BPU!A476</f>
        <v>MODERNISATION</v>
      </c>
      <c r="B480" s="11" t="str">
        <f>BPU!B476</f>
        <v>TP07b base 2010</v>
      </c>
      <c r="C480" s="11" t="str">
        <f>BPU!C476</f>
        <v>8304-3</v>
      </c>
      <c r="D480" s="121" t="str">
        <f>BPU!D476</f>
        <v>Ecluse n°27 de Montambert</v>
      </c>
      <c r="E480" s="13" t="str">
        <f>BPU!E476</f>
        <v>FT</v>
      </c>
      <c r="F480" s="123">
        <v>0</v>
      </c>
      <c r="G480" s="30">
        <f>BPU!F476</f>
        <v>0</v>
      </c>
      <c r="H480" s="36">
        <f t="shared" si="9"/>
        <v>0</v>
      </c>
      <c r="I480" s="82"/>
    </row>
    <row r="481" spans="1:9" s="75" customFormat="1" ht="17.399999999999999" hidden="1" outlineLevel="1">
      <c r="A481" s="11" t="str">
        <f>BPU!A477</f>
        <v>MODERNISATION</v>
      </c>
      <c r="B481" s="11" t="str">
        <f>BPU!B477</f>
        <v>TP07b base 2010</v>
      </c>
      <c r="C481" s="11" t="str">
        <f>BPU!C477</f>
        <v>8304-4</v>
      </c>
      <c r="D481" s="121" t="str">
        <f>BPU!D477</f>
        <v>Ecluse n°28 du Chesnoy</v>
      </c>
      <c r="E481" s="13" t="str">
        <f>BPU!E477</f>
        <v>FT</v>
      </c>
      <c r="F481" s="123">
        <v>0</v>
      </c>
      <c r="G481" s="30">
        <f>BPU!F477</f>
        <v>0</v>
      </c>
      <c r="H481" s="36">
        <f t="shared" si="9"/>
        <v>0</v>
      </c>
      <c r="I481" s="82"/>
    </row>
    <row r="482" spans="1:9" s="75" customFormat="1" ht="17.399999999999999" outlineLevel="1">
      <c r="A482" s="11" t="str">
        <f>BPU!A478</f>
        <v>MODERNISATION</v>
      </c>
      <c r="B482" s="11" t="str">
        <f>BPU!B478</f>
        <v>TP07b base 2010</v>
      </c>
      <c r="C482" s="11" t="str">
        <f>BPU!C478</f>
        <v>8304-5</v>
      </c>
      <c r="D482" s="121" t="str">
        <f>BPU!D478</f>
        <v>Ecluse n°29 du Moulin de Tours</v>
      </c>
      <c r="E482" s="13" t="str">
        <f>BPU!E478</f>
        <v>FT</v>
      </c>
      <c r="F482" s="123">
        <v>1</v>
      </c>
      <c r="G482" s="30">
        <f>BPU!F478</f>
        <v>0</v>
      </c>
      <c r="H482" s="36">
        <f t="shared" si="9"/>
        <v>0</v>
      </c>
      <c r="I482" s="82"/>
    </row>
    <row r="483" spans="1:9" s="75" customFormat="1" ht="17.399999999999999" hidden="1" outlineLevel="1">
      <c r="A483" s="11" t="str">
        <f>BPU!A479</f>
        <v>MODERNISATION</v>
      </c>
      <c r="B483" s="11" t="str">
        <f>BPU!B479</f>
        <v>TP07b base 2010</v>
      </c>
      <c r="C483" s="11" t="str">
        <f>BPU!C479</f>
        <v>8304-6</v>
      </c>
      <c r="D483" s="121" t="str">
        <f>BPU!D479</f>
        <v>Ecluse n°30 de Souffre-Douleur</v>
      </c>
      <c r="E483" s="13" t="str">
        <f>BPU!E479</f>
        <v>FT</v>
      </c>
      <c r="F483" s="123">
        <v>0</v>
      </c>
      <c r="G483" s="30">
        <f>BPU!F479</f>
        <v>0</v>
      </c>
      <c r="H483" s="36">
        <f t="shared" si="9"/>
        <v>0</v>
      </c>
      <c r="I483" s="82"/>
    </row>
    <row r="484" spans="1:9" ht="17.399999999999999" outlineLevel="1">
      <c r="A484" s="11"/>
      <c r="B484" s="11"/>
      <c r="C484" s="11"/>
      <c r="D484" s="121"/>
      <c r="E484" s="13"/>
      <c r="F484" s="61"/>
      <c r="G484" s="30"/>
      <c r="H484" s="36"/>
      <c r="I484" s="82"/>
    </row>
    <row r="485" spans="1:9" ht="17.399999999999999" outlineLevel="1">
      <c r="A485" s="10"/>
      <c r="B485" s="10"/>
      <c r="C485" s="10">
        <f>BPU!C481</f>
        <v>8400</v>
      </c>
      <c r="D485" s="120" t="str">
        <f>BPU!D481</f>
        <v>Services à l'usager</v>
      </c>
      <c r="E485" s="12"/>
      <c r="F485" s="62"/>
      <c r="G485" s="22"/>
      <c r="H485" s="46">
        <f>SUM(H486:H489)</f>
        <v>0</v>
      </c>
      <c r="I485" s="78"/>
    </row>
    <row r="486" spans="1:9" ht="17.399999999999999" outlineLevel="1">
      <c r="A486" s="11" t="str">
        <f>BPU!A482</f>
        <v>MODERNISATION</v>
      </c>
      <c r="B486" s="11" t="str">
        <f>BPU!B482</f>
        <v>BT47 base 2010</v>
      </c>
      <c r="C486" s="11">
        <f>BPU!C482</f>
        <v>8401</v>
      </c>
      <c r="D486" s="121" t="str">
        <f>BPU!D482</f>
        <v>Fourniture et mise en œuvre d’une sonde de niveau y/c support de fixation et caisson de protection en inox équipé d’une serrure triangle</v>
      </c>
      <c r="E486" s="13" t="str">
        <f>BPU!E482</f>
        <v>U</v>
      </c>
      <c r="F486" s="123">
        <v>2</v>
      </c>
      <c r="G486" s="30">
        <f>BPU!F482</f>
        <v>0</v>
      </c>
      <c r="H486" s="36">
        <f t="shared" si="9"/>
        <v>0</v>
      </c>
      <c r="I486" s="82"/>
    </row>
    <row r="487" spans="1:9" ht="17.399999999999999" outlineLevel="1">
      <c r="A487" s="11" t="str">
        <f>BPU!A483</f>
        <v>MODERNISATION</v>
      </c>
      <c r="B487" s="11" t="str">
        <f>BPU!B483</f>
        <v>BT47 base 2010</v>
      </c>
      <c r="C487" s="11">
        <f>BPU!C483</f>
        <v>8402</v>
      </c>
      <c r="D487" s="121" t="str">
        <f>BPU!D483</f>
        <v>Fourniture et mise en œuvre d’un compteur entrée et sortie de bateaux amont ou aval</v>
      </c>
      <c r="E487" s="13" t="str">
        <f>BPU!E483</f>
        <v>U</v>
      </c>
      <c r="F487" s="123">
        <v>2</v>
      </c>
      <c r="G487" s="30">
        <f>BPU!F483</f>
        <v>0</v>
      </c>
      <c r="H487" s="36">
        <f t="shared" si="9"/>
        <v>0</v>
      </c>
      <c r="I487" s="82"/>
    </row>
    <row r="488" spans="1:9" s="75" customFormat="1" ht="17.399999999999999" hidden="1">
      <c r="A488" s="11" t="str">
        <f>BPU!A484</f>
        <v>MODERNISATION</v>
      </c>
      <c r="B488" s="11" t="str">
        <f>BPU!B484</f>
        <v>BT47 base 2010</v>
      </c>
      <c r="C488" s="11">
        <f>BPU!C484</f>
        <v>8403</v>
      </c>
      <c r="D488" s="121" t="str">
        <f>BPU!D484</f>
        <v>Fourniture et mise en œuvre d’un capteur TOR inductif permettant de déterminer si le pont est abaissé</v>
      </c>
      <c r="E488" s="13" t="str">
        <f>BPU!E484</f>
        <v>U</v>
      </c>
      <c r="F488" s="96">
        <v>0</v>
      </c>
      <c r="G488" s="30">
        <f>BPU!F484</f>
        <v>0</v>
      </c>
      <c r="H488" s="36">
        <f t="shared" si="9"/>
        <v>0</v>
      </c>
      <c r="I488" s="82"/>
    </row>
    <row r="489" spans="1:9" ht="17.399999999999999" outlineLevel="1">
      <c r="A489" s="11" t="str">
        <f>BPU!A485</f>
        <v>MODERNISATION</v>
      </c>
      <c r="B489" s="11" t="str">
        <f>BPU!B485</f>
        <v>BT07 base 2010</v>
      </c>
      <c r="C489" s="11">
        <f>BPU!C485</f>
        <v>8404</v>
      </c>
      <c r="D489" s="121" t="str">
        <f>BPU!D485</f>
        <v>Fourniture et mise en œuvre d'une échelle limnimétrique sur flotteur (modèle VNF)</v>
      </c>
      <c r="E489" s="13" t="str">
        <f>BPU!E485</f>
        <v>U</v>
      </c>
      <c r="F489" s="123">
        <v>2</v>
      </c>
      <c r="G489" s="30">
        <f>BPU!F485</f>
        <v>0</v>
      </c>
      <c r="H489" s="36">
        <f t="shared" si="9"/>
        <v>0</v>
      </c>
      <c r="I489" s="82"/>
    </row>
    <row r="490" spans="1:9" ht="18" outlineLevel="1" thickBot="1">
      <c r="A490" s="11"/>
      <c r="B490" s="11"/>
      <c r="C490" s="11"/>
      <c r="D490" s="121"/>
      <c r="E490" s="13"/>
      <c r="F490" s="61"/>
      <c r="G490" s="30"/>
      <c r="H490" s="36"/>
      <c r="I490" s="82"/>
    </row>
    <row r="491" spans="1:9" ht="17.399999999999999" customHeight="1" thickBot="1">
      <c r="A491" s="16"/>
      <c r="B491" s="41"/>
      <c r="C491" s="16">
        <f>BPU!C487</f>
        <v>9000</v>
      </c>
      <c r="D491" s="119" t="str">
        <f>BPU!D487</f>
        <v>Contrôles, essais, pièces de rechange et formation</v>
      </c>
      <c r="E491" s="41"/>
      <c r="F491" s="64"/>
      <c r="G491" s="29"/>
      <c r="H491" s="32">
        <f>H492+H519+H523</f>
        <v>0</v>
      </c>
      <c r="I491" s="77"/>
    </row>
    <row r="492" spans="1:9" ht="17.399999999999999" outlineLevel="1">
      <c r="A492" s="10"/>
      <c r="B492" s="10"/>
      <c r="C492" s="10">
        <f>BPU!C488</f>
        <v>9100</v>
      </c>
      <c r="D492" s="120" t="str">
        <f>BPU!D488</f>
        <v>Contrôles, essais, certifications</v>
      </c>
      <c r="E492" s="12"/>
      <c r="F492" s="62"/>
      <c r="G492" s="22"/>
      <c r="H492" s="46">
        <f>SUM(H493:H518)</f>
        <v>0</v>
      </c>
      <c r="I492" s="78"/>
    </row>
    <row r="493" spans="1:9" ht="17.399999999999999" outlineLevel="1">
      <c r="A493" s="11" t="str">
        <f>BPU!A489</f>
        <v>MODERNISATION</v>
      </c>
      <c r="B493" s="11" t="str">
        <f>BPU!B489</f>
        <v>BT07 base 2010</v>
      </c>
      <c r="C493" s="11">
        <f>BPU!C489</f>
        <v>9101</v>
      </c>
      <c r="D493" s="121" t="str">
        <f>BPU!D489</f>
        <v>Contrôles et Essais de mise en service in situ selon termes du DCE travaux</v>
      </c>
      <c r="E493" s="13"/>
      <c r="F493" s="61"/>
      <c r="G493" s="30"/>
      <c r="H493" s="36"/>
      <c r="I493" s="82"/>
    </row>
    <row r="494" spans="1:9" ht="17.399999999999999" hidden="1" outlineLevel="1">
      <c r="A494" s="11" t="str">
        <f>BPU!A490</f>
        <v>MODERNISATION</v>
      </c>
      <c r="B494" s="11" t="str">
        <f>BPU!B490</f>
        <v>BT07 base 2010</v>
      </c>
      <c r="C494" s="11" t="str">
        <f>BPU!C490</f>
        <v>9101-1</v>
      </c>
      <c r="D494" s="121" t="str">
        <f>BPU!D490</f>
        <v>Ecluse n°2 de Briare</v>
      </c>
      <c r="E494" s="13" t="str">
        <f>BPU!E490</f>
        <v>FT</v>
      </c>
      <c r="F494" s="61">
        <v>0</v>
      </c>
      <c r="G494" s="30">
        <f>BPU!F490</f>
        <v>0</v>
      </c>
      <c r="H494" s="36">
        <f t="shared" si="9"/>
        <v>0</v>
      </c>
      <c r="I494" s="82"/>
    </row>
    <row r="495" spans="1:9" ht="17.399999999999999" hidden="1" outlineLevel="1">
      <c r="A495" s="11" t="str">
        <f>BPU!A491</f>
        <v>MODERNISATION</v>
      </c>
      <c r="B495" s="11" t="str">
        <f>BPU!B491</f>
        <v>BT07 base 2010</v>
      </c>
      <c r="C495" s="11" t="str">
        <f>BPU!C491</f>
        <v>9101-2</v>
      </c>
      <c r="D495" s="121" t="str">
        <f>BPU!D491</f>
        <v>Ecluse n°3 de La Place</v>
      </c>
      <c r="E495" s="13" t="str">
        <f>BPU!E491</f>
        <v>FT</v>
      </c>
      <c r="F495" s="61">
        <v>0</v>
      </c>
      <c r="G495" s="30">
        <f>BPU!F491</f>
        <v>0</v>
      </c>
      <c r="H495" s="36">
        <f t="shared" si="9"/>
        <v>0</v>
      </c>
      <c r="I495" s="82"/>
    </row>
    <row r="496" spans="1:9" ht="17.399999999999999" hidden="1" outlineLevel="1">
      <c r="A496" s="11" t="str">
        <f>BPU!A492</f>
        <v>MODERNISATION</v>
      </c>
      <c r="B496" s="11" t="str">
        <f>BPU!B492</f>
        <v>BT07 base 2010</v>
      </c>
      <c r="C496" s="11" t="str">
        <f>BPU!C492</f>
        <v>9101-3</v>
      </c>
      <c r="D496" s="121" t="str">
        <f>BPU!D492</f>
        <v>Ecluse n°4 de la Cognardière</v>
      </c>
      <c r="E496" s="13" t="str">
        <f>BPU!E492</f>
        <v>FT</v>
      </c>
      <c r="F496" s="61">
        <v>0</v>
      </c>
      <c r="G496" s="30">
        <f>BPU!F492</f>
        <v>0</v>
      </c>
      <c r="H496" s="36">
        <f t="shared" si="9"/>
        <v>0</v>
      </c>
      <c r="I496" s="82"/>
    </row>
    <row r="497" spans="1:9" ht="17.399999999999999" hidden="1" outlineLevel="1">
      <c r="A497" s="11" t="str">
        <f>BPU!A493</f>
        <v>MODERNISATION</v>
      </c>
      <c r="B497" s="11" t="str">
        <f>BPU!B493</f>
        <v>BT07 base 2010</v>
      </c>
      <c r="C497" s="11" t="str">
        <f>BPU!C493</f>
        <v>9101-4</v>
      </c>
      <c r="D497" s="121" t="str">
        <f>BPU!D493</f>
        <v>Ecluse n°5 de Venon</v>
      </c>
      <c r="E497" s="13" t="str">
        <f>BPU!E493</f>
        <v>FT</v>
      </c>
      <c r="F497" s="61">
        <v>0</v>
      </c>
      <c r="G497" s="30">
        <f>BPU!F493</f>
        <v>0</v>
      </c>
      <c r="H497" s="36">
        <f t="shared" si="9"/>
        <v>0</v>
      </c>
      <c r="I497" s="82"/>
    </row>
    <row r="498" spans="1:9" ht="17.399999999999999" hidden="1" outlineLevel="1">
      <c r="A498" s="11" t="str">
        <f>BPU!A494</f>
        <v>MODERNISATION</v>
      </c>
      <c r="B498" s="11" t="str">
        <f>BPU!B494</f>
        <v>BT07 base 2010</v>
      </c>
      <c r="C498" s="11" t="str">
        <f>BPU!C494</f>
        <v>9101-5</v>
      </c>
      <c r="D498" s="121" t="str">
        <f>BPU!D494</f>
        <v>Ecluse n°6 de Courenvaux</v>
      </c>
      <c r="E498" s="13" t="str">
        <f>BPU!E494</f>
        <v>FT</v>
      </c>
      <c r="F498" s="61">
        <v>0</v>
      </c>
      <c r="G498" s="30">
        <f>BPU!F494</f>
        <v>0</v>
      </c>
      <c r="H498" s="36">
        <f t="shared" si="9"/>
        <v>0</v>
      </c>
      <c r="I498" s="82"/>
    </row>
    <row r="499" spans="1:9" ht="17.399999999999999" hidden="1" outlineLevel="1">
      <c r="A499" s="11" t="str">
        <f>BPU!A495</f>
        <v>MODERNISATION</v>
      </c>
      <c r="B499" s="11" t="str">
        <f>BPU!B495</f>
        <v>BT07 base 2010</v>
      </c>
      <c r="C499" s="11" t="str">
        <f>BPU!C495</f>
        <v>9101-6</v>
      </c>
      <c r="D499" s="121" t="str">
        <f>BPU!D495</f>
        <v>Ecluse n°7 d’Ouzouer-sur-Trézée</v>
      </c>
      <c r="E499" s="13" t="str">
        <f>BPU!E495</f>
        <v>FT</v>
      </c>
      <c r="F499" s="61">
        <v>0</v>
      </c>
      <c r="G499" s="30">
        <f>BPU!F495</f>
        <v>0</v>
      </c>
      <c r="H499" s="36">
        <f t="shared" si="9"/>
        <v>0</v>
      </c>
      <c r="I499" s="82"/>
    </row>
    <row r="500" spans="1:9" ht="17.399999999999999" hidden="1" outlineLevel="1">
      <c r="A500" s="11" t="str">
        <f>BPU!A496</f>
        <v>MODERNISATION</v>
      </c>
      <c r="B500" s="11" t="str">
        <f>BPU!B496</f>
        <v>BT07 base 2010</v>
      </c>
      <c r="C500" s="11" t="str">
        <f>BPU!C496</f>
        <v>9101-7</v>
      </c>
      <c r="D500" s="121" t="str">
        <f>BPU!D496</f>
        <v>Ecluse n°8 du Moulin-Neuf</v>
      </c>
      <c r="E500" s="13" t="str">
        <f>BPU!E496</f>
        <v>FT</v>
      </c>
      <c r="F500" s="61">
        <v>0</v>
      </c>
      <c r="G500" s="30">
        <f>BPU!F496</f>
        <v>0</v>
      </c>
      <c r="H500" s="36">
        <f t="shared" si="9"/>
        <v>0</v>
      </c>
      <c r="I500" s="82"/>
    </row>
    <row r="501" spans="1:9" ht="17.399999999999999" hidden="1" outlineLevel="1">
      <c r="A501" s="11" t="str">
        <f>BPU!A497</f>
        <v>MODERNISATION</v>
      </c>
      <c r="B501" s="11" t="str">
        <f>BPU!B497</f>
        <v>BT07 base 2010</v>
      </c>
      <c r="C501" s="11" t="str">
        <f>BPU!C497</f>
        <v>9101-8</v>
      </c>
      <c r="D501" s="121" t="str">
        <f>BPU!D497</f>
        <v>Ecluse n°9 des Fées</v>
      </c>
      <c r="E501" s="13" t="str">
        <f>BPU!E497</f>
        <v>FT</v>
      </c>
      <c r="F501" s="61">
        <v>0</v>
      </c>
      <c r="G501" s="30">
        <f>BPU!F497</f>
        <v>0</v>
      </c>
      <c r="H501" s="36">
        <f t="shared" si="9"/>
        <v>0</v>
      </c>
      <c r="I501" s="82"/>
    </row>
    <row r="502" spans="1:9" ht="17.399999999999999" hidden="1" outlineLevel="1">
      <c r="A502" s="11" t="str">
        <f>BPU!A498</f>
        <v>MODERNISATION</v>
      </c>
      <c r="B502" s="11" t="str">
        <f>BPU!B498</f>
        <v>BT07 base 2010</v>
      </c>
      <c r="C502" s="11" t="str">
        <f>BPU!C498</f>
        <v>9101-9</v>
      </c>
      <c r="D502" s="121" t="str">
        <f>BPU!D498</f>
        <v>Ecluse n°10 Notre-Dame</v>
      </c>
      <c r="E502" s="13" t="str">
        <f>BPU!E498</f>
        <v>FT</v>
      </c>
      <c r="F502" s="61">
        <v>0</v>
      </c>
      <c r="G502" s="30">
        <f>BPU!F498</f>
        <v>0</v>
      </c>
      <c r="H502" s="36">
        <f t="shared" si="9"/>
        <v>0</v>
      </c>
      <c r="I502" s="82"/>
    </row>
    <row r="503" spans="1:9" ht="17.399999999999999" hidden="1" outlineLevel="1">
      <c r="A503" s="11" t="str">
        <f>BPU!A499</f>
        <v>MODERNISATION</v>
      </c>
      <c r="B503" s="11" t="str">
        <f>BPU!B499</f>
        <v>BT07 base 2010</v>
      </c>
      <c r="C503" s="11" t="str">
        <f>BPU!C499</f>
        <v>9101-10</v>
      </c>
      <c r="D503" s="121" t="str">
        <f>BPU!D499</f>
        <v>Ecluse n°11 du Petit-Chaloy</v>
      </c>
      <c r="E503" s="13" t="str">
        <f>BPU!E499</f>
        <v>FT</v>
      </c>
      <c r="F503" s="61">
        <v>0</v>
      </c>
      <c r="G503" s="30">
        <f>BPU!F499</f>
        <v>0</v>
      </c>
      <c r="H503" s="36">
        <f t="shared" si="9"/>
        <v>0</v>
      </c>
      <c r="I503" s="82"/>
    </row>
    <row r="504" spans="1:9" ht="17.399999999999999" hidden="1" outlineLevel="1">
      <c r="A504" s="11" t="str">
        <f>BPU!A500</f>
        <v>MODERNISATION</v>
      </c>
      <c r="B504" s="11" t="str">
        <f>BPU!B500</f>
        <v>BT07 base 2010</v>
      </c>
      <c r="C504" s="11" t="str">
        <f>BPU!C500</f>
        <v>9101-11</v>
      </c>
      <c r="D504" s="121" t="str">
        <f>BPU!D500</f>
        <v>Ecluse n°12 de la Gazonne</v>
      </c>
      <c r="E504" s="13" t="str">
        <f>BPU!E500</f>
        <v>FT</v>
      </c>
      <c r="F504" s="61">
        <v>0</v>
      </c>
      <c r="G504" s="30">
        <f>BPU!F500</f>
        <v>0</v>
      </c>
      <c r="H504" s="36">
        <f t="shared" si="9"/>
        <v>0</v>
      </c>
      <c r="I504" s="82"/>
    </row>
    <row r="505" spans="1:9" ht="17.399999999999999" hidden="1" outlineLevel="1">
      <c r="A505" s="11" t="str">
        <f>BPU!A501</f>
        <v>MODERNISATION</v>
      </c>
      <c r="B505" s="11" t="str">
        <f>BPU!B501</f>
        <v>BT07 base 2010</v>
      </c>
      <c r="C505" s="11" t="str">
        <f>BPU!C501</f>
        <v>9101-12</v>
      </c>
      <c r="D505" s="121" t="str">
        <f>BPU!D501</f>
        <v>Ecluse n°13 de la Javacière</v>
      </c>
      <c r="E505" s="13" t="str">
        <f>BPU!E501</f>
        <v>FT</v>
      </c>
      <c r="F505" s="61">
        <v>0</v>
      </c>
      <c r="G505" s="30">
        <f>BPU!F501</f>
        <v>0</v>
      </c>
      <c r="H505" s="36">
        <f t="shared" si="9"/>
        <v>0</v>
      </c>
      <c r="I505" s="82"/>
    </row>
    <row r="506" spans="1:9" ht="17.399999999999999" hidden="1" outlineLevel="1">
      <c r="A506" s="11" t="str">
        <f>BPU!A502</f>
        <v>MODERNISATION</v>
      </c>
      <c r="B506" s="11" t="str">
        <f>BPU!B502</f>
        <v>BT07 base 2010</v>
      </c>
      <c r="C506" s="11" t="str">
        <f>BPU!C502</f>
        <v>9101-13</v>
      </c>
      <c r="D506" s="121" t="str">
        <f>BPU!D502</f>
        <v>Ecluse n°14 de Racault</v>
      </c>
      <c r="E506" s="13" t="str">
        <f>BPU!E502</f>
        <v>FT</v>
      </c>
      <c r="F506" s="61">
        <v>0</v>
      </c>
      <c r="G506" s="30">
        <f>BPU!F502</f>
        <v>0</v>
      </c>
      <c r="H506" s="36">
        <f t="shared" si="9"/>
        <v>0</v>
      </c>
      <c r="I506" s="82"/>
    </row>
    <row r="507" spans="1:9" ht="17.399999999999999" hidden="1" outlineLevel="1">
      <c r="A507" s="11" t="str">
        <f>BPU!A503</f>
        <v>MODERNISATION</v>
      </c>
      <c r="B507" s="11" t="str">
        <f>BPU!B503</f>
        <v>BT07 base 2010</v>
      </c>
      <c r="C507" s="11" t="str">
        <f>BPU!C503</f>
        <v>9101-14</v>
      </c>
      <c r="D507" s="121" t="str">
        <f>BPU!D503</f>
        <v>Ecluse n°15 Saint-Joseph</v>
      </c>
      <c r="E507" s="13" t="str">
        <f>BPU!E503</f>
        <v>FT</v>
      </c>
      <c r="F507" s="61">
        <v>0</v>
      </c>
      <c r="G507" s="30">
        <f>BPU!F503</f>
        <v>0</v>
      </c>
      <c r="H507" s="36">
        <f t="shared" si="9"/>
        <v>0</v>
      </c>
      <c r="I507" s="82"/>
    </row>
    <row r="508" spans="1:9" ht="17.399999999999999" hidden="1" outlineLevel="1">
      <c r="A508" s="11" t="str">
        <f>BPU!A504</f>
        <v>MODERNISATION</v>
      </c>
      <c r="B508" s="11" t="str">
        <f>BPU!B504</f>
        <v>BT07 base 2010</v>
      </c>
      <c r="C508" s="11" t="str">
        <f>BPU!C504</f>
        <v>9101-15</v>
      </c>
      <c r="D508" s="121" t="str">
        <f>BPU!D504</f>
        <v>Ecluse n°16 de Chantepinot</v>
      </c>
      <c r="E508" s="13" t="str">
        <f>BPU!E504</f>
        <v>FT</v>
      </c>
      <c r="F508" s="61">
        <v>0</v>
      </c>
      <c r="G508" s="30">
        <f>BPU!F504</f>
        <v>0</v>
      </c>
      <c r="H508" s="36">
        <f t="shared" si="9"/>
        <v>0</v>
      </c>
      <c r="I508" s="82"/>
    </row>
    <row r="509" spans="1:9" ht="17.399999999999999" hidden="1" outlineLevel="1">
      <c r="A509" s="11" t="str">
        <f>BPU!A505</f>
        <v>MODERNISATION</v>
      </c>
      <c r="B509" s="11" t="str">
        <f>BPU!B505</f>
        <v>BT07 base 2010</v>
      </c>
      <c r="C509" s="11" t="str">
        <f>BPU!C505</f>
        <v>9101-16</v>
      </c>
      <c r="D509" s="121" t="str">
        <f>BPU!D505</f>
        <v>Ecluse n°17 de Rogny</v>
      </c>
      <c r="E509" s="13" t="str">
        <f>BPU!E505</f>
        <v>FT</v>
      </c>
      <c r="F509" s="61">
        <v>0</v>
      </c>
      <c r="G509" s="30">
        <f>BPU!F505</f>
        <v>0</v>
      </c>
      <c r="H509" s="36">
        <f t="shared" si="9"/>
        <v>0</v>
      </c>
      <c r="I509" s="82"/>
    </row>
    <row r="510" spans="1:9" ht="17.399999999999999" hidden="1" outlineLevel="1">
      <c r="A510" s="11" t="str">
        <f>BPU!A506</f>
        <v>MODERNISATION</v>
      </c>
      <c r="B510" s="11" t="str">
        <f>BPU!B506</f>
        <v>BT07 base 2010</v>
      </c>
      <c r="C510" s="11" t="str">
        <f>BPU!C506</f>
        <v>9101-17</v>
      </c>
      <c r="D510" s="121" t="str">
        <f>BPU!D506</f>
        <v>Ecluse n°18 de Sainte-Barbe</v>
      </c>
      <c r="E510" s="13" t="str">
        <f>BPU!E506</f>
        <v>FT</v>
      </c>
      <c r="F510" s="61">
        <v>0</v>
      </c>
      <c r="G510" s="30">
        <f>BPU!F506</f>
        <v>0</v>
      </c>
      <c r="H510" s="36">
        <f t="shared" si="9"/>
        <v>0</v>
      </c>
      <c r="I510" s="82"/>
    </row>
    <row r="511" spans="1:9" ht="17.399999999999999" hidden="1" outlineLevel="1">
      <c r="A511" s="11" t="str">
        <f>BPU!A507</f>
        <v>MODERNISATION</v>
      </c>
      <c r="B511" s="11" t="str">
        <f>BPU!B507</f>
        <v>BT07 base 2010</v>
      </c>
      <c r="C511" s="11" t="str">
        <f>BPU!C507</f>
        <v>9101-18</v>
      </c>
      <c r="D511" s="121" t="str">
        <f>BPU!D507</f>
        <v>Ecluse n°27 de Montambert</v>
      </c>
      <c r="E511" s="13" t="str">
        <f>BPU!E507</f>
        <v>FT</v>
      </c>
      <c r="F511" s="61">
        <v>0</v>
      </c>
      <c r="G511" s="30">
        <f>BPU!F507</f>
        <v>0</v>
      </c>
      <c r="H511" s="36">
        <f t="shared" si="9"/>
        <v>0</v>
      </c>
      <c r="I511" s="82"/>
    </row>
    <row r="512" spans="1:9" ht="17.399999999999999" hidden="1" outlineLevel="1">
      <c r="A512" s="11" t="str">
        <f>BPU!A508</f>
        <v>MODERNISATION</v>
      </c>
      <c r="B512" s="11" t="str">
        <f>BPU!B508</f>
        <v>BT07 base 2010</v>
      </c>
      <c r="C512" s="11" t="str">
        <f>BPU!C508</f>
        <v>9101-19</v>
      </c>
      <c r="D512" s="121" t="str">
        <f>BPU!D508</f>
        <v>Ecluse n°28 du Chesnoy</v>
      </c>
      <c r="E512" s="13" t="str">
        <f>BPU!E508</f>
        <v>FT</v>
      </c>
      <c r="F512" s="61">
        <v>0</v>
      </c>
      <c r="G512" s="30">
        <f>BPU!F508</f>
        <v>0</v>
      </c>
      <c r="H512" s="36">
        <f t="shared" si="9"/>
        <v>0</v>
      </c>
      <c r="I512" s="82"/>
    </row>
    <row r="513" spans="1:9" ht="17.399999999999999" outlineLevel="1">
      <c r="A513" s="11" t="str">
        <f>BPU!A509</f>
        <v>MODERNISATION</v>
      </c>
      <c r="B513" s="11" t="str">
        <f>BPU!B509</f>
        <v>BT07 base 2010</v>
      </c>
      <c r="C513" s="11" t="str">
        <f>BPU!C509</f>
        <v>9101-20</v>
      </c>
      <c r="D513" s="121" t="str">
        <f>BPU!D509</f>
        <v>Ecluse n°29 du Moulin de Tours</v>
      </c>
      <c r="E513" s="13" t="str">
        <f>BPU!E509</f>
        <v>FT</v>
      </c>
      <c r="F513" s="61">
        <v>1</v>
      </c>
      <c r="G513" s="30">
        <f>BPU!F509</f>
        <v>0</v>
      </c>
      <c r="H513" s="36">
        <f t="shared" si="9"/>
        <v>0</v>
      </c>
      <c r="I513" s="82"/>
    </row>
    <row r="514" spans="1:9" ht="17.399999999999999" hidden="1" outlineLevel="1">
      <c r="A514" s="11" t="str">
        <f>BPU!A510</f>
        <v>MODERNISATION</v>
      </c>
      <c r="B514" s="11" t="str">
        <f>BPU!B510</f>
        <v>BT07 base 2010</v>
      </c>
      <c r="C514" s="11" t="str">
        <f>BPU!C510</f>
        <v>9101-21</v>
      </c>
      <c r="D514" s="121" t="str">
        <f>BPU!D510</f>
        <v>Ecluse n°30 de Souffre-Douleur</v>
      </c>
      <c r="E514" s="13" t="str">
        <f>BPU!E510</f>
        <v>FT</v>
      </c>
      <c r="F514" s="61">
        <v>0</v>
      </c>
      <c r="G514" s="30">
        <f>BPU!F510</f>
        <v>0</v>
      </c>
      <c r="H514" s="36">
        <f t="shared" si="9"/>
        <v>0</v>
      </c>
      <c r="I514" s="82"/>
    </row>
    <row r="515" spans="1:9" ht="17.399999999999999" hidden="1" outlineLevel="1">
      <c r="A515" s="11" t="str">
        <f>BPU!A511</f>
        <v>MODERNISATION</v>
      </c>
      <c r="B515" s="11" t="str">
        <f>BPU!B511</f>
        <v>BT07 base 2010</v>
      </c>
      <c r="C515" s="11" t="str">
        <f>BPU!C511</f>
        <v>9101-22</v>
      </c>
      <c r="D515" s="121" t="str">
        <f>BPU!D511</f>
        <v>Ecluse n°34 de la Reinette</v>
      </c>
      <c r="E515" s="13" t="str">
        <f>BPU!E511</f>
        <v>FT</v>
      </c>
      <c r="F515" s="61">
        <v>0</v>
      </c>
      <c r="G515" s="30">
        <f>BPU!F511</f>
        <v>0</v>
      </c>
      <c r="H515" s="36">
        <f t="shared" si="9"/>
        <v>0</v>
      </c>
      <c r="I515" s="82"/>
    </row>
    <row r="516" spans="1:9" ht="17.399999999999999" hidden="1" outlineLevel="1">
      <c r="A516" s="11" t="str">
        <f>BPU!A512</f>
        <v>MODERNISATION</v>
      </c>
      <c r="B516" s="11" t="str">
        <f>BPU!B512</f>
        <v>BT07 base 2010</v>
      </c>
      <c r="C516" s="11" t="str">
        <f>BPU!C512</f>
        <v>9101-23</v>
      </c>
      <c r="D516" s="121" t="str">
        <f>BPU!D512</f>
        <v>Ecluse n°22 de Briquemault</v>
      </c>
      <c r="E516" s="13" t="str">
        <f>BPU!E512</f>
        <v>FT</v>
      </c>
      <c r="F516" s="61">
        <v>0</v>
      </c>
      <c r="G516" s="30">
        <f>BPU!F512</f>
        <v>0</v>
      </c>
      <c r="H516" s="36">
        <f t="shared" si="9"/>
        <v>0</v>
      </c>
      <c r="I516" s="82"/>
    </row>
    <row r="517" spans="1:9" ht="17.399999999999999" outlineLevel="1">
      <c r="A517" s="11" t="str">
        <f>BPU!A513</f>
        <v>MODERNISATION</v>
      </c>
      <c r="B517" s="11" t="str">
        <f>BPU!B513</f>
        <v>BT47 base 2010</v>
      </c>
      <c r="C517" s="11">
        <f>BPU!C513</f>
        <v>9102</v>
      </c>
      <c r="D517" s="121" t="str">
        <f>BPU!D513</f>
        <v>Plateforme d'essais en atelier spécifique en lien avec le volet électricité et automatisme selon termes du DCE travaux</v>
      </c>
      <c r="E517" s="13" t="str">
        <f>BPU!E513</f>
        <v>FT</v>
      </c>
      <c r="F517" s="61">
        <v>1</v>
      </c>
      <c r="G517" s="30">
        <f>BPU!F513</f>
        <v>0</v>
      </c>
      <c r="H517" s="36">
        <f t="shared" si="9"/>
        <v>0</v>
      </c>
      <c r="I517" s="82"/>
    </row>
    <row r="518" spans="1:9" ht="17.399999999999999" outlineLevel="1">
      <c r="A518" s="11" t="str">
        <f>BPU!A514</f>
        <v>MODERNISATION</v>
      </c>
      <c r="B518" s="11" t="str">
        <f>BPU!B514</f>
        <v>BT47 base 2010</v>
      </c>
      <c r="C518" s="11">
        <f>BPU!C514</f>
        <v>9103</v>
      </c>
      <c r="D518" s="121" t="str">
        <f>BPU!D514</f>
        <v>Certification des ouvrages à l'échelle d'une écluse</v>
      </c>
      <c r="E518" s="13" t="str">
        <f>BPU!E514</f>
        <v>FT</v>
      </c>
      <c r="F518" s="61">
        <v>1</v>
      </c>
      <c r="G518" s="30">
        <f>BPU!F514</f>
        <v>0</v>
      </c>
      <c r="H518" s="36">
        <f t="shared" si="9"/>
        <v>0</v>
      </c>
      <c r="I518" s="82"/>
    </row>
    <row r="519" spans="1:9" ht="17.399999999999999" outlineLevel="1">
      <c r="A519" s="10"/>
      <c r="B519" s="10"/>
      <c r="C519" s="10">
        <f>BPU!C515</f>
        <v>9200</v>
      </c>
      <c r="D519" s="120" t="str">
        <f>BPU!D515</f>
        <v>Pièces de rechange, fourniture complémentaire</v>
      </c>
      <c r="E519" s="12"/>
      <c r="F519" s="62"/>
      <c r="G519" s="22"/>
      <c r="H519" s="46">
        <f>SUM(H520:H522)</f>
        <v>0</v>
      </c>
      <c r="I519" s="78"/>
    </row>
    <row r="520" spans="1:9" ht="17.399999999999999" outlineLevel="1">
      <c r="A520" s="11" t="str">
        <f>BPU!A516</f>
        <v>MODERNISATION</v>
      </c>
      <c r="B520" s="11" t="str">
        <f>BPU!B516</f>
        <v>BT47 base 2010</v>
      </c>
      <c r="C520" s="11">
        <f>BPU!C516</f>
        <v>9201</v>
      </c>
      <c r="D520" s="121" t="str">
        <f>BPU!D516</f>
        <v>Lot de pièce de rechange Electricité, contrôle Commande selon termes du DCE travaux</v>
      </c>
      <c r="E520" s="13" t="str">
        <f>BPU!E516</f>
        <v>FT</v>
      </c>
      <c r="F520" s="61">
        <v>1</v>
      </c>
      <c r="G520" s="30">
        <f>BPU!F516</f>
        <v>0</v>
      </c>
      <c r="H520" s="36">
        <f t="shared" si="9"/>
        <v>0</v>
      </c>
      <c r="I520" s="82"/>
    </row>
    <row r="521" spans="1:9" ht="17.399999999999999" outlineLevel="1">
      <c r="A521" s="11" t="str">
        <f>BPU!A517</f>
        <v>REGENERATION</v>
      </c>
      <c r="B521" s="11" t="str">
        <f>BPU!B517</f>
        <v>BT07 base 2010</v>
      </c>
      <c r="C521" s="11">
        <f>BPU!C517</f>
        <v>9202</v>
      </c>
      <c r="D521" s="121" t="str">
        <f>BPU!D517</f>
        <v>Lot de pièce de rechange Vantellerie - oléo-hydraulique selon termes du DCE travaux</v>
      </c>
      <c r="E521" s="13" t="str">
        <f>BPU!E517</f>
        <v>FT</v>
      </c>
      <c r="F521" s="61">
        <v>1</v>
      </c>
      <c r="G521" s="30">
        <f>BPU!F517</f>
        <v>0</v>
      </c>
      <c r="H521" s="36">
        <f t="shared" si="9"/>
        <v>0</v>
      </c>
      <c r="I521" s="82"/>
    </row>
    <row r="522" spans="1:9" ht="17.399999999999999" hidden="1" outlineLevel="1">
      <c r="A522" s="11" t="str">
        <f>BPU!A518</f>
        <v>MODERNISATION</v>
      </c>
      <c r="B522" s="11" t="str">
        <f>BPU!B518</f>
        <v>BT47 base 2010</v>
      </c>
      <c r="C522" s="11">
        <f>BPU!C518</f>
        <v>9203</v>
      </c>
      <c r="D522" s="121" t="str">
        <f>BPU!D518</f>
        <v>PC et écran supplémentaire au PCC y compris connectique (rémunération reportée une seule fois sur un ouvrage donné)</v>
      </c>
      <c r="E522" s="13" t="str">
        <f>BPU!E518</f>
        <v>FT</v>
      </c>
      <c r="F522" s="61">
        <v>0</v>
      </c>
      <c r="G522" s="30">
        <f>BPU!F518</f>
        <v>0</v>
      </c>
      <c r="H522" s="36">
        <f t="shared" si="9"/>
        <v>0</v>
      </c>
      <c r="I522" s="82"/>
    </row>
    <row r="523" spans="1:9" ht="17.399999999999999" outlineLevel="1">
      <c r="A523" s="10"/>
      <c r="B523" s="10"/>
      <c r="C523" s="10">
        <f>BPU!C519</f>
        <v>9300</v>
      </c>
      <c r="D523" s="120" t="str">
        <f>BPU!D519</f>
        <v>Formation</v>
      </c>
      <c r="E523" s="12"/>
      <c r="F523" s="62"/>
      <c r="G523" s="22"/>
      <c r="H523" s="46">
        <f>SUM(H524)</f>
        <v>0</v>
      </c>
      <c r="I523" s="78"/>
    </row>
    <row r="524" spans="1:9" ht="18" outlineLevel="1" thickBot="1">
      <c r="A524" s="20" t="str">
        <f>BPU!A520</f>
        <v>MODERNISATION</v>
      </c>
      <c r="B524" s="20" t="str">
        <f>BPU!B520</f>
        <v>BT47 base 2010</v>
      </c>
      <c r="C524" s="20">
        <f>BPU!C520</f>
        <v>9301</v>
      </c>
      <c r="D524" s="122" t="str">
        <f>BPU!D520</f>
        <v>Formation du personnel VNF selon termes du DCE travaux</v>
      </c>
      <c r="E524" s="21" t="str">
        <f>BPU!E520</f>
        <v>FT</v>
      </c>
      <c r="F524" s="63">
        <v>1</v>
      </c>
      <c r="G524" s="42">
        <f>BPU!F520</f>
        <v>0</v>
      </c>
      <c r="H524" s="43">
        <f t="shared" si="9"/>
        <v>0</v>
      </c>
      <c r="I524" s="84"/>
    </row>
    <row r="526" spans="1:9" ht="15" thickBot="1"/>
    <row r="527" spans="1:9" ht="15.6">
      <c r="E527" s="284" t="s">
        <v>282</v>
      </c>
      <c r="F527" s="285"/>
      <c r="G527" s="285"/>
      <c r="H527" s="48">
        <f>H491+H426+H361+H356+H340+H311+H260+H214+H6</f>
        <v>0</v>
      </c>
    </row>
    <row r="528" spans="1:9" ht="15.6">
      <c r="E528" s="49"/>
      <c r="F528" s="66" t="s">
        <v>280</v>
      </c>
      <c r="G528" s="50">
        <v>0.2</v>
      </c>
      <c r="H528" s="51">
        <f>H527*G528</f>
        <v>0</v>
      </c>
    </row>
    <row r="529" spans="5:8" ht="16.2" thickBot="1">
      <c r="E529" s="286" t="s">
        <v>281</v>
      </c>
      <c r="F529" s="287"/>
      <c r="G529" s="287"/>
      <c r="H529" s="52">
        <f>SUM(H527:H528)</f>
        <v>0</v>
      </c>
    </row>
  </sheetData>
  <sheetProtection algorithmName="SHA-512" hashValue="Pgs+mUwN8pVZ0ZMzuA7Z5XdaW5hRFyvCjxaXwi5QQzTEhI/D+0tFUmfOq82HgC9setiTYO6snnOTaGfM0GGaAA==" saltValue="7kVqbRsY4J4aqS4MgSrcz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83" name="Plage1_1_2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8"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4" xr:uid="{A9A9EF46-27BF-4F1D-8CE4-7F386FF42EFD}">
    <filterColumn colId="0">
      <filters blank="1">
        <filter val="1,00"/>
        <filter val="2,00"/>
        <filter val="3,00"/>
        <filter val="4,00"/>
        <filter val="75,00"/>
      </filters>
    </filterColumn>
  </autoFilter>
  <mergeCells count="2">
    <mergeCell ref="E527:G527"/>
    <mergeCell ref="E529:G529"/>
  </mergeCells>
  <conditionalFormatting sqref="A158:F213">
    <cfRule type="expression" dxfId="128" priority="20">
      <formula>MOD(ROW(),2)</formula>
    </cfRule>
  </conditionalFormatting>
  <conditionalFormatting sqref="A256:H257">
    <cfRule type="expression" dxfId="127" priority="11">
      <formula>MOD(ROW(),2)</formula>
    </cfRule>
  </conditionalFormatting>
  <conditionalFormatting sqref="A8:I156">
    <cfRule type="expression" dxfId="126" priority="393">
      <formula>MOD(ROW(),2)</formula>
    </cfRule>
  </conditionalFormatting>
  <conditionalFormatting sqref="A216:I230">
    <cfRule type="expression" dxfId="125" priority="5">
      <formula>MOD(ROW(),2)</formula>
    </cfRule>
  </conditionalFormatting>
  <conditionalFormatting sqref="A232:I255 A258:I259">
    <cfRule type="expression" dxfId="124" priority="360">
      <formula>MOD(ROW(),2)</formula>
    </cfRule>
  </conditionalFormatting>
  <conditionalFormatting sqref="A262:I276">
    <cfRule type="expression" dxfId="123" priority="98">
      <formula>MOD(ROW(),2)</formula>
    </cfRule>
  </conditionalFormatting>
  <conditionalFormatting sqref="A278:I283">
    <cfRule type="expression" dxfId="122" priority="329">
      <formula>MOD(ROW(),2)</formula>
    </cfRule>
  </conditionalFormatting>
  <conditionalFormatting sqref="A285:I293">
    <cfRule type="expression" dxfId="121" priority="1">
      <formula>MOD(ROW(),2)</formula>
    </cfRule>
  </conditionalFormatting>
  <conditionalFormatting sqref="A295:I310">
    <cfRule type="expression" dxfId="120" priority="46">
      <formula>MOD(ROW(),2)</formula>
    </cfRule>
  </conditionalFormatting>
  <conditionalFormatting sqref="A313:I318">
    <cfRule type="expression" dxfId="119" priority="106">
      <formula>MOD(ROW(),2)</formula>
    </cfRule>
  </conditionalFormatting>
  <conditionalFormatting sqref="A320:I329">
    <cfRule type="expression" dxfId="118" priority="23">
      <formula>MOD(ROW(),2)</formula>
    </cfRule>
  </conditionalFormatting>
  <conditionalFormatting sqref="A331:I334">
    <cfRule type="expression" dxfId="117" priority="381">
      <formula>MOD(ROW(),2)</formula>
    </cfRule>
  </conditionalFormatting>
  <conditionalFormatting sqref="A336:I339">
    <cfRule type="expression" dxfId="116" priority="303">
      <formula>MOD(ROW(),2)</formula>
    </cfRule>
  </conditionalFormatting>
  <conditionalFormatting sqref="A342:I345">
    <cfRule type="expression" dxfId="115" priority="141">
      <formula>MOD(ROW(),2)</formula>
    </cfRule>
  </conditionalFormatting>
  <conditionalFormatting sqref="A347:I349">
    <cfRule type="expression" dxfId="114" priority="139">
      <formula>MOD(ROW(),2)</formula>
    </cfRule>
  </conditionalFormatting>
  <conditionalFormatting sqref="A351:I355">
    <cfRule type="expression" dxfId="113" priority="135">
      <formula>MOD(ROW(),2)</formula>
    </cfRule>
  </conditionalFormatting>
  <conditionalFormatting sqref="A358:I360">
    <cfRule type="expression" dxfId="112" priority="301">
      <formula>MOD(ROW(),2)</formula>
    </cfRule>
  </conditionalFormatting>
  <conditionalFormatting sqref="A363:I365">
    <cfRule type="expression" dxfId="111" priority="29">
      <formula>MOD(ROW(),2)</formula>
    </cfRule>
  </conditionalFormatting>
  <conditionalFormatting sqref="A367:I372">
    <cfRule type="expression" dxfId="110" priority="24">
      <formula>MOD(ROW(),2)</formula>
    </cfRule>
  </conditionalFormatting>
  <conditionalFormatting sqref="A374:I399">
    <cfRule type="expression" dxfId="109" priority="261">
      <formula>MOD(ROW(),2)</formula>
    </cfRule>
  </conditionalFormatting>
  <conditionalFormatting sqref="A401:I406">
    <cfRule type="expression" dxfId="108" priority="13">
      <formula>MOD(ROW(),2)</formula>
    </cfRule>
  </conditionalFormatting>
  <conditionalFormatting sqref="A408:I409">
    <cfRule type="expression" dxfId="107" priority="413">
      <formula>MOD(ROW(),2)</formula>
    </cfRule>
  </conditionalFormatting>
  <conditionalFormatting sqref="A411:I414">
    <cfRule type="expression" dxfId="106" priority="8">
      <formula>MOD(ROW(),2)</formula>
    </cfRule>
  </conditionalFormatting>
  <conditionalFormatting sqref="A416:I425">
    <cfRule type="expression" dxfId="105" priority="77">
      <formula>MOD(ROW(),2)</formula>
    </cfRule>
  </conditionalFormatting>
  <conditionalFormatting sqref="A428:I465">
    <cfRule type="expression" dxfId="104" priority="126">
      <formula>MOD(ROW(),2)</formula>
    </cfRule>
  </conditionalFormatting>
  <conditionalFormatting sqref="A467:I472">
    <cfRule type="expression" dxfId="103" priority="208">
      <formula>MOD(ROW(),2)</formula>
    </cfRule>
  </conditionalFormatting>
  <conditionalFormatting sqref="A474:I484">
    <cfRule type="expression" dxfId="102" priority="85">
      <formula>MOD(ROW(),2)</formula>
    </cfRule>
  </conditionalFormatting>
  <conditionalFormatting sqref="A486:I490">
    <cfRule type="expression" dxfId="101" priority="227">
      <formula>MOD(ROW(),2)</formula>
    </cfRule>
  </conditionalFormatting>
  <conditionalFormatting sqref="A493:I518">
    <cfRule type="expression" dxfId="100" priority="366">
      <formula>MOD(ROW(),2)</formula>
    </cfRule>
  </conditionalFormatting>
  <conditionalFormatting sqref="A520:I522">
    <cfRule type="expression" dxfId="99" priority="365">
      <formula>MOD(ROW(),2)</formula>
    </cfRule>
  </conditionalFormatting>
  <conditionalFormatting sqref="A524:I524">
    <cfRule type="expression" dxfId="98" priority="364">
      <formula>MOD(ROW(),2)</formula>
    </cfRule>
  </conditionalFormatting>
  <conditionalFormatting sqref="G158:I212">
    <cfRule type="expression" dxfId="97" priority="21">
      <formula>MOD(ROW(),2)</formula>
    </cfRule>
  </conditionalFormatting>
  <pageMargins left="0.7" right="0.7" top="0.75" bottom="0.75" header="0.3" footer="0.3"/>
  <pageSetup orientation="portrait" r:id="rId1"/>
  <ignoredErrors>
    <ignoredError sqref="H231" 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5F3194-3498-461B-BBAD-D06623087101}">
  <sheetPr filterMode="1">
    <tabColor theme="7" tint="0.39997558519241921"/>
  </sheetPr>
  <dimension ref="A1:Y529"/>
  <sheetViews>
    <sheetView showGridLines="0" zoomScale="55" zoomScaleNormal="55" workbookViewId="0">
      <selection activeCell="F478" sqref="F478"/>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DQE_TOTAL!D42</f>
        <v>Ecluse n°30 de Souffre-Douleur</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outlineLevel="1">
      <c r="A29" s="11" t="str">
        <f>BPU!A25</f>
        <v>MODERNISATION</v>
      </c>
      <c r="B29" s="11" t="str">
        <f>BPU!B25</f>
        <v>TP07b base 2010</v>
      </c>
      <c r="C29" s="11" t="str">
        <f>BPU!C25</f>
        <v>1101-21</v>
      </c>
      <c r="D29" s="121" t="str">
        <f>BPU!D25</f>
        <v>Ecluse n°30 de Souffre-Douleur</v>
      </c>
      <c r="E29" s="13" t="str">
        <f>BPU!E25</f>
        <v>FT</v>
      </c>
      <c r="F29" s="61">
        <v>1</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hidden="1" outlineLevel="1">
      <c r="A30" s="11" t="str">
        <f>BPU!A26</f>
        <v>MODERNISATION</v>
      </c>
      <c r="B30" s="11" t="str">
        <f>BPU!B26</f>
        <v>TP07b base 2010</v>
      </c>
      <c r="C30" s="11" t="str">
        <f>BPU!C26</f>
        <v>1101-22</v>
      </c>
      <c r="D30" s="121" t="str">
        <f>BPU!D26</f>
        <v>Ecluse n°34 de la Reinette</v>
      </c>
      <c r="E30" s="13" t="str">
        <f>BPU!E26</f>
        <v>FT</v>
      </c>
      <c r="F30" s="61">
        <v>0</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outlineLevel="1">
      <c r="A53" s="11" t="str">
        <f>BPU!A49</f>
        <v>MODERNISATION</v>
      </c>
      <c r="B53" s="11" t="str">
        <f>BPU!B49</f>
        <v>BT47 base 2010</v>
      </c>
      <c r="C53" s="11" t="str">
        <f>BPU!C49</f>
        <v>1102-21</v>
      </c>
      <c r="D53" s="121" t="str">
        <f>BPU!D49</f>
        <v>Ecluse n°30 de Souffre-Douleur</v>
      </c>
      <c r="E53" s="13" t="str">
        <f>BPU!E49</f>
        <v>FT</v>
      </c>
      <c r="F53" s="61">
        <v>1</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hidden="1" outlineLevel="1">
      <c r="A54" s="11" t="str">
        <f>BPU!A50</f>
        <v>MODERNISATION</v>
      </c>
      <c r="B54" s="11" t="str">
        <f>BPU!B50</f>
        <v>BT47 base 2010</v>
      </c>
      <c r="C54" s="11" t="str">
        <f>BPU!C50</f>
        <v>1102-22</v>
      </c>
      <c r="D54" s="121" t="str">
        <f>BPU!D50</f>
        <v>Ecluse n°34 de la Reinette</v>
      </c>
      <c r="E54" s="13" t="str">
        <f>BPU!E50</f>
        <v>FT</v>
      </c>
      <c r="F54" s="61">
        <v>0</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hidden="1" outlineLevel="1">
      <c r="A57" s="11" t="str">
        <f>BPU!A53</f>
        <v>MODERNISATION</v>
      </c>
      <c r="B57" s="11" t="str">
        <f>BPU!B53</f>
        <v>BT47 base 2010</v>
      </c>
      <c r="C57" s="11">
        <f>BPU!C53</f>
        <v>1104</v>
      </c>
      <c r="D57" s="121" t="str">
        <f>BPU!D53</f>
        <v>Etude photométrique pour un site « type » urbain</v>
      </c>
      <c r="E57" s="13" t="str">
        <f>BPU!E53</f>
        <v>FT</v>
      </c>
      <c r="F57" s="61">
        <v>0</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outlineLevel="1">
      <c r="A79" s="11" t="str">
        <f>BPU!A75</f>
        <v>MODERNISATION</v>
      </c>
      <c r="B79" s="11" t="str">
        <f>BPU!B75</f>
        <v>TP07b base 2010</v>
      </c>
      <c r="C79" s="11" t="str">
        <f>BPU!C75</f>
        <v>1105-21</v>
      </c>
      <c r="D79" s="121" t="str">
        <f>BPU!D75</f>
        <v>Ecluse n°30 de Souffre-Douleur</v>
      </c>
      <c r="E79" s="13" t="str">
        <f>BPU!E75</f>
        <v>FT</v>
      </c>
      <c r="F79" s="61">
        <v>1</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hidden="1" outlineLevel="1">
      <c r="A80" s="11" t="str">
        <f>BPU!A76</f>
        <v>MODERNISATION</v>
      </c>
      <c r="B80" s="11" t="str">
        <f>BPU!B76</f>
        <v>TP07b base 2010</v>
      </c>
      <c r="C80" s="11" t="str">
        <f>BPU!C76</f>
        <v>1105-22</v>
      </c>
      <c r="D80" s="121" t="str">
        <f>BPU!D76</f>
        <v>Ecluse n°34 de la Reinette</v>
      </c>
      <c r="E80" s="13" t="str">
        <f>BPU!E76</f>
        <v>FT</v>
      </c>
      <c r="F80" s="61">
        <v>0</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outlineLevel="1">
      <c r="A103" s="11" t="str">
        <f>BPU!A99</f>
        <v>MODERNISATION</v>
      </c>
      <c r="B103" s="11" t="str">
        <f>BPU!B99</f>
        <v>BT07 base 2010</v>
      </c>
      <c r="C103" s="11" t="str">
        <f>BPU!C99</f>
        <v>1106-21</v>
      </c>
      <c r="D103" s="121" t="str">
        <f>BPU!D99</f>
        <v>Ecluse n°30 de Souffre-Douleur</v>
      </c>
      <c r="E103" s="13" t="str">
        <f>BPU!E99</f>
        <v>FT</v>
      </c>
      <c r="F103" s="61">
        <v>1</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hidden="1" outlineLevel="1">
      <c r="A104" s="11" t="str">
        <f>BPU!A100</f>
        <v>MODERNISATION</v>
      </c>
      <c r="B104" s="11" t="str">
        <f>BPU!B100</f>
        <v>BT07 base 2010</v>
      </c>
      <c r="C104" s="11" t="str">
        <f>BPU!C100</f>
        <v>1106-22</v>
      </c>
      <c r="D104" s="121" t="str">
        <f>BPU!D100</f>
        <v>Ecluse n°34 de la Reinette</v>
      </c>
      <c r="E104" s="13" t="str">
        <f>BPU!E100</f>
        <v>FT</v>
      </c>
      <c r="F104" s="61">
        <v>0</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hidden="1"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0</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outlineLevel="1">
      <c r="A130" s="11" t="str">
        <f>BPU!A126</f>
        <v>MODERNISATION</v>
      </c>
      <c r="B130" s="11" t="str">
        <f>BPU!B126</f>
        <v>TP07b base 2010</v>
      </c>
      <c r="C130" s="11" t="str">
        <f>BPU!C126</f>
        <v>1110-21</v>
      </c>
      <c r="D130" s="121" t="str">
        <f>BPU!D126</f>
        <v>Ecluse n°30 de Souffre-Douleur</v>
      </c>
      <c r="E130" s="13" t="str">
        <f>BPU!E126</f>
        <v>FT</v>
      </c>
      <c r="F130" s="61">
        <v>1</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hidden="1" outlineLevel="1">
      <c r="A131" s="11" t="str">
        <f>BPU!A127</f>
        <v>MODERNISATION</v>
      </c>
      <c r="B131" s="11" t="str">
        <f>BPU!B127</f>
        <v>TP07b base 2010</v>
      </c>
      <c r="C131" s="11" t="str">
        <f>BPU!C127</f>
        <v>1110-22</v>
      </c>
      <c r="D131" s="121" t="str">
        <f>BPU!D127</f>
        <v>Ecluse n°34 de la Reinette</v>
      </c>
      <c r="E131" s="13" t="str">
        <f>BPU!E127</f>
        <v>FT</v>
      </c>
      <c r="F131" s="61">
        <v>0</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outlineLevel="1">
      <c r="A154" s="11" t="str">
        <f>BPU!A150</f>
        <v>MODERNISATION</v>
      </c>
      <c r="B154" s="11" t="str">
        <f>BPU!B150</f>
        <v>BT47 base 2010</v>
      </c>
      <c r="C154" s="11" t="str">
        <f>BPU!C150</f>
        <v>1111-21</v>
      </c>
      <c r="D154" s="121" t="str">
        <f>BPU!D150</f>
        <v>Ecluse n°30 de Souffre-Douleur</v>
      </c>
      <c r="E154" s="13" t="str">
        <f>BPU!E150</f>
        <v>FT</v>
      </c>
      <c r="F154" s="61">
        <v>1</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hidden="1" outlineLevel="1">
      <c r="A155" s="11" t="str">
        <f>BPU!A151</f>
        <v>MODERNISATION</v>
      </c>
      <c r="B155" s="11" t="str">
        <f>BPU!B151</f>
        <v>BT47 base 2010</v>
      </c>
      <c r="C155" s="11" t="str">
        <f>BPU!C151</f>
        <v>1111-22</v>
      </c>
      <c r="D155" s="121" t="str">
        <f>BPU!D151</f>
        <v>Ecluse n°34 de la Reinette</v>
      </c>
      <c r="E155" s="13" t="str">
        <f>BPU!E151</f>
        <v>FT</v>
      </c>
      <c r="F155" s="61">
        <v>0</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outlineLevel="1">
      <c r="A179" s="11" t="str">
        <f>BPU!A175</f>
        <v>MODERNISATION</v>
      </c>
      <c r="B179" s="11" t="str">
        <f>BPU!B175</f>
        <v>TP07b base 2010</v>
      </c>
      <c r="C179" s="11" t="str">
        <f>BPU!C175</f>
        <v>1201-21</v>
      </c>
      <c r="D179" s="121" t="str">
        <f>BPU!D175</f>
        <v>Ecluse n°30 de Souffre-Douleur</v>
      </c>
      <c r="E179" s="13" t="str">
        <f>BPU!E175</f>
        <v>FT</v>
      </c>
      <c r="F179" s="61">
        <v>1</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hidden="1" outlineLevel="1">
      <c r="A180" s="11" t="str">
        <f>BPU!A176</f>
        <v>MODERNISATION</v>
      </c>
      <c r="B180" s="11" t="str">
        <f>BPU!B176</f>
        <v>TP07b base 2010</v>
      </c>
      <c r="C180" s="11" t="str">
        <f>BPU!C176</f>
        <v>1201-22</v>
      </c>
      <c r="D180" s="121" t="str">
        <f>BPU!D176</f>
        <v>Ecluse n°34 de la Reinette</v>
      </c>
      <c r="E180" s="13" t="str">
        <f>BPU!E176</f>
        <v>FT</v>
      </c>
      <c r="F180" s="61">
        <v>0</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outlineLevel="1">
      <c r="A203" s="11" t="str">
        <f>BPU!A199</f>
        <v>MODERNISATION</v>
      </c>
      <c r="B203" s="11" t="str">
        <f>BPU!B199</f>
        <v>TP07b base 2010</v>
      </c>
      <c r="C203" s="11" t="str">
        <f>BPU!C199</f>
        <v>1202-21</v>
      </c>
      <c r="D203" s="121" t="str">
        <f>BPU!D199</f>
        <v>Ecluse n°30 de Souffre-Douleur</v>
      </c>
      <c r="E203" s="13" t="str">
        <f>BPU!E199</f>
        <v>FT</v>
      </c>
      <c r="F203" s="61">
        <v>1</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hidden="1" outlineLevel="1">
      <c r="A204" s="11" t="str">
        <f>BPU!A200</f>
        <v>MODERNISATION</v>
      </c>
      <c r="B204" s="11" t="str">
        <f>BPU!B200</f>
        <v>TP07b base 2010</v>
      </c>
      <c r="C204" s="11" t="str">
        <f>BPU!C200</f>
        <v>1202-22</v>
      </c>
      <c r="D204" s="121" t="str">
        <f>BPU!D200</f>
        <v>Ecluse n°34 de la Reinette</v>
      </c>
      <c r="E204" s="13" t="str">
        <f>BPU!E200</f>
        <v>FT</v>
      </c>
      <c r="F204" s="61">
        <v>0</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hidden="1" outlineLevel="1">
      <c r="A206" s="11" t="str">
        <f>BPU!A202</f>
        <v>MODERNISATION</v>
      </c>
      <c r="B206" s="11" t="str">
        <f>BPU!B202</f>
        <v>TP07b base 2010</v>
      </c>
      <c r="C206" s="11">
        <f>BPU!C202</f>
        <v>1203</v>
      </c>
      <c r="D206" s="121" t="str">
        <f>BPU!D202</f>
        <v>Pêche de sauvegarde d'une écluse</v>
      </c>
      <c r="E206" s="13" t="str">
        <f>BPU!E202</f>
        <v>U</v>
      </c>
      <c r="F206" s="61">
        <v>0</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2</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hidden="1"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0</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hidden="1"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0</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hidden="1"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0</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hidden="1" outlineLevel="1">
      <c r="A221" s="11" t="str">
        <f>BPU!A217</f>
        <v>REGENERATION</v>
      </c>
      <c r="B221" s="11" t="str">
        <f>BPU!B217</f>
        <v>TP07b base 2010</v>
      </c>
      <c r="C221" s="11">
        <f>BPU!C217</f>
        <v>2106</v>
      </c>
      <c r="D221" s="121" t="str">
        <f>BPU!D217</f>
        <v>Sciage / démolition en sas pour création d'une échelle de sas</v>
      </c>
      <c r="E221" s="13" t="str">
        <f>BPU!E217</f>
        <v>U</v>
      </c>
      <c r="F221" s="123">
        <v>0</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hidden="1"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0</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hidden="1"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0</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123">
        <v>1</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123">
        <v>1</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hidden="1" outlineLevel="1">
      <c r="A246" s="11" t="str">
        <f>BPU!A242</f>
        <v>REGENERATION</v>
      </c>
      <c r="B246" s="11" t="str">
        <f>BPU!B242</f>
        <v>BT07 base 2010</v>
      </c>
      <c r="C246" s="11">
        <f>BPU!C242</f>
        <v>2215</v>
      </c>
      <c r="D246" s="121" t="str">
        <f>BPU!D242</f>
        <v>Une paire de vantaux amont, y compris moyens matériels</v>
      </c>
      <c r="E246" s="13" t="str">
        <f>BPU!E242</f>
        <v>U</v>
      </c>
      <c r="F246" s="123">
        <v>0</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hidden="1" outlineLevel="1">
      <c r="A247" s="11" t="str">
        <f>BPU!A243</f>
        <v>REGENERATION</v>
      </c>
      <c r="B247" s="11" t="str">
        <f>BPU!B243</f>
        <v>BT07 base 2010</v>
      </c>
      <c r="C247" s="11">
        <f>BPU!C243</f>
        <v>2216</v>
      </c>
      <c r="D247" s="121" t="str">
        <f>BPU!D243</f>
        <v>Une paire de vantaux aval, y compris moyens matériels</v>
      </c>
      <c r="E247" s="13" t="str">
        <f>BPU!E243</f>
        <v>U</v>
      </c>
      <c r="F247" s="123">
        <v>0</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1</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outlineLevel="1">
      <c r="A253" s="11" t="str">
        <f>BPU!A249</f>
        <v>REGENERATION</v>
      </c>
      <c r="B253" s="11" t="str">
        <f>BPU!B249</f>
        <v>BT07 base 2010</v>
      </c>
      <c r="C253" s="11">
        <f>BPU!C249</f>
        <v>2222</v>
      </c>
      <c r="D253" s="121" t="str">
        <f>BPU!D249</f>
        <v>Une vanne d'aqueduc</v>
      </c>
      <c r="E253" s="13" t="str">
        <f>BPU!E249</f>
        <v>U</v>
      </c>
      <c r="F253" s="123">
        <v>2</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123">
        <v>2</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123"/>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1</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hidden="1"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0</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1</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hidden="1"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0</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80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80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80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8*9</f>
        <v>72</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hidden="1" outlineLevel="1">
      <c r="A285" s="11" t="str">
        <f>BPU!A281</f>
        <v>REGENERATION</v>
      </c>
      <c r="B285" s="11" t="str">
        <f>BPU!B281</f>
        <v>TP07b base 2010</v>
      </c>
      <c r="C285" s="11">
        <f>BPU!C281</f>
        <v>3301</v>
      </c>
      <c r="D285" s="121" t="str">
        <f>BPU!D281</f>
        <v>Rejointoiement localisé</v>
      </c>
      <c r="E285" s="13" t="str">
        <f>BPU!E281</f>
        <v>m2</v>
      </c>
      <c r="F285" s="123">
        <v>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hidden="1"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123">
        <v>0</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hidden="1"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123">
        <v>0</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B278</f>
        <v>TP07b base 2010</v>
      </c>
      <c r="C291" s="11">
        <f>BPU!C287</f>
        <v>3307</v>
      </c>
      <c r="D291" s="121" t="str">
        <f>BPU!D287</f>
        <v>Comblement d'un affouillement au béton</v>
      </c>
      <c r="E291" s="13" t="str">
        <f>BPU!E287</f>
        <v>m3</v>
      </c>
      <c r="F291" s="123"/>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B291</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B291</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hidden="1"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0</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hidden="1"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0</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hidden="1"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0</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2</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hidden="1"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0</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hidden="1"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0</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hidden="1"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0</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2</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hidden="1"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61">
        <v>0</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hidden="1"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v>0</v>
      </c>
      <c r="G309" s="30">
        <f>BPU!F305</f>
        <v>0</v>
      </c>
      <c r="H309" s="36">
        <f t="shared" si="5"/>
        <v>0</v>
      </c>
      <c r="I309" s="82">
        <f>BPU!G305</f>
        <v>0</v>
      </c>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hidden="1" outlineLevel="1">
      <c r="A313" s="11" t="str">
        <f>BPU!A309</f>
        <v>REGENERATION</v>
      </c>
      <c r="B313" s="11" t="str">
        <f>BPU!B309</f>
        <v>BT07 base 2010</v>
      </c>
      <c r="C313" s="11">
        <f>BPU!C309</f>
        <v>4101</v>
      </c>
      <c r="D313" s="121" t="str">
        <f>BPU!D309</f>
        <v>Pièce fixe d'un chardonnet amont, par rive, y compris réglages</v>
      </c>
      <c r="E313" s="13" t="str">
        <f>BPU!E309</f>
        <v>U</v>
      </c>
      <c r="F313" s="56">
        <v>0</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hidden="1" outlineLevel="1">
      <c r="A314" s="11" t="str">
        <f>BPU!A310</f>
        <v>REGENERATION</v>
      </c>
      <c r="B314" s="11" t="str">
        <f>BPU!B310</f>
        <v>BT07 base 2010</v>
      </c>
      <c r="C314" s="11">
        <f>BPU!C310</f>
        <v>4102</v>
      </c>
      <c r="D314" s="121" t="str">
        <f>BPU!D310</f>
        <v>Pièce fixe d'un chardonnet aval, par rive, y compris réglages</v>
      </c>
      <c r="E314" s="13" t="str">
        <f>BPU!E310</f>
        <v>U</v>
      </c>
      <c r="F314" s="56">
        <v>0</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hidden="1"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0</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hidden="1"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0</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123">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hidden="1"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123">
        <v>0</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123">
        <v>0</v>
      </c>
      <c r="G322" s="30">
        <f>BPU!F318</f>
        <v>0</v>
      </c>
      <c r="H322" s="36">
        <f t="shared" si="5"/>
        <v>0</v>
      </c>
      <c r="I322" s="82"/>
    </row>
    <row r="323" spans="1:25" ht="17.399999999999999" hidden="1"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123">
        <v>0</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123"/>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123"/>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123"/>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123">
        <v>0</v>
      </c>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1</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123">
        <v>0</v>
      </c>
      <c r="G336" s="30">
        <f>BPU!F332</f>
        <v>0</v>
      </c>
      <c r="H336" s="36">
        <f t="shared" si="6"/>
        <v>0</v>
      </c>
      <c r="I336" s="82"/>
    </row>
    <row r="337" spans="1:9" ht="17.399999999999999" outlineLevel="1">
      <c r="A337" s="11" t="str">
        <f>BPU!A333</f>
        <v>REGENERATION</v>
      </c>
      <c r="B337" s="11" t="str">
        <f>BPU!B333</f>
        <v>BT07 base 2010</v>
      </c>
      <c r="C337" s="11">
        <f>BPU!C333</f>
        <v>4402</v>
      </c>
      <c r="D337" s="121" t="str">
        <f>BPU!D333</f>
        <v>Fourniture et mise en œuvre d'une vanne papillon d'aqueduc neuve</v>
      </c>
      <c r="E337" s="13" t="str">
        <f>BPU!E333</f>
        <v>U</v>
      </c>
      <c r="F337" s="123">
        <v>2</v>
      </c>
      <c r="G337" s="30">
        <f>BPU!F333</f>
        <v>0</v>
      </c>
      <c r="H337" s="36">
        <f t="shared" si="6"/>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123">
        <v>4</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2</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v>2</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123">
        <v>0</v>
      </c>
      <c r="G358" s="30">
        <f>BPU!F354</f>
        <v>0</v>
      </c>
      <c r="H358" s="36">
        <f t="shared" si="6"/>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1</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outlineLevel="1">
      <c r="A395" s="11" t="str">
        <f>BPU!A391</f>
        <v>MODERNISATION</v>
      </c>
      <c r="B395" s="11" t="str">
        <f>BPU!B391</f>
        <v>TP07b base 2010</v>
      </c>
      <c r="C395" s="11" t="str">
        <f>BPU!C391</f>
        <v>7301-21</v>
      </c>
      <c r="D395" s="121" t="str">
        <f>BPU!D391</f>
        <v>Ecluse n°30 de Souffre-Douleur</v>
      </c>
      <c r="E395" s="13" t="str">
        <f>BPU!E391</f>
        <v>FT</v>
      </c>
      <c r="F395" s="61">
        <v>1</v>
      </c>
      <c r="G395" s="30">
        <f>BPU!F391</f>
        <v>0</v>
      </c>
      <c r="H395" s="36">
        <f t="shared" si="6"/>
        <v>0</v>
      </c>
      <c r="I395" s="82"/>
    </row>
    <row r="396" spans="1:9" ht="17.399999999999999" hidden="1" outlineLevel="1">
      <c r="A396" s="11" t="str">
        <f>BPU!A392</f>
        <v>MODERNISATION</v>
      </c>
      <c r="B396" s="11" t="str">
        <f>BPU!B392</f>
        <v>TP07b base 2010</v>
      </c>
      <c r="C396" s="11" t="str">
        <f>BPU!C392</f>
        <v>7301-22</v>
      </c>
      <c r="D396" s="121" t="str">
        <f>BPU!D392</f>
        <v>Ecluse n°34 de la Reinette</v>
      </c>
      <c r="E396" s="13" t="str">
        <f>BPU!E392</f>
        <v>FT</v>
      </c>
      <c r="F396" s="61">
        <v>0</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56">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56">
        <v>3</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hidden="1"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0</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2</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3</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123"/>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H427+H466+H473+H485</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1</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4" si="9">F429*G429</f>
        <v>0</v>
      </c>
      <c r="I429" s="82"/>
    </row>
    <row r="430" spans="1:9" ht="17.399999999999999" hidden="1"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0</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outlineLevel="1">
      <c r="A452" s="11" t="str">
        <f>BPU!A448</f>
        <v>MODERNISATION</v>
      </c>
      <c r="B452" s="11" t="str">
        <f>BPU!B448</f>
        <v>TP07b base 2010</v>
      </c>
      <c r="C452" s="11" t="str">
        <f>BPU!C448</f>
        <v>8104-21</v>
      </c>
      <c r="D452" s="121" t="str">
        <f>BPU!D448</f>
        <v>Ecluse n°30 de Souffre-Douleur</v>
      </c>
      <c r="E452" s="13" t="str">
        <f>BPU!E448</f>
        <v>FT</v>
      </c>
      <c r="F452" s="96">
        <v>1</v>
      </c>
      <c r="G452" s="30">
        <f>BPU!F448</f>
        <v>0</v>
      </c>
      <c r="H452" s="36">
        <f t="shared" si="9"/>
        <v>0</v>
      </c>
      <c r="I452" s="82"/>
    </row>
    <row r="453" spans="1:9" s="75" customFormat="1" ht="17.399999999999999" hidden="1" outlineLevel="1">
      <c r="A453" s="11" t="str">
        <f>BPU!A449</f>
        <v>MODERNISATION</v>
      </c>
      <c r="B453" s="11" t="str">
        <f>BPU!B449</f>
        <v>TP07b base 2010</v>
      </c>
      <c r="C453" s="11" t="str">
        <f>BPU!C449</f>
        <v>8104-22</v>
      </c>
      <c r="D453" s="121" t="str">
        <f>BPU!D449</f>
        <v>Ecluse n°34 de la Reinette</v>
      </c>
      <c r="E453" s="13" t="str">
        <f>BPU!E449</f>
        <v>FT</v>
      </c>
      <c r="F453" s="96">
        <v>0</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hidden="1" outlineLevel="1">
      <c r="A455" s="11" t="str">
        <f>BPU!A451</f>
        <v>MODERNISATION</v>
      </c>
      <c r="B455" s="11" t="str">
        <f>BPU!B451</f>
        <v>BT07 base 2010</v>
      </c>
      <c r="C455" s="11">
        <f>BPU!C451</f>
        <v>8105</v>
      </c>
      <c r="D455" s="121" t="str">
        <f>BPU!D451</f>
        <v>Fourniture et mise en œuvre d'une échelles de sas neuve</v>
      </c>
      <c r="E455" s="13" t="str">
        <f>BPU!E451</f>
        <v>U</v>
      </c>
      <c r="F455" s="123">
        <v>0</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32.4"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SUM(H474:H483)</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v>0</v>
      </c>
      <c r="G475" s="30">
        <f>BPU!F471</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hidden="1" outlineLevel="1">
      <c r="A479" s="11" t="str">
        <f>BPU!A475</f>
        <v>MODERNISATION</v>
      </c>
      <c r="B479" s="11" t="str">
        <f>BPU!B475</f>
        <v>TP07b base 2010</v>
      </c>
      <c r="C479" s="11" t="str">
        <f>BPU!C475</f>
        <v>8304-2</v>
      </c>
      <c r="D479" s="121" t="str">
        <f>BPU!D475</f>
        <v>Ecluse n°34 de la Reinette</v>
      </c>
      <c r="E479" s="13" t="str">
        <f>BPU!E475</f>
        <v>FT</v>
      </c>
      <c r="F479" s="123">
        <v>0</v>
      </c>
      <c r="G479" s="30">
        <f>BPU!F475</f>
        <v>0</v>
      </c>
      <c r="H479" s="36">
        <f t="shared" si="9"/>
        <v>0</v>
      </c>
      <c r="I479" s="82"/>
    </row>
    <row r="480" spans="1:9" s="75" customFormat="1" ht="17.399999999999999" hidden="1" outlineLevel="1">
      <c r="A480" s="11" t="str">
        <f>BPU!A476</f>
        <v>MODERNISATION</v>
      </c>
      <c r="B480" s="11" t="str">
        <f>BPU!B476</f>
        <v>TP07b base 2010</v>
      </c>
      <c r="C480" s="11" t="str">
        <f>BPU!C476</f>
        <v>8304-3</v>
      </c>
      <c r="D480" s="121" t="str">
        <f>BPU!D476</f>
        <v>Ecluse n°27 de Montambert</v>
      </c>
      <c r="E480" s="13" t="str">
        <f>BPU!E476</f>
        <v>FT</v>
      </c>
      <c r="F480" s="123">
        <v>0</v>
      </c>
      <c r="G480" s="30">
        <f>BPU!F476</f>
        <v>0</v>
      </c>
      <c r="H480" s="36">
        <f t="shared" si="9"/>
        <v>0</v>
      </c>
      <c r="I480" s="82"/>
    </row>
    <row r="481" spans="1:9" s="75" customFormat="1" ht="17.399999999999999" hidden="1" outlineLevel="1">
      <c r="A481" s="11" t="str">
        <f>BPU!A477</f>
        <v>MODERNISATION</v>
      </c>
      <c r="B481" s="11" t="str">
        <f>BPU!B477</f>
        <v>TP07b base 2010</v>
      </c>
      <c r="C481" s="11" t="str">
        <f>BPU!C477</f>
        <v>8304-4</v>
      </c>
      <c r="D481" s="121" t="str">
        <f>BPU!D477</f>
        <v>Ecluse n°28 du Chesnoy</v>
      </c>
      <c r="E481" s="13" t="str">
        <f>BPU!E477</f>
        <v>FT</v>
      </c>
      <c r="F481" s="123">
        <v>0</v>
      </c>
      <c r="G481" s="30">
        <f>BPU!F477</f>
        <v>0</v>
      </c>
      <c r="H481" s="36">
        <f t="shared" si="9"/>
        <v>0</v>
      </c>
      <c r="I481" s="82"/>
    </row>
    <row r="482" spans="1:9" s="75" customFormat="1" ht="17.399999999999999" hidden="1" outlineLevel="1">
      <c r="A482" s="11" t="str">
        <f>BPU!A478</f>
        <v>MODERNISATION</v>
      </c>
      <c r="B482" s="11" t="str">
        <f>BPU!B478</f>
        <v>TP07b base 2010</v>
      </c>
      <c r="C482" s="11" t="str">
        <f>BPU!C478</f>
        <v>8304-5</v>
      </c>
      <c r="D482" s="121" t="str">
        <f>BPU!D478</f>
        <v>Ecluse n°29 du Moulin de Tours</v>
      </c>
      <c r="E482" s="13" t="str">
        <f>BPU!E478</f>
        <v>FT</v>
      </c>
      <c r="F482" s="123">
        <v>0</v>
      </c>
      <c r="G482" s="30">
        <f>BPU!F478</f>
        <v>0</v>
      </c>
      <c r="H482" s="36">
        <f t="shared" si="9"/>
        <v>0</v>
      </c>
      <c r="I482" s="82"/>
    </row>
    <row r="483" spans="1:9" s="75" customFormat="1" ht="17.399999999999999" outlineLevel="1">
      <c r="A483" s="11" t="str">
        <f>BPU!A479</f>
        <v>MODERNISATION</v>
      </c>
      <c r="B483" s="11" t="str">
        <f>BPU!B479</f>
        <v>TP07b base 2010</v>
      </c>
      <c r="C483" s="11" t="str">
        <f>BPU!C479</f>
        <v>8304-6</v>
      </c>
      <c r="D483" s="121" t="str">
        <f>BPU!D479</f>
        <v>Ecluse n°30 de Souffre-Douleur</v>
      </c>
      <c r="E483" s="13" t="str">
        <f>BPU!E479</f>
        <v>FT</v>
      </c>
      <c r="F483" s="123">
        <v>1</v>
      </c>
      <c r="G483" s="30">
        <f>BPU!F479</f>
        <v>0</v>
      </c>
      <c r="H483" s="36">
        <f t="shared" si="9"/>
        <v>0</v>
      </c>
      <c r="I483" s="82"/>
    </row>
    <row r="484" spans="1:9" ht="17.399999999999999" outlineLevel="1">
      <c r="A484" s="11"/>
      <c r="B484" s="11"/>
      <c r="C484" s="11"/>
      <c r="D484" s="121"/>
      <c r="E484" s="13"/>
      <c r="F484" s="61"/>
      <c r="G484" s="30"/>
      <c r="H484" s="36"/>
      <c r="I484" s="82"/>
    </row>
    <row r="485" spans="1:9" ht="17.399999999999999" outlineLevel="1">
      <c r="A485" s="10"/>
      <c r="B485" s="10"/>
      <c r="C485" s="10">
        <f>BPU!C481</f>
        <v>8400</v>
      </c>
      <c r="D485" s="120" t="str">
        <f>BPU!D481</f>
        <v>Services à l'usager</v>
      </c>
      <c r="E485" s="12"/>
      <c r="F485" s="62"/>
      <c r="G485" s="22"/>
      <c r="H485" s="46">
        <f>SUM(H486:H489)</f>
        <v>0</v>
      </c>
      <c r="I485" s="78"/>
    </row>
    <row r="486" spans="1:9" ht="17.399999999999999" outlineLevel="1">
      <c r="A486" s="11" t="str">
        <f>BPU!A482</f>
        <v>MODERNISATION</v>
      </c>
      <c r="B486" s="11" t="str">
        <f>BPU!B482</f>
        <v>BT47 base 2010</v>
      </c>
      <c r="C486" s="11">
        <f>BPU!C482</f>
        <v>8401</v>
      </c>
      <c r="D486" s="121" t="str">
        <f>BPU!D482</f>
        <v>Fourniture et mise en œuvre d’une sonde de niveau y/c support de fixation et caisson de protection en inox équipé d’une serrure triangle</v>
      </c>
      <c r="E486" s="13" t="str">
        <f>BPU!E482</f>
        <v>U</v>
      </c>
      <c r="F486" s="123">
        <v>2</v>
      </c>
      <c r="G486" s="30">
        <f>BPU!F482</f>
        <v>0</v>
      </c>
      <c r="H486" s="36">
        <f t="shared" si="9"/>
        <v>0</v>
      </c>
      <c r="I486" s="82"/>
    </row>
    <row r="487" spans="1:9" ht="17.399999999999999" outlineLevel="1">
      <c r="A487" s="11" t="str">
        <f>BPU!A483</f>
        <v>MODERNISATION</v>
      </c>
      <c r="B487" s="11" t="str">
        <f>BPU!B483</f>
        <v>BT47 base 2010</v>
      </c>
      <c r="C487" s="11">
        <f>BPU!C483</f>
        <v>8402</v>
      </c>
      <c r="D487" s="121" t="str">
        <f>BPU!D483</f>
        <v>Fourniture et mise en œuvre d’un compteur entrée et sortie de bateaux amont ou aval</v>
      </c>
      <c r="E487" s="13" t="str">
        <f>BPU!E483</f>
        <v>U</v>
      </c>
      <c r="F487" s="123">
        <v>2</v>
      </c>
      <c r="G487" s="30">
        <f>BPU!F483</f>
        <v>0</v>
      </c>
      <c r="H487" s="36">
        <f t="shared" si="9"/>
        <v>0</v>
      </c>
      <c r="I487" s="82"/>
    </row>
    <row r="488" spans="1:9" s="75" customFormat="1" ht="17.399999999999999" hidden="1">
      <c r="A488" s="11" t="str">
        <f>BPU!A484</f>
        <v>MODERNISATION</v>
      </c>
      <c r="B488" s="11" t="str">
        <f>BPU!B484</f>
        <v>BT47 base 2010</v>
      </c>
      <c r="C488" s="11">
        <f>BPU!C484</f>
        <v>8403</v>
      </c>
      <c r="D488" s="121" t="str">
        <f>BPU!D484</f>
        <v>Fourniture et mise en œuvre d’un capteur TOR inductif permettant de déterminer si le pont est abaissé</v>
      </c>
      <c r="E488" s="13" t="str">
        <f>BPU!E484</f>
        <v>U</v>
      </c>
      <c r="F488" s="96">
        <v>0</v>
      </c>
      <c r="G488" s="30">
        <f>BPU!F484</f>
        <v>0</v>
      </c>
      <c r="H488" s="36">
        <f t="shared" si="9"/>
        <v>0</v>
      </c>
      <c r="I488" s="82"/>
    </row>
    <row r="489" spans="1:9" ht="17.399999999999999" outlineLevel="1">
      <c r="A489" s="11" t="str">
        <f>BPU!A485</f>
        <v>MODERNISATION</v>
      </c>
      <c r="B489" s="11" t="str">
        <f>BPU!B485</f>
        <v>BT07 base 2010</v>
      </c>
      <c r="C489" s="11">
        <f>BPU!C485</f>
        <v>8404</v>
      </c>
      <c r="D489" s="121" t="str">
        <f>BPU!D485</f>
        <v>Fourniture et mise en œuvre d'une échelle limnimétrique sur flotteur (modèle VNF)</v>
      </c>
      <c r="E489" s="13" t="str">
        <f>BPU!E485</f>
        <v>U</v>
      </c>
      <c r="F489" s="123">
        <v>2</v>
      </c>
      <c r="G489" s="30">
        <f>BPU!F485</f>
        <v>0</v>
      </c>
      <c r="H489" s="36">
        <f t="shared" si="9"/>
        <v>0</v>
      </c>
      <c r="I489" s="82"/>
    </row>
    <row r="490" spans="1:9" ht="18" outlineLevel="1" thickBot="1">
      <c r="A490" s="11"/>
      <c r="B490" s="11"/>
      <c r="C490" s="11"/>
      <c r="D490" s="121"/>
      <c r="E490" s="13"/>
      <c r="F490" s="61"/>
      <c r="G490" s="30"/>
      <c r="H490" s="36"/>
      <c r="I490" s="82"/>
    </row>
    <row r="491" spans="1:9" ht="17.399999999999999" customHeight="1" thickBot="1">
      <c r="A491" s="16"/>
      <c r="B491" s="41"/>
      <c r="C491" s="16">
        <f>BPU!C487</f>
        <v>9000</v>
      </c>
      <c r="D491" s="119" t="str">
        <f>BPU!D487</f>
        <v>Contrôles, essais, pièces de rechange et formation</v>
      </c>
      <c r="E491" s="41"/>
      <c r="F491" s="64"/>
      <c r="G491" s="29"/>
      <c r="H491" s="32">
        <f>H492+H519+H523</f>
        <v>0</v>
      </c>
      <c r="I491" s="77"/>
    </row>
    <row r="492" spans="1:9" ht="17.399999999999999" outlineLevel="1">
      <c r="A492" s="10"/>
      <c r="B492" s="10"/>
      <c r="C492" s="10">
        <f>BPU!C488</f>
        <v>9100</v>
      </c>
      <c r="D492" s="120" t="str">
        <f>BPU!D488</f>
        <v>Contrôles, essais, certifications</v>
      </c>
      <c r="E492" s="12"/>
      <c r="F492" s="62"/>
      <c r="G492" s="22"/>
      <c r="H492" s="46">
        <f>SUM(H493:H518)</f>
        <v>0</v>
      </c>
      <c r="I492" s="78"/>
    </row>
    <row r="493" spans="1:9" ht="17.399999999999999" outlineLevel="1">
      <c r="A493" s="11" t="str">
        <f>BPU!A489</f>
        <v>MODERNISATION</v>
      </c>
      <c r="B493" s="11" t="str">
        <f>BPU!B489</f>
        <v>BT07 base 2010</v>
      </c>
      <c r="C493" s="11">
        <f>BPU!C489</f>
        <v>9101</v>
      </c>
      <c r="D493" s="121" t="str">
        <f>BPU!D489</f>
        <v>Contrôles et Essais de mise en service in situ selon termes du DCE travaux</v>
      </c>
      <c r="E493" s="13"/>
      <c r="F493" s="61"/>
      <c r="G493" s="30"/>
      <c r="H493" s="36"/>
      <c r="I493" s="82"/>
    </row>
    <row r="494" spans="1:9" ht="17.399999999999999" hidden="1" outlineLevel="1">
      <c r="A494" s="11" t="str">
        <f>BPU!A490</f>
        <v>MODERNISATION</v>
      </c>
      <c r="B494" s="11" t="str">
        <f>BPU!B490</f>
        <v>BT07 base 2010</v>
      </c>
      <c r="C494" s="11" t="str">
        <f>BPU!C490</f>
        <v>9101-1</v>
      </c>
      <c r="D494" s="121" t="str">
        <f>BPU!D490</f>
        <v>Ecluse n°2 de Briare</v>
      </c>
      <c r="E494" s="13" t="str">
        <f>BPU!E490</f>
        <v>FT</v>
      </c>
      <c r="F494" s="61">
        <v>0</v>
      </c>
      <c r="G494" s="30">
        <f>BPU!F490</f>
        <v>0</v>
      </c>
      <c r="H494" s="36">
        <f t="shared" si="9"/>
        <v>0</v>
      </c>
      <c r="I494" s="82"/>
    </row>
    <row r="495" spans="1:9" ht="17.399999999999999" hidden="1" outlineLevel="1">
      <c r="A495" s="11" t="str">
        <f>BPU!A491</f>
        <v>MODERNISATION</v>
      </c>
      <c r="B495" s="11" t="str">
        <f>BPU!B491</f>
        <v>BT07 base 2010</v>
      </c>
      <c r="C495" s="11" t="str">
        <f>BPU!C491</f>
        <v>9101-2</v>
      </c>
      <c r="D495" s="121" t="str">
        <f>BPU!D491</f>
        <v>Ecluse n°3 de La Place</v>
      </c>
      <c r="E495" s="13" t="str">
        <f>BPU!E491</f>
        <v>FT</v>
      </c>
      <c r="F495" s="61">
        <v>0</v>
      </c>
      <c r="G495" s="30">
        <f>BPU!F491</f>
        <v>0</v>
      </c>
      <c r="H495" s="36">
        <f t="shared" si="9"/>
        <v>0</v>
      </c>
      <c r="I495" s="82"/>
    </row>
    <row r="496" spans="1:9" ht="17.399999999999999" hidden="1" outlineLevel="1">
      <c r="A496" s="11" t="str">
        <f>BPU!A492</f>
        <v>MODERNISATION</v>
      </c>
      <c r="B496" s="11" t="str">
        <f>BPU!B492</f>
        <v>BT07 base 2010</v>
      </c>
      <c r="C496" s="11" t="str">
        <f>BPU!C492</f>
        <v>9101-3</v>
      </c>
      <c r="D496" s="121" t="str">
        <f>BPU!D492</f>
        <v>Ecluse n°4 de la Cognardière</v>
      </c>
      <c r="E496" s="13" t="str">
        <f>BPU!E492</f>
        <v>FT</v>
      </c>
      <c r="F496" s="61">
        <v>0</v>
      </c>
      <c r="G496" s="30">
        <f>BPU!F492</f>
        <v>0</v>
      </c>
      <c r="H496" s="36">
        <f t="shared" si="9"/>
        <v>0</v>
      </c>
      <c r="I496" s="82"/>
    </row>
    <row r="497" spans="1:9" ht="17.399999999999999" hidden="1" outlineLevel="1">
      <c r="A497" s="11" t="str">
        <f>BPU!A493</f>
        <v>MODERNISATION</v>
      </c>
      <c r="B497" s="11" t="str">
        <f>BPU!B493</f>
        <v>BT07 base 2010</v>
      </c>
      <c r="C497" s="11" t="str">
        <f>BPU!C493</f>
        <v>9101-4</v>
      </c>
      <c r="D497" s="121" t="str">
        <f>BPU!D493</f>
        <v>Ecluse n°5 de Venon</v>
      </c>
      <c r="E497" s="13" t="str">
        <f>BPU!E493</f>
        <v>FT</v>
      </c>
      <c r="F497" s="61">
        <v>0</v>
      </c>
      <c r="G497" s="30">
        <f>BPU!F493</f>
        <v>0</v>
      </c>
      <c r="H497" s="36">
        <f t="shared" si="9"/>
        <v>0</v>
      </c>
      <c r="I497" s="82"/>
    </row>
    <row r="498" spans="1:9" ht="17.399999999999999" hidden="1" outlineLevel="1">
      <c r="A498" s="11" t="str">
        <f>BPU!A494</f>
        <v>MODERNISATION</v>
      </c>
      <c r="B498" s="11" t="str">
        <f>BPU!B494</f>
        <v>BT07 base 2010</v>
      </c>
      <c r="C498" s="11" t="str">
        <f>BPU!C494</f>
        <v>9101-5</v>
      </c>
      <c r="D498" s="121" t="str">
        <f>BPU!D494</f>
        <v>Ecluse n°6 de Courenvaux</v>
      </c>
      <c r="E498" s="13" t="str">
        <f>BPU!E494</f>
        <v>FT</v>
      </c>
      <c r="F498" s="61">
        <v>0</v>
      </c>
      <c r="G498" s="30">
        <f>BPU!F494</f>
        <v>0</v>
      </c>
      <c r="H498" s="36">
        <f t="shared" si="9"/>
        <v>0</v>
      </c>
      <c r="I498" s="82"/>
    </row>
    <row r="499" spans="1:9" ht="17.399999999999999" hidden="1" outlineLevel="1">
      <c r="A499" s="11" t="str">
        <f>BPU!A495</f>
        <v>MODERNISATION</v>
      </c>
      <c r="B499" s="11" t="str">
        <f>BPU!B495</f>
        <v>BT07 base 2010</v>
      </c>
      <c r="C499" s="11" t="str">
        <f>BPU!C495</f>
        <v>9101-6</v>
      </c>
      <c r="D499" s="121" t="str">
        <f>BPU!D495</f>
        <v>Ecluse n°7 d’Ouzouer-sur-Trézée</v>
      </c>
      <c r="E499" s="13" t="str">
        <f>BPU!E495</f>
        <v>FT</v>
      </c>
      <c r="F499" s="61">
        <v>0</v>
      </c>
      <c r="G499" s="30">
        <f>BPU!F495</f>
        <v>0</v>
      </c>
      <c r="H499" s="36">
        <f t="shared" si="9"/>
        <v>0</v>
      </c>
      <c r="I499" s="82"/>
    </row>
    <row r="500" spans="1:9" ht="17.399999999999999" hidden="1" outlineLevel="1">
      <c r="A500" s="11" t="str">
        <f>BPU!A496</f>
        <v>MODERNISATION</v>
      </c>
      <c r="B500" s="11" t="str">
        <f>BPU!B496</f>
        <v>BT07 base 2010</v>
      </c>
      <c r="C500" s="11" t="str">
        <f>BPU!C496</f>
        <v>9101-7</v>
      </c>
      <c r="D500" s="121" t="str">
        <f>BPU!D496</f>
        <v>Ecluse n°8 du Moulin-Neuf</v>
      </c>
      <c r="E500" s="13" t="str">
        <f>BPU!E496</f>
        <v>FT</v>
      </c>
      <c r="F500" s="61">
        <v>0</v>
      </c>
      <c r="G500" s="30">
        <f>BPU!F496</f>
        <v>0</v>
      </c>
      <c r="H500" s="36">
        <f t="shared" si="9"/>
        <v>0</v>
      </c>
      <c r="I500" s="82"/>
    </row>
    <row r="501" spans="1:9" ht="17.399999999999999" hidden="1" outlineLevel="1">
      <c r="A501" s="11" t="str">
        <f>BPU!A497</f>
        <v>MODERNISATION</v>
      </c>
      <c r="B501" s="11" t="str">
        <f>BPU!B497</f>
        <v>BT07 base 2010</v>
      </c>
      <c r="C501" s="11" t="str">
        <f>BPU!C497</f>
        <v>9101-8</v>
      </c>
      <c r="D501" s="121" t="str">
        <f>BPU!D497</f>
        <v>Ecluse n°9 des Fées</v>
      </c>
      <c r="E501" s="13" t="str">
        <f>BPU!E497</f>
        <v>FT</v>
      </c>
      <c r="F501" s="61">
        <v>0</v>
      </c>
      <c r="G501" s="30">
        <f>BPU!F497</f>
        <v>0</v>
      </c>
      <c r="H501" s="36">
        <f t="shared" si="9"/>
        <v>0</v>
      </c>
      <c r="I501" s="82"/>
    </row>
    <row r="502" spans="1:9" ht="17.399999999999999" hidden="1" outlineLevel="1">
      <c r="A502" s="11" t="str">
        <f>BPU!A498</f>
        <v>MODERNISATION</v>
      </c>
      <c r="B502" s="11" t="str">
        <f>BPU!B498</f>
        <v>BT07 base 2010</v>
      </c>
      <c r="C502" s="11" t="str">
        <f>BPU!C498</f>
        <v>9101-9</v>
      </c>
      <c r="D502" s="121" t="str">
        <f>BPU!D498</f>
        <v>Ecluse n°10 Notre-Dame</v>
      </c>
      <c r="E502" s="13" t="str">
        <f>BPU!E498</f>
        <v>FT</v>
      </c>
      <c r="F502" s="61">
        <v>0</v>
      </c>
      <c r="G502" s="30">
        <f>BPU!F498</f>
        <v>0</v>
      </c>
      <c r="H502" s="36">
        <f t="shared" si="9"/>
        <v>0</v>
      </c>
      <c r="I502" s="82"/>
    </row>
    <row r="503" spans="1:9" ht="17.399999999999999" hidden="1" outlineLevel="1">
      <c r="A503" s="11" t="str">
        <f>BPU!A499</f>
        <v>MODERNISATION</v>
      </c>
      <c r="B503" s="11" t="str">
        <f>BPU!B499</f>
        <v>BT07 base 2010</v>
      </c>
      <c r="C503" s="11" t="str">
        <f>BPU!C499</f>
        <v>9101-10</v>
      </c>
      <c r="D503" s="121" t="str">
        <f>BPU!D499</f>
        <v>Ecluse n°11 du Petit-Chaloy</v>
      </c>
      <c r="E503" s="13" t="str">
        <f>BPU!E499</f>
        <v>FT</v>
      </c>
      <c r="F503" s="61">
        <v>0</v>
      </c>
      <c r="G503" s="30">
        <f>BPU!F499</f>
        <v>0</v>
      </c>
      <c r="H503" s="36">
        <f t="shared" si="9"/>
        <v>0</v>
      </c>
      <c r="I503" s="82"/>
    </row>
    <row r="504" spans="1:9" ht="17.399999999999999" hidden="1" outlineLevel="1">
      <c r="A504" s="11" t="str">
        <f>BPU!A500</f>
        <v>MODERNISATION</v>
      </c>
      <c r="B504" s="11" t="str">
        <f>BPU!B500</f>
        <v>BT07 base 2010</v>
      </c>
      <c r="C504" s="11" t="str">
        <f>BPU!C500</f>
        <v>9101-11</v>
      </c>
      <c r="D504" s="121" t="str">
        <f>BPU!D500</f>
        <v>Ecluse n°12 de la Gazonne</v>
      </c>
      <c r="E504" s="13" t="str">
        <f>BPU!E500</f>
        <v>FT</v>
      </c>
      <c r="F504" s="61">
        <v>0</v>
      </c>
      <c r="G504" s="30">
        <f>BPU!F500</f>
        <v>0</v>
      </c>
      <c r="H504" s="36">
        <f t="shared" si="9"/>
        <v>0</v>
      </c>
      <c r="I504" s="82"/>
    </row>
    <row r="505" spans="1:9" ht="17.399999999999999" hidden="1" outlineLevel="1">
      <c r="A505" s="11" t="str">
        <f>BPU!A501</f>
        <v>MODERNISATION</v>
      </c>
      <c r="B505" s="11" t="str">
        <f>BPU!B501</f>
        <v>BT07 base 2010</v>
      </c>
      <c r="C505" s="11" t="str">
        <f>BPU!C501</f>
        <v>9101-12</v>
      </c>
      <c r="D505" s="121" t="str">
        <f>BPU!D501</f>
        <v>Ecluse n°13 de la Javacière</v>
      </c>
      <c r="E505" s="13" t="str">
        <f>BPU!E501</f>
        <v>FT</v>
      </c>
      <c r="F505" s="61">
        <v>0</v>
      </c>
      <c r="G505" s="30">
        <f>BPU!F501</f>
        <v>0</v>
      </c>
      <c r="H505" s="36">
        <f t="shared" si="9"/>
        <v>0</v>
      </c>
      <c r="I505" s="82"/>
    </row>
    <row r="506" spans="1:9" ht="17.399999999999999" hidden="1" outlineLevel="1">
      <c r="A506" s="11" t="str">
        <f>BPU!A502</f>
        <v>MODERNISATION</v>
      </c>
      <c r="B506" s="11" t="str">
        <f>BPU!B502</f>
        <v>BT07 base 2010</v>
      </c>
      <c r="C506" s="11" t="str">
        <f>BPU!C502</f>
        <v>9101-13</v>
      </c>
      <c r="D506" s="121" t="str">
        <f>BPU!D502</f>
        <v>Ecluse n°14 de Racault</v>
      </c>
      <c r="E506" s="13" t="str">
        <f>BPU!E502</f>
        <v>FT</v>
      </c>
      <c r="F506" s="61">
        <v>0</v>
      </c>
      <c r="G506" s="30">
        <f>BPU!F502</f>
        <v>0</v>
      </c>
      <c r="H506" s="36">
        <f t="shared" si="9"/>
        <v>0</v>
      </c>
      <c r="I506" s="82"/>
    </row>
    <row r="507" spans="1:9" ht="17.399999999999999" hidden="1" outlineLevel="1">
      <c r="A507" s="11" t="str">
        <f>BPU!A503</f>
        <v>MODERNISATION</v>
      </c>
      <c r="B507" s="11" t="str">
        <f>BPU!B503</f>
        <v>BT07 base 2010</v>
      </c>
      <c r="C507" s="11" t="str">
        <f>BPU!C503</f>
        <v>9101-14</v>
      </c>
      <c r="D507" s="121" t="str">
        <f>BPU!D503</f>
        <v>Ecluse n°15 Saint-Joseph</v>
      </c>
      <c r="E507" s="13" t="str">
        <f>BPU!E503</f>
        <v>FT</v>
      </c>
      <c r="F507" s="61">
        <v>0</v>
      </c>
      <c r="G507" s="30">
        <f>BPU!F503</f>
        <v>0</v>
      </c>
      <c r="H507" s="36">
        <f t="shared" si="9"/>
        <v>0</v>
      </c>
      <c r="I507" s="82"/>
    </row>
    <row r="508" spans="1:9" ht="17.399999999999999" hidden="1" outlineLevel="1">
      <c r="A508" s="11" t="str">
        <f>BPU!A504</f>
        <v>MODERNISATION</v>
      </c>
      <c r="B508" s="11" t="str">
        <f>BPU!B504</f>
        <v>BT07 base 2010</v>
      </c>
      <c r="C508" s="11" t="str">
        <f>BPU!C504</f>
        <v>9101-15</v>
      </c>
      <c r="D508" s="121" t="str">
        <f>BPU!D504</f>
        <v>Ecluse n°16 de Chantepinot</v>
      </c>
      <c r="E508" s="13" t="str">
        <f>BPU!E504</f>
        <v>FT</v>
      </c>
      <c r="F508" s="61">
        <v>0</v>
      </c>
      <c r="G508" s="30">
        <f>BPU!F504</f>
        <v>0</v>
      </c>
      <c r="H508" s="36">
        <f t="shared" si="9"/>
        <v>0</v>
      </c>
      <c r="I508" s="82"/>
    </row>
    <row r="509" spans="1:9" ht="17.399999999999999" hidden="1" outlineLevel="1">
      <c r="A509" s="11" t="str">
        <f>BPU!A505</f>
        <v>MODERNISATION</v>
      </c>
      <c r="B509" s="11" t="str">
        <f>BPU!B505</f>
        <v>BT07 base 2010</v>
      </c>
      <c r="C509" s="11" t="str">
        <f>BPU!C505</f>
        <v>9101-16</v>
      </c>
      <c r="D509" s="121" t="str">
        <f>BPU!D505</f>
        <v>Ecluse n°17 de Rogny</v>
      </c>
      <c r="E509" s="13" t="str">
        <f>BPU!E505</f>
        <v>FT</v>
      </c>
      <c r="F509" s="61">
        <v>0</v>
      </c>
      <c r="G509" s="30">
        <f>BPU!F505</f>
        <v>0</v>
      </c>
      <c r="H509" s="36">
        <f t="shared" si="9"/>
        <v>0</v>
      </c>
      <c r="I509" s="82"/>
    </row>
    <row r="510" spans="1:9" ht="17.399999999999999" hidden="1" outlineLevel="1">
      <c r="A510" s="11" t="str">
        <f>BPU!A506</f>
        <v>MODERNISATION</v>
      </c>
      <c r="B510" s="11" t="str">
        <f>BPU!B506</f>
        <v>BT07 base 2010</v>
      </c>
      <c r="C510" s="11" t="str">
        <f>BPU!C506</f>
        <v>9101-17</v>
      </c>
      <c r="D510" s="121" t="str">
        <f>BPU!D506</f>
        <v>Ecluse n°18 de Sainte-Barbe</v>
      </c>
      <c r="E510" s="13" t="str">
        <f>BPU!E506</f>
        <v>FT</v>
      </c>
      <c r="F510" s="61">
        <v>0</v>
      </c>
      <c r="G510" s="30">
        <f>BPU!F506</f>
        <v>0</v>
      </c>
      <c r="H510" s="36">
        <f t="shared" si="9"/>
        <v>0</v>
      </c>
      <c r="I510" s="82"/>
    </row>
    <row r="511" spans="1:9" ht="17.399999999999999" hidden="1" outlineLevel="1">
      <c r="A511" s="11" t="str">
        <f>BPU!A507</f>
        <v>MODERNISATION</v>
      </c>
      <c r="B511" s="11" t="str">
        <f>BPU!B507</f>
        <v>BT07 base 2010</v>
      </c>
      <c r="C511" s="11" t="str">
        <f>BPU!C507</f>
        <v>9101-18</v>
      </c>
      <c r="D511" s="121" t="str">
        <f>BPU!D507</f>
        <v>Ecluse n°27 de Montambert</v>
      </c>
      <c r="E511" s="13" t="str">
        <f>BPU!E507</f>
        <v>FT</v>
      </c>
      <c r="F511" s="61">
        <v>0</v>
      </c>
      <c r="G511" s="30">
        <f>BPU!F507</f>
        <v>0</v>
      </c>
      <c r="H511" s="36">
        <f t="shared" si="9"/>
        <v>0</v>
      </c>
      <c r="I511" s="82"/>
    </row>
    <row r="512" spans="1:9" ht="17.399999999999999" hidden="1" outlineLevel="1">
      <c r="A512" s="11" t="str">
        <f>BPU!A508</f>
        <v>MODERNISATION</v>
      </c>
      <c r="B512" s="11" t="str">
        <f>BPU!B508</f>
        <v>BT07 base 2010</v>
      </c>
      <c r="C512" s="11" t="str">
        <f>BPU!C508</f>
        <v>9101-19</v>
      </c>
      <c r="D512" s="121" t="str">
        <f>BPU!D508</f>
        <v>Ecluse n°28 du Chesnoy</v>
      </c>
      <c r="E512" s="13" t="str">
        <f>BPU!E508</f>
        <v>FT</v>
      </c>
      <c r="F512" s="61">
        <v>0</v>
      </c>
      <c r="G512" s="30">
        <f>BPU!F508</f>
        <v>0</v>
      </c>
      <c r="H512" s="36">
        <f t="shared" si="9"/>
        <v>0</v>
      </c>
      <c r="I512" s="82"/>
    </row>
    <row r="513" spans="1:9" ht="17.399999999999999" hidden="1" outlineLevel="1">
      <c r="A513" s="11" t="str">
        <f>BPU!A509</f>
        <v>MODERNISATION</v>
      </c>
      <c r="B513" s="11" t="str">
        <f>BPU!B509</f>
        <v>BT07 base 2010</v>
      </c>
      <c r="C513" s="11" t="str">
        <f>BPU!C509</f>
        <v>9101-20</v>
      </c>
      <c r="D513" s="121" t="str">
        <f>BPU!D509</f>
        <v>Ecluse n°29 du Moulin de Tours</v>
      </c>
      <c r="E513" s="13" t="str">
        <f>BPU!E509</f>
        <v>FT</v>
      </c>
      <c r="F513" s="61">
        <v>0</v>
      </c>
      <c r="G513" s="30">
        <f>BPU!F509</f>
        <v>0</v>
      </c>
      <c r="H513" s="36">
        <f t="shared" si="9"/>
        <v>0</v>
      </c>
      <c r="I513" s="82"/>
    </row>
    <row r="514" spans="1:9" ht="17.399999999999999" outlineLevel="1">
      <c r="A514" s="11" t="str">
        <f>BPU!A510</f>
        <v>MODERNISATION</v>
      </c>
      <c r="B514" s="11" t="str">
        <f>BPU!B510</f>
        <v>BT07 base 2010</v>
      </c>
      <c r="C514" s="11" t="str">
        <f>BPU!C510</f>
        <v>9101-21</v>
      </c>
      <c r="D514" s="121" t="str">
        <f>BPU!D510</f>
        <v>Ecluse n°30 de Souffre-Douleur</v>
      </c>
      <c r="E514" s="13" t="str">
        <f>BPU!E510</f>
        <v>FT</v>
      </c>
      <c r="F514" s="61">
        <v>1</v>
      </c>
      <c r="G514" s="30">
        <f>BPU!F510</f>
        <v>0</v>
      </c>
      <c r="H514" s="36">
        <f t="shared" si="9"/>
        <v>0</v>
      </c>
      <c r="I514" s="82"/>
    </row>
    <row r="515" spans="1:9" ht="17.399999999999999" hidden="1" outlineLevel="1">
      <c r="A515" s="11" t="str">
        <f>BPU!A511</f>
        <v>MODERNISATION</v>
      </c>
      <c r="B515" s="11" t="str">
        <f>BPU!B511</f>
        <v>BT07 base 2010</v>
      </c>
      <c r="C515" s="11" t="str">
        <f>BPU!C511</f>
        <v>9101-22</v>
      </c>
      <c r="D515" s="121" t="str">
        <f>BPU!D511</f>
        <v>Ecluse n°34 de la Reinette</v>
      </c>
      <c r="E515" s="13" t="str">
        <f>BPU!E511</f>
        <v>FT</v>
      </c>
      <c r="F515" s="61">
        <v>0</v>
      </c>
      <c r="G515" s="30">
        <f>BPU!F511</f>
        <v>0</v>
      </c>
      <c r="H515" s="36">
        <f t="shared" si="9"/>
        <v>0</v>
      </c>
      <c r="I515" s="82"/>
    </row>
    <row r="516" spans="1:9" ht="17.399999999999999" hidden="1" outlineLevel="1">
      <c r="A516" s="11" t="str">
        <f>BPU!A512</f>
        <v>MODERNISATION</v>
      </c>
      <c r="B516" s="11" t="str">
        <f>BPU!B512</f>
        <v>BT07 base 2010</v>
      </c>
      <c r="C516" s="11" t="str">
        <f>BPU!C512</f>
        <v>9101-23</v>
      </c>
      <c r="D516" s="121" t="str">
        <f>BPU!D512</f>
        <v>Ecluse n°22 de Briquemault</v>
      </c>
      <c r="E516" s="13" t="str">
        <f>BPU!E512</f>
        <v>FT</v>
      </c>
      <c r="F516" s="61">
        <v>0</v>
      </c>
      <c r="G516" s="30">
        <f>BPU!F512</f>
        <v>0</v>
      </c>
      <c r="H516" s="36">
        <f t="shared" si="9"/>
        <v>0</v>
      </c>
      <c r="I516" s="82"/>
    </row>
    <row r="517" spans="1:9" ht="17.399999999999999" outlineLevel="1">
      <c r="A517" s="11" t="str">
        <f>BPU!A513</f>
        <v>MODERNISATION</v>
      </c>
      <c r="B517" s="11" t="str">
        <f>BPU!B513</f>
        <v>BT47 base 2010</v>
      </c>
      <c r="C517" s="11">
        <f>BPU!C513</f>
        <v>9102</v>
      </c>
      <c r="D517" s="121" t="str">
        <f>BPU!D513</f>
        <v>Plateforme d'essais en atelier spécifique en lien avec le volet électricité et automatisme selon termes du DCE travaux</v>
      </c>
      <c r="E517" s="13" t="str">
        <f>BPU!E513</f>
        <v>FT</v>
      </c>
      <c r="F517" s="61">
        <v>1</v>
      </c>
      <c r="G517" s="30">
        <f>BPU!F513</f>
        <v>0</v>
      </c>
      <c r="H517" s="36">
        <f t="shared" si="9"/>
        <v>0</v>
      </c>
      <c r="I517" s="82"/>
    </row>
    <row r="518" spans="1:9" ht="17.399999999999999" outlineLevel="1">
      <c r="A518" s="11" t="str">
        <f>BPU!A514</f>
        <v>MODERNISATION</v>
      </c>
      <c r="B518" s="11" t="str">
        <f>BPU!B514</f>
        <v>BT47 base 2010</v>
      </c>
      <c r="C518" s="11">
        <f>BPU!C514</f>
        <v>9103</v>
      </c>
      <c r="D518" s="121" t="str">
        <f>BPU!D514</f>
        <v>Certification des ouvrages à l'échelle d'une écluse</v>
      </c>
      <c r="E518" s="13" t="str">
        <f>BPU!E514</f>
        <v>FT</v>
      </c>
      <c r="F518" s="61">
        <v>1</v>
      </c>
      <c r="G518" s="30">
        <f>BPU!F514</f>
        <v>0</v>
      </c>
      <c r="H518" s="36">
        <f t="shared" si="9"/>
        <v>0</v>
      </c>
      <c r="I518" s="82"/>
    </row>
    <row r="519" spans="1:9" ht="17.399999999999999" outlineLevel="1">
      <c r="A519" s="10"/>
      <c r="B519" s="10"/>
      <c r="C519" s="10">
        <f>BPU!C515</f>
        <v>9200</v>
      </c>
      <c r="D519" s="120" t="str">
        <f>BPU!D515</f>
        <v>Pièces de rechange, fourniture complémentaire</v>
      </c>
      <c r="E519" s="12"/>
      <c r="F519" s="62"/>
      <c r="G519" s="22"/>
      <c r="H519" s="46">
        <f>SUM(H520:H522)</f>
        <v>0</v>
      </c>
      <c r="I519" s="78"/>
    </row>
    <row r="520" spans="1:9" ht="17.399999999999999" outlineLevel="1">
      <c r="A520" s="11" t="str">
        <f>BPU!A516</f>
        <v>MODERNISATION</v>
      </c>
      <c r="B520" s="11" t="str">
        <f>BPU!B516</f>
        <v>BT47 base 2010</v>
      </c>
      <c r="C520" s="11">
        <f>BPU!C516</f>
        <v>9201</v>
      </c>
      <c r="D520" s="121" t="str">
        <f>BPU!D516</f>
        <v>Lot de pièce de rechange Electricité, contrôle Commande selon termes du DCE travaux</v>
      </c>
      <c r="E520" s="13" t="str">
        <f>BPU!E516</f>
        <v>FT</v>
      </c>
      <c r="F520" s="61">
        <v>1</v>
      </c>
      <c r="G520" s="30">
        <f>BPU!F516</f>
        <v>0</v>
      </c>
      <c r="H520" s="36">
        <f t="shared" si="9"/>
        <v>0</v>
      </c>
      <c r="I520" s="82"/>
    </row>
    <row r="521" spans="1:9" ht="17.399999999999999" outlineLevel="1">
      <c r="A521" s="11" t="str">
        <f>BPU!A517</f>
        <v>REGENERATION</v>
      </c>
      <c r="B521" s="11" t="str">
        <f>BPU!B517</f>
        <v>BT07 base 2010</v>
      </c>
      <c r="C521" s="11">
        <f>BPU!C517</f>
        <v>9202</v>
      </c>
      <c r="D521" s="121" t="str">
        <f>BPU!D517</f>
        <v>Lot de pièce de rechange Vantellerie - oléo-hydraulique selon termes du DCE travaux</v>
      </c>
      <c r="E521" s="13" t="str">
        <f>BPU!E517</f>
        <v>FT</v>
      </c>
      <c r="F521" s="61">
        <v>1</v>
      </c>
      <c r="G521" s="30">
        <f>BPU!F517</f>
        <v>0</v>
      </c>
      <c r="H521" s="36">
        <f t="shared" si="9"/>
        <v>0</v>
      </c>
      <c r="I521" s="82"/>
    </row>
    <row r="522" spans="1:9" ht="17.399999999999999" hidden="1" outlineLevel="1">
      <c r="A522" s="11" t="str">
        <f>BPU!A518</f>
        <v>MODERNISATION</v>
      </c>
      <c r="B522" s="11" t="str">
        <f>BPU!B518</f>
        <v>BT47 base 2010</v>
      </c>
      <c r="C522" s="11">
        <f>BPU!C518</f>
        <v>9203</v>
      </c>
      <c r="D522" s="121" t="str">
        <f>BPU!D518</f>
        <v>PC et écran supplémentaire au PCC y compris connectique (rémunération reportée une seule fois sur un ouvrage donné)</v>
      </c>
      <c r="E522" s="13" t="str">
        <f>BPU!E518</f>
        <v>FT</v>
      </c>
      <c r="F522" s="61">
        <v>0</v>
      </c>
      <c r="G522" s="30">
        <f>BPU!F518</f>
        <v>0</v>
      </c>
      <c r="H522" s="36">
        <f t="shared" si="9"/>
        <v>0</v>
      </c>
      <c r="I522" s="82"/>
    </row>
    <row r="523" spans="1:9" ht="17.399999999999999" outlineLevel="1">
      <c r="A523" s="10"/>
      <c r="B523" s="10"/>
      <c r="C523" s="10">
        <f>BPU!C519</f>
        <v>9300</v>
      </c>
      <c r="D523" s="120" t="str">
        <f>BPU!D519</f>
        <v>Formation</v>
      </c>
      <c r="E523" s="12"/>
      <c r="F523" s="62"/>
      <c r="G523" s="22"/>
      <c r="H523" s="46">
        <f>SUM(H524)</f>
        <v>0</v>
      </c>
      <c r="I523" s="78"/>
    </row>
    <row r="524" spans="1:9" ht="18" outlineLevel="1" thickBot="1">
      <c r="A524" s="20" t="str">
        <f>BPU!A520</f>
        <v>MODERNISATION</v>
      </c>
      <c r="B524" s="20" t="str">
        <f>BPU!B520</f>
        <v>BT47 base 2010</v>
      </c>
      <c r="C524" s="20">
        <f>BPU!C520</f>
        <v>9301</v>
      </c>
      <c r="D524" s="122" t="str">
        <f>BPU!D520</f>
        <v>Formation du personnel VNF selon termes du DCE travaux</v>
      </c>
      <c r="E524" s="21" t="str">
        <f>BPU!E520</f>
        <v>FT</v>
      </c>
      <c r="F524" s="63">
        <v>1</v>
      </c>
      <c r="G524" s="42">
        <f>BPU!F520</f>
        <v>0</v>
      </c>
      <c r="H524" s="43">
        <f t="shared" si="9"/>
        <v>0</v>
      </c>
      <c r="I524" s="84"/>
    </row>
    <row r="526" spans="1:9" ht="15" thickBot="1"/>
    <row r="527" spans="1:9" ht="15.6">
      <c r="E527" s="284" t="s">
        <v>282</v>
      </c>
      <c r="F527" s="285"/>
      <c r="G527" s="285"/>
      <c r="H527" s="48">
        <f>H491+H426+H361+H356+H340+H311+H260+H214+H6</f>
        <v>0</v>
      </c>
    </row>
    <row r="528" spans="1:9" ht="15.6">
      <c r="E528" s="49"/>
      <c r="F528" s="66" t="s">
        <v>280</v>
      </c>
      <c r="G528" s="50">
        <v>0.2</v>
      </c>
      <c r="H528" s="51">
        <f>H527*G528</f>
        <v>0</v>
      </c>
    </row>
    <row r="529" spans="5:8" ht="16.2" thickBot="1">
      <c r="E529" s="286" t="s">
        <v>281</v>
      </c>
      <c r="F529" s="287"/>
      <c r="G529" s="287"/>
      <c r="H529" s="52">
        <f>SUM(H527:H528)</f>
        <v>0</v>
      </c>
    </row>
  </sheetData>
  <sheetProtection algorithmName="SHA-512" hashValue="MKQIW/QYBUTwPHRHlcXQ78JjAT6Q2MNtuQI0zBLxD6TFShD/WpbJ2pVrlGDBs1pcXYGZrC3LcBCSb7R7BT4euA==" saltValue="ROATrOajubJun9+SYkOw9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83" name="Plage1_1_2"/>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8"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4" xr:uid="{605F3194-3498-461B-BBAD-D06623087101}">
    <filterColumn colId="0">
      <filters blank="1">
        <filter val="1,00"/>
        <filter val="2,00"/>
        <filter val="3,00"/>
        <filter val="4,00"/>
        <filter val="72,00"/>
        <filter val="75,00"/>
        <filter val="80,00"/>
      </filters>
    </filterColumn>
  </autoFilter>
  <mergeCells count="2">
    <mergeCell ref="E527:G527"/>
    <mergeCell ref="E529:G529"/>
  </mergeCells>
  <conditionalFormatting sqref="A158:F213">
    <cfRule type="expression" dxfId="96" priority="20">
      <formula>MOD(ROW(),2)</formula>
    </cfRule>
  </conditionalFormatting>
  <conditionalFormatting sqref="A256:H257">
    <cfRule type="expression" dxfId="95" priority="11">
      <formula>MOD(ROW(),2)</formula>
    </cfRule>
  </conditionalFormatting>
  <conditionalFormatting sqref="A8:I156">
    <cfRule type="expression" dxfId="94" priority="375">
      <formula>MOD(ROW(),2)</formula>
    </cfRule>
  </conditionalFormatting>
  <conditionalFormatting sqref="A216:I230">
    <cfRule type="expression" dxfId="93" priority="5">
      <formula>MOD(ROW(),2)</formula>
    </cfRule>
  </conditionalFormatting>
  <conditionalFormatting sqref="A232:I255 A258:I259">
    <cfRule type="expression" dxfId="92" priority="342">
      <formula>MOD(ROW(),2)</formula>
    </cfRule>
  </conditionalFormatting>
  <conditionalFormatting sqref="A262:I276">
    <cfRule type="expression" dxfId="91" priority="76">
      <formula>MOD(ROW(),2)</formula>
    </cfRule>
  </conditionalFormatting>
  <conditionalFormatting sqref="A278:I283">
    <cfRule type="expression" dxfId="90" priority="311">
      <formula>MOD(ROW(),2)</formula>
    </cfRule>
  </conditionalFormatting>
  <conditionalFormatting sqref="A285:I293">
    <cfRule type="expression" dxfId="89" priority="1">
      <formula>MOD(ROW(),2)</formula>
    </cfRule>
  </conditionalFormatting>
  <conditionalFormatting sqref="A295:I310">
    <cfRule type="expression" dxfId="88" priority="46">
      <formula>MOD(ROW(),2)</formula>
    </cfRule>
  </conditionalFormatting>
  <conditionalFormatting sqref="A313:I318">
    <cfRule type="expression" dxfId="87" priority="84">
      <formula>MOD(ROW(),2)</formula>
    </cfRule>
  </conditionalFormatting>
  <conditionalFormatting sqref="A320:I329">
    <cfRule type="expression" dxfId="86" priority="23">
      <formula>MOD(ROW(),2)</formula>
    </cfRule>
  </conditionalFormatting>
  <conditionalFormatting sqref="A331:I334">
    <cfRule type="expression" dxfId="85" priority="363">
      <formula>MOD(ROW(),2)</formula>
    </cfRule>
  </conditionalFormatting>
  <conditionalFormatting sqref="A336:I339">
    <cfRule type="expression" dxfId="84" priority="285">
      <formula>MOD(ROW(),2)</formula>
    </cfRule>
  </conditionalFormatting>
  <conditionalFormatting sqref="A342:I345">
    <cfRule type="expression" dxfId="83" priority="119">
      <formula>MOD(ROW(),2)</formula>
    </cfRule>
  </conditionalFormatting>
  <conditionalFormatting sqref="A347:I349">
    <cfRule type="expression" dxfId="82" priority="117">
      <formula>MOD(ROW(),2)</formula>
    </cfRule>
  </conditionalFormatting>
  <conditionalFormatting sqref="A351:I355">
    <cfRule type="expression" dxfId="81" priority="113">
      <formula>MOD(ROW(),2)</formula>
    </cfRule>
  </conditionalFormatting>
  <conditionalFormatting sqref="A358:I360">
    <cfRule type="expression" dxfId="80" priority="283">
      <formula>MOD(ROW(),2)</formula>
    </cfRule>
  </conditionalFormatting>
  <conditionalFormatting sqref="A363:I365">
    <cfRule type="expression" dxfId="79" priority="29">
      <formula>MOD(ROW(),2)</formula>
    </cfRule>
  </conditionalFormatting>
  <conditionalFormatting sqref="A367:I372">
    <cfRule type="expression" dxfId="78" priority="24">
      <formula>MOD(ROW(),2)</formula>
    </cfRule>
  </conditionalFormatting>
  <conditionalFormatting sqref="A374:I399">
    <cfRule type="expression" dxfId="77" priority="242">
      <formula>MOD(ROW(),2)</formula>
    </cfRule>
  </conditionalFormatting>
  <conditionalFormatting sqref="A401:I406">
    <cfRule type="expression" dxfId="76" priority="13">
      <formula>MOD(ROW(),2)</formula>
    </cfRule>
  </conditionalFormatting>
  <conditionalFormatting sqref="A408:I409">
    <cfRule type="expression" dxfId="75" priority="395">
      <formula>MOD(ROW(),2)</formula>
    </cfRule>
  </conditionalFormatting>
  <conditionalFormatting sqref="A411:I414">
    <cfRule type="expression" dxfId="74" priority="8">
      <formula>MOD(ROW(),2)</formula>
    </cfRule>
  </conditionalFormatting>
  <conditionalFormatting sqref="A416:I425">
    <cfRule type="expression" dxfId="73" priority="55">
      <formula>MOD(ROW(),2)</formula>
    </cfRule>
  </conditionalFormatting>
  <conditionalFormatting sqref="A428:I465">
    <cfRule type="expression" dxfId="72" priority="104">
      <formula>MOD(ROW(),2)</formula>
    </cfRule>
  </conditionalFormatting>
  <conditionalFormatting sqref="A467:I472">
    <cfRule type="expression" dxfId="71" priority="186">
      <formula>MOD(ROW(),2)</formula>
    </cfRule>
  </conditionalFormatting>
  <conditionalFormatting sqref="A474:I484">
    <cfRule type="expression" dxfId="70" priority="63">
      <formula>MOD(ROW(),2)</formula>
    </cfRule>
  </conditionalFormatting>
  <conditionalFormatting sqref="A486:I490">
    <cfRule type="expression" dxfId="69" priority="205">
      <formula>MOD(ROW(),2)</formula>
    </cfRule>
  </conditionalFormatting>
  <conditionalFormatting sqref="A493:I518">
    <cfRule type="expression" dxfId="68" priority="348">
      <formula>MOD(ROW(),2)</formula>
    </cfRule>
  </conditionalFormatting>
  <conditionalFormatting sqref="A520:I522">
    <cfRule type="expression" dxfId="67" priority="347">
      <formula>MOD(ROW(),2)</formula>
    </cfRule>
  </conditionalFormatting>
  <conditionalFormatting sqref="A524:I524">
    <cfRule type="expression" dxfId="66" priority="346">
      <formula>MOD(ROW(),2)</formula>
    </cfRule>
  </conditionalFormatting>
  <conditionalFormatting sqref="G158:I212">
    <cfRule type="expression" dxfId="65" priority="21">
      <formula>MOD(ROW(),2)</formula>
    </cfRule>
  </conditionalFormatting>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D8B99-37EC-479C-BAA5-D7A21C890B2E}">
  <sheetPr filterMode="1">
    <tabColor theme="7" tint="0.39997558519241921"/>
  </sheetPr>
  <dimension ref="A1:Y529"/>
  <sheetViews>
    <sheetView showGridLines="0" topLeftCell="A410" zoomScale="55" zoomScaleNormal="55" workbookViewId="0">
      <selection activeCell="F484" sqref="F484"/>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3">
        <v>4</v>
      </c>
    </row>
    <row r="3" spans="1:25" ht="18.600000000000001" thickBot="1">
      <c r="A3" s="76" t="s">
        <v>277</v>
      </c>
      <c r="B3" s="144" t="s">
        <v>288</v>
      </c>
    </row>
    <row r="4" spans="1:25" s="27" customFormat="1" ht="53.4" customHeight="1" thickBot="1">
      <c r="A4" s="81" t="s">
        <v>225</v>
      </c>
      <c r="B4" s="144" t="str">
        <f>DQE_TOTAL!D43</f>
        <v>Ecluse n°34 de la Reinette</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hidden="1" outlineLevel="1">
      <c r="A9" s="11" t="str">
        <f>BPU!A5</f>
        <v>MODERNISATION</v>
      </c>
      <c r="B9" s="11" t="str">
        <f>BPU!B5</f>
        <v>TP07b base 2010</v>
      </c>
      <c r="C9" s="11" t="str">
        <f>BPU!C5</f>
        <v>1101-1</v>
      </c>
      <c r="D9" s="121" t="str">
        <f>BPU!D5</f>
        <v>Ecluse n°2 de Briare</v>
      </c>
      <c r="E9" s="13" t="str">
        <f>BPU!E5</f>
        <v>FT</v>
      </c>
      <c r="F9" s="61">
        <v>0</v>
      </c>
      <c r="G9" s="30">
        <f>BPU!F5</f>
        <v>0</v>
      </c>
      <c r="H9" s="36">
        <f t="shared" ref="H9:H72" si="0">F9*G9</f>
        <v>0</v>
      </c>
      <c r="I9" s="82"/>
      <c r="J9" s="33"/>
      <c r="K9" s="33"/>
      <c r="L9" s="33"/>
      <c r="M9" s="33"/>
      <c r="N9" s="33"/>
      <c r="O9" s="33"/>
      <c r="P9" s="33"/>
      <c r="Q9" s="33"/>
      <c r="R9" s="33"/>
      <c r="S9" s="33"/>
      <c r="T9" s="33"/>
      <c r="U9" s="33"/>
      <c r="V9" s="33"/>
      <c r="W9" s="33"/>
      <c r="X9" s="33"/>
      <c r="Y9" s="33"/>
    </row>
    <row r="10" spans="1:25" ht="17.399999999999999" hidden="1" outlineLevel="1">
      <c r="A10" s="11" t="str">
        <f>BPU!A6</f>
        <v>MODERNISATION</v>
      </c>
      <c r="B10" s="11" t="str">
        <f>BPU!B6</f>
        <v>TP07b base 2010</v>
      </c>
      <c r="C10" s="11" t="str">
        <f>BPU!C6</f>
        <v>1101-2</v>
      </c>
      <c r="D10" s="121" t="str">
        <f>BPU!D6</f>
        <v>Ecluse n°3 de La Place</v>
      </c>
      <c r="E10" s="13" t="str">
        <f>BPU!E6</f>
        <v>FT</v>
      </c>
      <c r="F10" s="61">
        <v>0</v>
      </c>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hidden="1" outlineLevel="1">
      <c r="A11" s="11" t="str">
        <f>BPU!A7</f>
        <v>MODERNISATION</v>
      </c>
      <c r="B11" s="11" t="str">
        <f>BPU!B7</f>
        <v>TP07b base 2010</v>
      </c>
      <c r="C11" s="11" t="str">
        <f>BPU!C7</f>
        <v>1101-3</v>
      </c>
      <c r="D11" s="121" t="str">
        <f>BPU!D7</f>
        <v>Ecluse n°4 de la Cognardière</v>
      </c>
      <c r="E11" s="13" t="str">
        <f>BPU!E7</f>
        <v>FT</v>
      </c>
      <c r="F11" s="61">
        <v>0</v>
      </c>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hidden="1" outlineLevel="1">
      <c r="A12" s="11" t="str">
        <f>BPU!A8</f>
        <v>MODERNISATION</v>
      </c>
      <c r="B12" s="11" t="str">
        <f>BPU!B8</f>
        <v>TP07b base 2010</v>
      </c>
      <c r="C12" s="11" t="str">
        <f>BPU!C8</f>
        <v>1101-4</v>
      </c>
      <c r="D12" s="121" t="str">
        <f>BPU!D8</f>
        <v>Ecluse n°5 de Venon</v>
      </c>
      <c r="E12" s="13" t="str">
        <f>BPU!E8</f>
        <v>FT</v>
      </c>
      <c r="F12" s="61">
        <v>0</v>
      </c>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hidden="1" outlineLevel="1">
      <c r="A13" s="11" t="str">
        <f>BPU!A9</f>
        <v>MODERNISATION</v>
      </c>
      <c r="B13" s="11" t="str">
        <f>BPU!B9</f>
        <v>TP07b base 2010</v>
      </c>
      <c r="C13" s="11" t="str">
        <f>BPU!C9</f>
        <v>1101-5</v>
      </c>
      <c r="D13" s="121" t="str">
        <f>BPU!D9</f>
        <v>Ecluse n°6 de Courenvaux</v>
      </c>
      <c r="E13" s="13" t="str">
        <f>BPU!E9</f>
        <v>FT</v>
      </c>
      <c r="F13" s="61">
        <v>0</v>
      </c>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hidden="1" outlineLevel="1">
      <c r="A14" s="11" t="str">
        <f>BPU!A10</f>
        <v>MODERNISATION</v>
      </c>
      <c r="B14" s="11" t="str">
        <f>BPU!B10</f>
        <v>TP07b base 2010</v>
      </c>
      <c r="C14" s="11" t="str">
        <f>BPU!C10</f>
        <v>1101-6</v>
      </c>
      <c r="D14" s="121" t="str">
        <f>BPU!D10</f>
        <v>Ecluse n°7 d’Ouzouer-sur-Trézée</v>
      </c>
      <c r="E14" s="13" t="str">
        <f>BPU!E10</f>
        <v>FT</v>
      </c>
      <c r="F14" s="61">
        <v>0</v>
      </c>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hidden="1" outlineLevel="1">
      <c r="A15" s="11" t="str">
        <f>BPU!A11</f>
        <v>MODERNISATION</v>
      </c>
      <c r="B15" s="11" t="str">
        <f>BPU!B11</f>
        <v>TP07b base 2010</v>
      </c>
      <c r="C15" s="11" t="str">
        <f>BPU!C11</f>
        <v>1101-7</v>
      </c>
      <c r="D15" s="121" t="str">
        <f>BPU!D11</f>
        <v>Ecluse n°8 du Moulin-Neuf</v>
      </c>
      <c r="E15" s="13" t="str">
        <f>BPU!E11</f>
        <v>FT</v>
      </c>
      <c r="F15" s="61">
        <v>0</v>
      </c>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hidden="1" outlineLevel="1">
      <c r="A16" s="11" t="str">
        <f>BPU!A12</f>
        <v>MODERNISATION</v>
      </c>
      <c r="B16" s="11" t="str">
        <f>BPU!B12</f>
        <v>TP07b base 2010</v>
      </c>
      <c r="C16" s="11" t="str">
        <f>BPU!C12</f>
        <v>1101-8</v>
      </c>
      <c r="D16" s="121" t="str">
        <f>BPU!D12</f>
        <v>Ecluse n°9 des Fées</v>
      </c>
      <c r="E16" s="13" t="str">
        <f>BPU!E12</f>
        <v>FT</v>
      </c>
      <c r="F16" s="61">
        <v>0</v>
      </c>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hidden="1" outlineLevel="1">
      <c r="A17" s="11" t="str">
        <f>BPU!A13</f>
        <v>MODERNISATION</v>
      </c>
      <c r="B17" s="11" t="str">
        <f>BPU!B13</f>
        <v>TP07b base 2010</v>
      </c>
      <c r="C17" s="11" t="str">
        <f>BPU!C13</f>
        <v>1101-9</v>
      </c>
      <c r="D17" s="121" t="str">
        <f>BPU!D13</f>
        <v>Ecluse n°10 Notre-Dame</v>
      </c>
      <c r="E17" s="13" t="str">
        <f>BPU!E13</f>
        <v>FT</v>
      </c>
      <c r="F17" s="61">
        <v>0</v>
      </c>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hidden="1" outlineLevel="1">
      <c r="A18" s="11" t="str">
        <f>BPU!A14</f>
        <v>MODERNISATION</v>
      </c>
      <c r="B18" s="11" t="str">
        <f>BPU!B14</f>
        <v>TP07b base 2010</v>
      </c>
      <c r="C18" s="11" t="str">
        <f>BPU!C14</f>
        <v>1101-10</v>
      </c>
      <c r="D18" s="121" t="str">
        <f>BPU!D14</f>
        <v>Ecluse n°11 du Petit-Chaloy</v>
      </c>
      <c r="E18" s="13" t="str">
        <f>BPU!E14</f>
        <v>FT</v>
      </c>
      <c r="F18" s="61">
        <v>0</v>
      </c>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hidden="1" outlineLevel="1">
      <c r="A19" s="11" t="str">
        <f>BPU!A15</f>
        <v>MODERNISATION</v>
      </c>
      <c r="B19" s="11" t="str">
        <f>BPU!B15</f>
        <v>TP07b base 2010</v>
      </c>
      <c r="C19" s="11" t="str">
        <f>BPU!C15</f>
        <v>1101-11</v>
      </c>
      <c r="D19" s="121" t="str">
        <f>BPU!D15</f>
        <v>Ecluse n°12 de la Gazonne</v>
      </c>
      <c r="E19" s="13" t="str">
        <f>BPU!E15</f>
        <v>FT</v>
      </c>
      <c r="F19" s="61">
        <v>0</v>
      </c>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hidden="1" outlineLevel="1">
      <c r="A20" s="11" t="str">
        <f>BPU!A16</f>
        <v>MODERNISATION</v>
      </c>
      <c r="B20" s="11" t="str">
        <f>BPU!B16</f>
        <v>TP07b base 2010</v>
      </c>
      <c r="C20" s="11" t="str">
        <f>BPU!C16</f>
        <v>1101-12</v>
      </c>
      <c r="D20" s="121" t="str">
        <f>BPU!D16</f>
        <v>Ecluse n°13 de la Javacière</v>
      </c>
      <c r="E20" s="13" t="str">
        <f>BPU!E16</f>
        <v>FT</v>
      </c>
      <c r="F20" s="61">
        <v>0</v>
      </c>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hidden="1" outlineLevel="1">
      <c r="A21" s="11" t="str">
        <f>BPU!A17</f>
        <v>MODERNISATION</v>
      </c>
      <c r="B21" s="11" t="str">
        <f>BPU!B17</f>
        <v>TP07b base 2010</v>
      </c>
      <c r="C21" s="11" t="str">
        <f>BPU!C17</f>
        <v>1101-13</v>
      </c>
      <c r="D21" s="121" t="str">
        <f>BPU!D17</f>
        <v>Ecluse n°14 de Racault</v>
      </c>
      <c r="E21" s="13" t="str">
        <f>BPU!E17</f>
        <v>FT</v>
      </c>
      <c r="F21" s="61">
        <v>0</v>
      </c>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hidden="1" outlineLevel="1">
      <c r="A22" s="11" t="str">
        <f>BPU!A18</f>
        <v>MODERNISATION</v>
      </c>
      <c r="B22" s="11" t="str">
        <f>BPU!B18</f>
        <v>TP07b base 2010</v>
      </c>
      <c r="C22" s="11" t="str">
        <f>BPU!C18</f>
        <v>1101-14</v>
      </c>
      <c r="D22" s="121" t="str">
        <f>BPU!D18</f>
        <v>Ecluse n°15 Saint-Joseph</v>
      </c>
      <c r="E22" s="13" t="str">
        <f>BPU!E18</f>
        <v>FT</v>
      </c>
      <c r="F22" s="61">
        <v>0</v>
      </c>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hidden="1" outlineLevel="1">
      <c r="A23" s="11" t="str">
        <f>BPU!A19</f>
        <v>MODERNISATION</v>
      </c>
      <c r="B23" s="11" t="str">
        <f>BPU!B19</f>
        <v>TP07b base 2010</v>
      </c>
      <c r="C23" s="11" t="str">
        <f>BPU!C19</f>
        <v>1101-15</v>
      </c>
      <c r="D23" s="121" t="str">
        <f>BPU!D19</f>
        <v>Ecluse n°16 de Chantepinot</v>
      </c>
      <c r="E23" s="13" t="str">
        <f>BPU!E19</f>
        <v>FT</v>
      </c>
      <c r="F23" s="61">
        <v>0</v>
      </c>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hidden="1" outlineLevel="1">
      <c r="A24" s="11" t="str">
        <f>BPU!A20</f>
        <v>MODERNISATION</v>
      </c>
      <c r="B24" s="11" t="str">
        <f>BPU!B20</f>
        <v>TP07b base 2010</v>
      </c>
      <c r="C24" s="11" t="str">
        <f>BPU!C20</f>
        <v>1101-16</v>
      </c>
      <c r="D24" s="121" t="str">
        <f>BPU!D20</f>
        <v>Ecluse n°17 de Rogny</v>
      </c>
      <c r="E24" s="13" t="str">
        <f>BPU!E20</f>
        <v>FT</v>
      </c>
      <c r="F24" s="61">
        <v>0</v>
      </c>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hidden="1" outlineLevel="1">
      <c r="A25" s="11" t="str">
        <f>BPU!A21</f>
        <v>MODERNISATION</v>
      </c>
      <c r="B25" s="11" t="str">
        <f>BPU!B21</f>
        <v>TP07b base 2010</v>
      </c>
      <c r="C25" s="11" t="str">
        <f>BPU!C21</f>
        <v>1101-17</v>
      </c>
      <c r="D25" s="121" t="str">
        <f>BPU!D21</f>
        <v>Ecluse n°18 de Sainte-Barbe</v>
      </c>
      <c r="E25" s="13" t="str">
        <f>BPU!E21</f>
        <v>FT</v>
      </c>
      <c r="F25" s="61">
        <v>0</v>
      </c>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hidden="1" outlineLevel="1">
      <c r="A26" s="11" t="str">
        <f>BPU!A22</f>
        <v>MODERNISATION</v>
      </c>
      <c r="B26" s="11" t="str">
        <f>BPU!B22</f>
        <v>TP07b base 2010</v>
      </c>
      <c r="C26" s="11" t="str">
        <f>BPU!C22</f>
        <v>1101-18</v>
      </c>
      <c r="D26" s="121" t="str">
        <f>BPU!D22</f>
        <v>Ecluse n°27 de Montambert</v>
      </c>
      <c r="E26" s="13" t="str">
        <f>BPU!E22</f>
        <v>FT</v>
      </c>
      <c r="F26" s="61">
        <v>0</v>
      </c>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hidden="1" outlineLevel="1">
      <c r="A27" s="11" t="str">
        <f>BPU!A23</f>
        <v>MODERNISATION</v>
      </c>
      <c r="B27" s="11" t="str">
        <f>BPU!B23</f>
        <v>TP07b base 2010</v>
      </c>
      <c r="C27" s="11" t="str">
        <f>BPU!C23</f>
        <v>1101-19</v>
      </c>
      <c r="D27" s="121" t="str">
        <f>BPU!D23</f>
        <v>Ecluse n°28 du Chesnoy</v>
      </c>
      <c r="E27" s="13" t="str">
        <f>BPU!E23</f>
        <v>FT</v>
      </c>
      <c r="F27" s="61">
        <v>0</v>
      </c>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hidden="1" outlineLevel="1">
      <c r="A28" s="11" t="str">
        <f>BPU!A24</f>
        <v>MODERNISATION</v>
      </c>
      <c r="B28" s="11" t="str">
        <f>BPU!B24</f>
        <v>TP07b base 2010</v>
      </c>
      <c r="C28" s="11" t="str">
        <f>BPU!C24</f>
        <v>1101-20</v>
      </c>
      <c r="D28" s="121" t="str">
        <f>BPU!D24</f>
        <v>Ecluse n°29 du Moulin de Tours</v>
      </c>
      <c r="E28" s="13" t="str">
        <f>BPU!E24</f>
        <v>FT</v>
      </c>
      <c r="F28" s="61">
        <v>0</v>
      </c>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hidden="1" outlineLevel="1">
      <c r="A29" s="11" t="str">
        <f>BPU!A25</f>
        <v>MODERNISATION</v>
      </c>
      <c r="B29" s="11" t="str">
        <f>BPU!B25</f>
        <v>TP07b base 2010</v>
      </c>
      <c r="C29" s="11" t="str">
        <f>BPU!C25</f>
        <v>1101-21</v>
      </c>
      <c r="D29" s="121" t="str">
        <f>BPU!D25</f>
        <v>Ecluse n°30 de Souffre-Douleur</v>
      </c>
      <c r="E29" s="13" t="str">
        <f>BPU!E25</f>
        <v>FT</v>
      </c>
      <c r="F29" s="61">
        <v>0</v>
      </c>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outlineLevel="1">
      <c r="A30" s="11" t="str">
        <f>BPU!A26</f>
        <v>MODERNISATION</v>
      </c>
      <c r="B30" s="11" t="str">
        <f>BPU!B26</f>
        <v>TP07b base 2010</v>
      </c>
      <c r="C30" s="11" t="str">
        <f>BPU!C26</f>
        <v>1101-22</v>
      </c>
      <c r="D30" s="121" t="str">
        <f>BPU!D26</f>
        <v>Ecluse n°34 de la Reinette</v>
      </c>
      <c r="E30" s="13" t="str">
        <f>BPU!E26</f>
        <v>FT</v>
      </c>
      <c r="F30" s="61">
        <v>1</v>
      </c>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hidden="1" outlineLevel="1">
      <c r="A31" s="11" t="str">
        <f>BPU!A27</f>
        <v>MODERNISATION</v>
      </c>
      <c r="B31" s="11" t="str">
        <f>BPU!B27</f>
        <v>TP07b base 2010</v>
      </c>
      <c r="C31" s="11" t="str">
        <f>BPU!C27</f>
        <v>1101-23</v>
      </c>
      <c r="D31" s="121" t="str">
        <f>BPU!D27</f>
        <v>Ecluse n°22 de Briquemault</v>
      </c>
      <c r="E31" s="13" t="str">
        <f>BPU!E27</f>
        <v>FT</v>
      </c>
      <c r="F31" s="61">
        <v>0</v>
      </c>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hidden="1" outlineLevel="1">
      <c r="A33" s="11" t="str">
        <f>BPU!A29</f>
        <v>MODERNISATION</v>
      </c>
      <c r="B33" s="11" t="str">
        <f>BPU!B29</f>
        <v>BT47 base 2010</v>
      </c>
      <c r="C33" s="11" t="str">
        <f>BPU!C29</f>
        <v>1102-1</v>
      </c>
      <c r="D33" s="121" t="str">
        <f>BPU!D29</f>
        <v>Ecluse n°2 de Briare</v>
      </c>
      <c r="E33" s="13" t="str">
        <f>BPU!E29</f>
        <v>FT</v>
      </c>
      <c r="F33" s="61">
        <v>0</v>
      </c>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hidden="1" outlineLevel="1">
      <c r="A34" s="11" t="str">
        <f>BPU!A30</f>
        <v>MODERNISATION</v>
      </c>
      <c r="B34" s="11" t="str">
        <f>BPU!B30</f>
        <v>BT47 base 2010</v>
      </c>
      <c r="C34" s="11" t="str">
        <f>BPU!C30</f>
        <v>1102-2</v>
      </c>
      <c r="D34" s="121" t="str">
        <f>BPU!D30</f>
        <v>Ecluse n°3 de La Place</v>
      </c>
      <c r="E34" s="13" t="str">
        <f>BPU!E30</f>
        <v>FT</v>
      </c>
      <c r="F34" s="61">
        <v>0</v>
      </c>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hidden="1" outlineLevel="1">
      <c r="A35" s="11" t="str">
        <f>BPU!A31</f>
        <v>MODERNISATION</v>
      </c>
      <c r="B35" s="11" t="str">
        <f>BPU!B31</f>
        <v>BT47 base 2010</v>
      </c>
      <c r="C35" s="11" t="str">
        <f>BPU!C31</f>
        <v>1102-3</v>
      </c>
      <c r="D35" s="121" t="str">
        <f>BPU!D31</f>
        <v>Ecluse n°4 de la Cognardière</v>
      </c>
      <c r="E35" s="13" t="str">
        <f>BPU!E31</f>
        <v>FT</v>
      </c>
      <c r="F35" s="61">
        <v>0</v>
      </c>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hidden="1" outlineLevel="1">
      <c r="A36" s="11" t="str">
        <f>BPU!A32</f>
        <v>MODERNISATION</v>
      </c>
      <c r="B36" s="11" t="str">
        <f>BPU!B32</f>
        <v>BT47 base 2010</v>
      </c>
      <c r="C36" s="11" t="str">
        <f>BPU!C32</f>
        <v>1102-4</v>
      </c>
      <c r="D36" s="121" t="str">
        <f>BPU!D32</f>
        <v>Ecluse n°5 de Venon</v>
      </c>
      <c r="E36" s="13" t="str">
        <f>BPU!E32</f>
        <v>FT</v>
      </c>
      <c r="F36" s="61">
        <v>0</v>
      </c>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hidden="1" outlineLevel="1">
      <c r="A37" s="11" t="str">
        <f>BPU!A33</f>
        <v>MODERNISATION</v>
      </c>
      <c r="B37" s="11" t="str">
        <f>BPU!B33</f>
        <v>BT47 base 2010</v>
      </c>
      <c r="C37" s="11" t="str">
        <f>BPU!C33</f>
        <v>1102-5</v>
      </c>
      <c r="D37" s="121" t="str">
        <f>BPU!D33</f>
        <v>Ecluse n°6 de Courenvaux</v>
      </c>
      <c r="E37" s="13" t="str">
        <f>BPU!E33</f>
        <v>FT</v>
      </c>
      <c r="F37" s="61">
        <v>0</v>
      </c>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hidden="1" outlineLevel="1">
      <c r="A38" s="11" t="str">
        <f>BPU!A34</f>
        <v>MODERNISATION</v>
      </c>
      <c r="B38" s="11" t="str">
        <f>BPU!B34</f>
        <v>BT47 base 2010</v>
      </c>
      <c r="C38" s="11" t="str">
        <f>BPU!C34</f>
        <v>1102-6</v>
      </c>
      <c r="D38" s="121" t="str">
        <f>BPU!D34</f>
        <v>Ecluse n°7 d’Ouzouer-sur-Trézée</v>
      </c>
      <c r="E38" s="13" t="str">
        <f>BPU!E34</f>
        <v>FT</v>
      </c>
      <c r="F38" s="61">
        <v>0</v>
      </c>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hidden="1" outlineLevel="1">
      <c r="A39" s="11" t="str">
        <f>BPU!A35</f>
        <v>MODERNISATION</v>
      </c>
      <c r="B39" s="11" t="str">
        <f>BPU!B35</f>
        <v>BT47 base 2010</v>
      </c>
      <c r="C39" s="11" t="str">
        <f>BPU!C35</f>
        <v>1102-7</v>
      </c>
      <c r="D39" s="121" t="str">
        <f>BPU!D35</f>
        <v>Ecluse n°8 du Moulin-Neuf</v>
      </c>
      <c r="E39" s="13" t="str">
        <f>BPU!E35</f>
        <v>FT</v>
      </c>
      <c r="F39" s="61">
        <v>0</v>
      </c>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hidden="1" outlineLevel="1">
      <c r="A40" s="11" t="str">
        <f>BPU!A36</f>
        <v>MODERNISATION</v>
      </c>
      <c r="B40" s="11" t="str">
        <f>BPU!B36</f>
        <v>BT47 base 2010</v>
      </c>
      <c r="C40" s="11" t="str">
        <f>BPU!C36</f>
        <v>1102-8</v>
      </c>
      <c r="D40" s="121" t="str">
        <f>BPU!D36</f>
        <v>Ecluse n°9 des Fées</v>
      </c>
      <c r="E40" s="13" t="str">
        <f>BPU!E36</f>
        <v>FT</v>
      </c>
      <c r="F40" s="61">
        <v>0</v>
      </c>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hidden="1" outlineLevel="1">
      <c r="A41" s="11" t="str">
        <f>BPU!A37</f>
        <v>MODERNISATION</v>
      </c>
      <c r="B41" s="11" t="str">
        <f>BPU!B37</f>
        <v>BT47 base 2010</v>
      </c>
      <c r="C41" s="11" t="str">
        <f>BPU!C37</f>
        <v>1102-9</v>
      </c>
      <c r="D41" s="121" t="str">
        <f>BPU!D37</f>
        <v>Ecluse n°10 Notre-Dame</v>
      </c>
      <c r="E41" s="13" t="str">
        <f>BPU!E37</f>
        <v>FT</v>
      </c>
      <c r="F41" s="61">
        <v>0</v>
      </c>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hidden="1" outlineLevel="1">
      <c r="A42" s="11" t="str">
        <f>BPU!A38</f>
        <v>MODERNISATION</v>
      </c>
      <c r="B42" s="11" t="str">
        <f>BPU!B38</f>
        <v>BT47 base 2010</v>
      </c>
      <c r="C42" s="11" t="str">
        <f>BPU!C38</f>
        <v>1102-10</v>
      </c>
      <c r="D42" s="121" t="str">
        <f>BPU!D38</f>
        <v>Ecluse n°11 du Petit-Chaloy</v>
      </c>
      <c r="E42" s="13" t="str">
        <f>BPU!E38</f>
        <v>FT</v>
      </c>
      <c r="F42" s="61">
        <v>0</v>
      </c>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hidden="1" outlineLevel="1">
      <c r="A43" s="11" t="str">
        <f>BPU!A39</f>
        <v>MODERNISATION</v>
      </c>
      <c r="B43" s="11" t="str">
        <f>BPU!B39</f>
        <v>BT47 base 2010</v>
      </c>
      <c r="C43" s="11" t="str">
        <f>BPU!C39</f>
        <v>1102-11</v>
      </c>
      <c r="D43" s="121" t="str">
        <f>BPU!D39</f>
        <v>Ecluse n°12 de la Gazonne</v>
      </c>
      <c r="E43" s="13" t="str">
        <f>BPU!E39</f>
        <v>FT</v>
      </c>
      <c r="F43" s="61">
        <v>0</v>
      </c>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hidden="1" outlineLevel="1">
      <c r="A44" s="11" t="str">
        <f>BPU!A40</f>
        <v>MODERNISATION</v>
      </c>
      <c r="B44" s="11" t="str">
        <f>BPU!B40</f>
        <v>BT47 base 2010</v>
      </c>
      <c r="C44" s="11" t="str">
        <f>BPU!C40</f>
        <v>1102-12</v>
      </c>
      <c r="D44" s="121" t="str">
        <f>BPU!D40</f>
        <v>Ecluse n°13 de la Javacière</v>
      </c>
      <c r="E44" s="13" t="str">
        <f>BPU!E40</f>
        <v>FT</v>
      </c>
      <c r="F44" s="61">
        <v>0</v>
      </c>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hidden="1" outlineLevel="1">
      <c r="A45" s="11" t="str">
        <f>BPU!A41</f>
        <v>MODERNISATION</v>
      </c>
      <c r="B45" s="11" t="str">
        <f>BPU!B41</f>
        <v>BT47 base 2010</v>
      </c>
      <c r="C45" s="11" t="str">
        <f>BPU!C41</f>
        <v>1102-13</v>
      </c>
      <c r="D45" s="121" t="str">
        <f>BPU!D41</f>
        <v>Ecluse n°14 de Racault</v>
      </c>
      <c r="E45" s="13" t="str">
        <f>BPU!E41</f>
        <v>FT</v>
      </c>
      <c r="F45" s="61">
        <v>0</v>
      </c>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hidden="1" outlineLevel="1">
      <c r="A46" s="11" t="str">
        <f>BPU!A42</f>
        <v>MODERNISATION</v>
      </c>
      <c r="B46" s="11" t="str">
        <f>BPU!B42</f>
        <v>BT47 base 2010</v>
      </c>
      <c r="C46" s="11" t="str">
        <f>BPU!C42</f>
        <v>1102-14</v>
      </c>
      <c r="D46" s="121" t="str">
        <f>BPU!D42</f>
        <v>Ecluse n°15 Saint-Joseph</v>
      </c>
      <c r="E46" s="13" t="str">
        <f>BPU!E42</f>
        <v>FT</v>
      </c>
      <c r="F46" s="61">
        <v>0</v>
      </c>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hidden="1" outlineLevel="1">
      <c r="A47" s="11" t="str">
        <f>BPU!A43</f>
        <v>MODERNISATION</v>
      </c>
      <c r="B47" s="11" t="str">
        <f>BPU!B43</f>
        <v>BT47 base 2010</v>
      </c>
      <c r="C47" s="11" t="str">
        <f>BPU!C43</f>
        <v>1102-15</v>
      </c>
      <c r="D47" s="121" t="str">
        <f>BPU!D43</f>
        <v>Ecluse n°16 de Chantepinot</v>
      </c>
      <c r="E47" s="13" t="str">
        <f>BPU!E43</f>
        <v>FT</v>
      </c>
      <c r="F47" s="61">
        <v>0</v>
      </c>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hidden="1" outlineLevel="1">
      <c r="A48" s="11" t="str">
        <f>BPU!A44</f>
        <v>MODERNISATION</v>
      </c>
      <c r="B48" s="11" t="str">
        <f>BPU!B44</f>
        <v>BT47 base 2010</v>
      </c>
      <c r="C48" s="11" t="str">
        <f>BPU!C44</f>
        <v>1102-16</v>
      </c>
      <c r="D48" s="121" t="str">
        <f>BPU!D44</f>
        <v>Ecluse n°17 de Rogny</v>
      </c>
      <c r="E48" s="13" t="str">
        <f>BPU!E44</f>
        <v>FT</v>
      </c>
      <c r="F48" s="61">
        <v>0</v>
      </c>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hidden="1" outlineLevel="1">
      <c r="A49" s="11" t="str">
        <f>BPU!A45</f>
        <v>MODERNISATION</v>
      </c>
      <c r="B49" s="11" t="str">
        <f>BPU!B45</f>
        <v>BT47 base 2010</v>
      </c>
      <c r="C49" s="11" t="str">
        <f>BPU!C45</f>
        <v>1102-17</v>
      </c>
      <c r="D49" s="121" t="str">
        <f>BPU!D45</f>
        <v>Ecluse n°18 de Sainte-Barbe</v>
      </c>
      <c r="E49" s="13" t="str">
        <f>BPU!E45</f>
        <v>FT</v>
      </c>
      <c r="F49" s="61">
        <v>0</v>
      </c>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hidden="1" outlineLevel="1">
      <c r="A50" s="11" t="str">
        <f>BPU!A46</f>
        <v>MODERNISATION</v>
      </c>
      <c r="B50" s="11" t="str">
        <f>BPU!B46</f>
        <v>BT47 base 2010</v>
      </c>
      <c r="C50" s="11" t="str">
        <f>BPU!C46</f>
        <v>1102-18</v>
      </c>
      <c r="D50" s="121" t="str">
        <f>BPU!D46</f>
        <v>Ecluse n°27 de Montambert</v>
      </c>
      <c r="E50" s="13" t="str">
        <f>BPU!E46</f>
        <v>FT</v>
      </c>
      <c r="F50" s="61">
        <v>0</v>
      </c>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hidden="1" outlineLevel="1">
      <c r="A51" s="11" t="str">
        <f>BPU!A47</f>
        <v>MODERNISATION</v>
      </c>
      <c r="B51" s="11" t="str">
        <f>BPU!B47</f>
        <v>BT47 base 2010</v>
      </c>
      <c r="C51" s="11" t="str">
        <f>BPU!C47</f>
        <v>1102-19</v>
      </c>
      <c r="D51" s="121" t="str">
        <f>BPU!D47</f>
        <v>Ecluse n°28 du Chesnoy</v>
      </c>
      <c r="E51" s="13" t="str">
        <f>BPU!E47</f>
        <v>FT</v>
      </c>
      <c r="F51" s="61">
        <v>0</v>
      </c>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hidden="1" outlineLevel="1">
      <c r="A52" s="11" t="str">
        <f>BPU!A48</f>
        <v>MODERNISATION</v>
      </c>
      <c r="B52" s="11" t="str">
        <f>BPU!B48</f>
        <v>BT47 base 2010</v>
      </c>
      <c r="C52" s="11" t="str">
        <f>BPU!C48</f>
        <v>1102-20</v>
      </c>
      <c r="D52" s="121" t="str">
        <f>BPU!D48</f>
        <v>Ecluse n°29 du Moulin de Tours</v>
      </c>
      <c r="E52" s="13" t="str">
        <f>BPU!E48</f>
        <v>FT</v>
      </c>
      <c r="F52" s="61">
        <v>0</v>
      </c>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hidden="1" outlineLevel="1">
      <c r="A53" s="11" t="str">
        <f>BPU!A49</f>
        <v>MODERNISATION</v>
      </c>
      <c r="B53" s="11" t="str">
        <f>BPU!B49</f>
        <v>BT47 base 2010</v>
      </c>
      <c r="C53" s="11" t="str">
        <f>BPU!C49</f>
        <v>1102-21</v>
      </c>
      <c r="D53" s="121" t="str">
        <f>BPU!D49</f>
        <v>Ecluse n°30 de Souffre-Douleur</v>
      </c>
      <c r="E53" s="13" t="str">
        <f>BPU!E49</f>
        <v>FT</v>
      </c>
      <c r="F53" s="61">
        <v>0</v>
      </c>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outlineLevel="1">
      <c r="A54" s="11" t="str">
        <f>BPU!A50</f>
        <v>MODERNISATION</v>
      </c>
      <c r="B54" s="11" t="str">
        <f>BPU!B50</f>
        <v>BT47 base 2010</v>
      </c>
      <c r="C54" s="11" t="str">
        <f>BPU!C50</f>
        <v>1102-22</v>
      </c>
      <c r="D54" s="121" t="str">
        <f>BPU!D50</f>
        <v>Ecluse n°34 de la Reinette</v>
      </c>
      <c r="E54" s="13" t="str">
        <f>BPU!E50</f>
        <v>FT</v>
      </c>
      <c r="F54" s="61">
        <v>1</v>
      </c>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hidden="1" outlineLevel="1">
      <c r="A55" s="11" t="str">
        <f>BPU!A51</f>
        <v>MODERNISATION</v>
      </c>
      <c r="B55" s="11" t="str">
        <f>BPU!B51</f>
        <v>BT47 base 2010</v>
      </c>
      <c r="C55" s="11" t="str">
        <f>BPU!C51</f>
        <v>1102-23</v>
      </c>
      <c r="D55" s="121" t="str">
        <f>BPU!D51</f>
        <v>Ecluse n°22 de Briquemault</v>
      </c>
      <c r="E55" s="13" t="str">
        <f>BPU!E51</f>
        <v>FT</v>
      </c>
      <c r="F55" s="61">
        <v>0</v>
      </c>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hidden="1" outlineLevel="1">
      <c r="A56" s="11" t="str">
        <f>BPU!A52</f>
        <v>MODERNISATION</v>
      </c>
      <c r="B56" s="11" t="str">
        <f>BPU!B52</f>
        <v>BT47 base 2010</v>
      </c>
      <c r="C56" s="11">
        <f>BPU!C52</f>
        <v>1103</v>
      </c>
      <c r="D56" s="121" t="str">
        <f>BPU!D52</f>
        <v>Etude photométrique pour un site « type » isolé</v>
      </c>
      <c r="E56" s="13" t="str">
        <f>BPU!E52</f>
        <v>FT</v>
      </c>
      <c r="F56" s="61">
        <v>0</v>
      </c>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outlineLevel="1">
      <c r="A57" s="11" t="str">
        <f>BPU!A53</f>
        <v>MODERNISATION</v>
      </c>
      <c r="B57" s="11" t="str">
        <f>BPU!B53</f>
        <v>BT47 base 2010</v>
      </c>
      <c r="C57" s="11">
        <f>BPU!C53</f>
        <v>1104</v>
      </c>
      <c r="D57" s="121" t="str">
        <f>BPU!D53</f>
        <v>Etude photométrique pour un site « type » urbain</v>
      </c>
      <c r="E57" s="13" t="str">
        <f>BPU!E53</f>
        <v>FT</v>
      </c>
      <c r="F57" s="61">
        <v>1</v>
      </c>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hidden="1" outlineLevel="1">
      <c r="A59" s="11" t="str">
        <f>BPU!A55</f>
        <v>MODERNISATION</v>
      </c>
      <c r="B59" s="11" t="str">
        <f>BPU!B55</f>
        <v>TP07b base 2010</v>
      </c>
      <c r="C59" s="11" t="str">
        <f>BPU!C55</f>
        <v>1105-1</v>
      </c>
      <c r="D59" s="121" t="str">
        <f>BPU!D55</f>
        <v>Ecluse n°2 de Briare</v>
      </c>
      <c r="E59" s="13" t="str">
        <f>BPU!E55</f>
        <v>FT</v>
      </c>
      <c r="F59" s="61">
        <v>0</v>
      </c>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hidden="1" outlineLevel="1">
      <c r="A60" s="11" t="str">
        <f>BPU!A56</f>
        <v>MODERNISATION</v>
      </c>
      <c r="B60" s="11" t="str">
        <f>BPU!B56</f>
        <v>TP07b base 2010</v>
      </c>
      <c r="C60" s="11" t="str">
        <f>BPU!C56</f>
        <v>1105-2</v>
      </c>
      <c r="D60" s="121" t="str">
        <f>BPU!D56</f>
        <v>Ecluse n°3 de La Place</v>
      </c>
      <c r="E60" s="13" t="str">
        <f>BPU!E56</f>
        <v>FT</v>
      </c>
      <c r="F60" s="61">
        <v>0</v>
      </c>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hidden="1" outlineLevel="1">
      <c r="A61" s="11" t="str">
        <f>BPU!A57</f>
        <v>MODERNISATION</v>
      </c>
      <c r="B61" s="11" t="str">
        <f>BPU!B57</f>
        <v>TP07b base 2010</v>
      </c>
      <c r="C61" s="11" t="str">
        <f>BPU!C57</f>
        <v>1105-3</v>
      </c>
      <c r="D61" s="121" t="str">
        <f>BPU!D57</f>
        <v>Ecluse n°4 de la Cognardière</v>
      </c>
      <c r="E61" s="13" t="str">
        <f>BPU!E57</f>
        <v>FT</v>
      </c>
      <c r="F61" s="61">
        <v>0</v>
      </c>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hidden="1" outlineLevel="1">
      <c r="A62" s="11" t="str">
        <f>BPU!A58</f>
        <v>MODERNISATION</v>
      </c>
      <c r="B62" s="11" t="str">
        <f>BPU!B58</f>
        <v>TP07b base 2010</v>
      </c>
      <c r="C62" s="11" t="str">
        <f>BPU!C58</f>
        <v>1105-4</v>
      </c>
      <c r="D62" s="121" t="str">
        <f>BPU!D58</f>
        <v>Ecluse n°5 de Venon</v>
      </c>
      <c r="E62" s="13" t="str">
        <f>BPU!E58</f>
        <v>FT</v>
      </c>
      <c r="F62" s="61">
        <v>0</v>
      </c>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hidden="1" outlineLevel="1">
      <c r="A63" s="11" t="str">
        <f>BPU!A59</f>
        <v>MODERNISATION</v>
      </c>
      <c r="B63" s="11" t="str">
        <f>BPU!B59</f>
        <v>TP07b base 2010</v>
      </c>
      <c r="C63" s="11" t="str">
        <f>BPU!C59</f>
        <v>1105-5</v>
      </c>
      <c r="D63" s="121" t="str">
        <f>BPU!D59</f>
        <v>Ecluse n°6 de Courenvaux</v>
      </c>
      <c r="E63" s="13" t="str">
        <f>BPU!E59</f>
        <v>FT</v>
      </c>
      <c r="F63" s="61">
        <v>0</v>
      </c>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hidden="1" outlineLevel="1">
      <c r="A64" s="11" t="str">
        <f>BPU!A60</f>
        <v>MODERNISATION</v>
      </c>
      <c r="B64" s="11" t="str">
        <f>BPU!B60</f>
        <v>TP07b base 2010</v>
      </c>
      <c r="C64" s="11" t="str">
        <f>BPU!C60</f>
        <v>1105-6</v>
      </c>
      <c r="D64" s="121" t="str">
        <f>BPU!D60</f>
        <v>Ecluse n°7 d’Ouzouer-sur-Trézée</v>
      </c>
      <c r="E64" s="13" t="str">
        <f>BPU!E60</f>
        <v>FT</v>
      </c>
      <c r="F64" s="61">
        <v>0</v>
      </c>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hidden="1" outlineLevel="1">
      <c r="A65" s="11" t="str">
        <f>BPU!A61</f>
        <v>MODERNISATION</v>
      </c>
      <c r="B65" s="11" t="str">
        <f>BPU!B61</f>
        <v>TP07b base 2010</v>
      </c>
      <c r="C65" s="11" t="str">
        <f>BPU!C61</f>
        <v>1105-7</v>
      </c>
      <c r="D65" s="121" t="str">
        <f>BPU!D61</f>
        <v>Ecluse n°8 du Moulin-Neuf</v>
      </c>
      <c r="E65" s="13" t="str">
        <f>BPU!E61</f>
        <v>FT</v>
      </c>
      <c r="F65" s="61">
        <v>0</v>
      </c>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hidden="1" outlineLevel="1">
      <c r="A66" s="11" t="str">
        <f>BPU!A62</f>
        <v>MODERNISATION</v>
      </c>
      <c r="B66" s="11" t="str">
        <f>BPU!B62</f>
        <v>TP07b base 2010</v>
      </c>
      <c r="C66" s="11" t="str">
        <f>BPU!C62</f>
        <v>1105-8</v>
      </c>
      <c r="D66" s="121" t="str">
        <f>BPU!D62</f>
        <v>Ecluse n°9 des Fées</v>
      </c>
      <c r="E66" s="13" t="str">
        <f>BPU!E62</f>
        <v>FT</v>
      </c>
      <c r="F66" s="61">
        <v>0</v>
      </c>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hidden="1" outlineLevel="1">
      <c r="A67" s="11" t="str">
        <f>BPU!A63</f>
        <v>MODERNISATION</v>
      </c>
      <c r="B67" s="11" t="str">
        <f>BPU!B63</f>
        <v>TP07b base 2010</v>
      </c>
      <c r="C67" s="11" t="str">
        <f>BPU!C63</f>
        <v>1105-9</v>
      </c>
      <c r="D67" s="121" t="str">
        <f>BPU!D63</f>
        <v>Ecluse n°10 Notre-Dame</v>
      </c>
      <c r="E67" s="13" t="str">
        <f>BPU!E63</f>
        <v>FT</v>
      </c>
      <c r="F67" s="61">
        <v>0</v>
      </c>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hidden="1" outlineLevel="1">
      <c r="A68" s="11" t="str">
        <f>BPU!A64</f>
        <v>MODERNISATION</v>
      </c>
      <c r="B68" s="11" t="str">
        <f>BPU!B64</f>
        <v>TP07b base 2010</v>
      </c>
      <c r="C68" s="11" t="str">
        <f>BPU!C64</f>
        <v>1105-10</v>
      </c>
      <c r="D68" s="121" t="str">
        <f>BPU!D64</f>
        <v>Ecluse n°11 du Petit-Chaloy</v>
      </c>
      <c r="E68" s="13" t="str">
        <f>BPU!E64</f>
        <v>FT</v>
      </c>
      <c r="F68" s="61">
        <v>0</v>
      </c>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hidden="1" outlineLevel="1">
      <c r="A69" s="11" t="str">
        <f>BPU!A65</f>
        <v>MODERNISATION</v>
      </c>
      <c r="B69" s="11" t="str">
        <f>BPU!B65</f>
        <v>TP07b base 2010</v>
      </c>
      <c r="C69" s="11" t="str">
        <f>BPU!C65</f>
        <v>1105-11</v>
      </c>
      <c r="D69" s="121" t="str">
        <f>BPU!D65</f>
        <v>Ecluse n°12 de la Gazonne</v>
      </c>
      <c r="E69" s="13" t="str">
        <f>BPU!E65</f>
        <v>FT</v>
      </c>
      <c r="F69" s="61">
        <v>0</v>
      </c>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hidden="1" outlineLevel="1">
      <c r="A70" s="11" t="str">
        <f>BPU!A66</f>
        <v>MODERNISATION</v>
      </c>
      <c r="B70" s="11" t="str">
        <f>BPU!B66</f>
        <v>TP07b base 2010</v>
      </c>
      <c r="C70" s="11" t="str">
        <f>BPU!C66</f>
        <v>1105-12</v>
      </c>
      <c r="D70" s="121" t="str">
        <f>BPU!D66</f>
        <v>Ecluse n°13 de la Javacière</v>
      </c>
      <c r="E70" s="13" t="str">
        <f>BPU!E66</f>
        <v>FT</v>
      </c>
      <c r="F70" s="61">
        <v>0</v>
      </c>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hidden="1" outlineLevel="1">
      <c r="A71" s="11" t="str">
        <f>BPU!A67</f>
        <v>MODERNISATION</v>
      </c>
      <c r="B71" s="11" t="str">
        <f>BPU!B67</f>
        <v>TP07b base 2010</v>
      </c>
      <c r="C71" s="11" t="str">
        <f>BPU!C67</f>
        <v>1105-13</v>
      </c>
      <c r="D71" s="121" t="str">
        <f>BPU!D67</f>
        <v>Ecluse n°14 de Racault</v>
      </c>
      <c r="E71" s="13" t="str">
        <f>BPU!E67</f>
        <v>FT</v>
      </c>
      <c r="F71" s="61">
        <v>0</v>
      </c>
      <c r="G71" s="30">
        <f>BPU!F67</f>
        <v>0</v>
      </c>
      <c r="H71" s="36">
        <f t="shared" si="0"/>
        <v>0</v>
      </c>
      <c r="I71" s="82"/>
      <c r="J71" s="33"/>
      <c r="K71" s="33"/>
      <c r="L71" s="33"/>
      <c r="M71" s="33"/>
      <c r="N71" s="33"/>
      <c r="O71" s="33"/>
      <c r="P71" s="33"/>
      <c r="Q71" s="33"/>
      <c r="R71" s="33"/>
      <c r="S71" s="33"/>
      <c r="T71" s="33"/>
      <c r="U71" s="33"/>
      <c r="V71" s="33"/>
      <c r="W71" s="33"/>
      <c r="X71" s="33"/>
      <c r="Y71" s="33"/>
    </row>
    <row r="72" spans="1:25" ht="17.399999999999999" hidden="1" outlineLevel="1">
      <c r="A72" s="11" t="str">
        <f>BPU!A68</f>
        <v>MODERNISATION</v>
      </c>
      <c r="B72" s="11" t="str">
        <f>BPU!B68</f>
        <v>TP07b base 2010</v>
      </c>
      <c r="C72" s="11" t="str">
        <f>BPU!C68</f>
        <v>1105-14</v>
      </c>
      <c r="D72" s="121" t="str">
        <f>BPU!D68</f>
        <v>Ecluse n°15 Saint-Joseph</v>
      </c>
      <c r="E72" s="13" t="str">
        <f>BPU!E68</f>
        <v>FT</v>
      </c>
      <c r="F72" s="61">
        <v>0</v>
      </c>
      <c r="G72" s="30">
        <f>BPU!F68</f>
        <v>0</v>
      </c>
      <c r="H72" s="36">
        <f t="shared" si="0"/>
        <v>0</v>
      </c>
      <c r="I72" s="82"/>
      <c r="J72" s="33"/>
      <c r="K72" s="33"/>
      <c r="L72" s="33"/>
      <c r="M72" s="33"/>
      <c r="N72" s="33"/>
      <c r="O72" s="33"/>
      <c r="P72" s="33"/>
      <c r="Q72" s="33"/>
      <c r="R72" s="33"/>
      <c r="S72" s="33"/>
      <c r="T72" s="33"/>
      <c r="U72" s="33"/>
      <c r="V72" s="33"/>
      <c r="W72" s="33"/>
      <c r="X72" s="33"/>
      <c r="Y72" s="33"/>
    </row>
    <row r="73" spans="1:25" ht="17.399999999999999" hidden="1" outlineLevel="1">
      <c r="A73" s="11" t="str">
        <f>BPU!A69</f>
        <v>MODERNISATION</v>
      </c>
      <c r="B73" s="11" t="str">
        <f>BPU!B69</f>
        <v>TP07b base 2010</v>
      </c>
      <c r="C73" s="11" t="str">
        <f>BPU!C69</f>
        <v>1105-15</v>
      </c>
      <c r="D73" s="121" t="str">
        <f>BPU!D69</f>
        <v>Ecluse n°16 de Chantepinot</v>
      </c>
      <c r="E73" s="13" t="str">
        <f>BPU!E69</f>
        <v>FT</v>
      </c>
      <c r="F73" s="61">
        <v>0</v>
      </c>
      <c r="G73" s="30">
        <f>BPU!F69</f>
        <v>0</v>
      </c>
      <c r="H73" s="36">
        <f t="shared" ref="H73:H136" si="1">F73*G73</f>
        <v>0</v>
      </c>
      <c r="I73" s="82"/>
      <c r="J73" s="33"/>
      <c r="K73" s="33"/>
      <c r="L73" s="33"/>
      <c r="M73" s="33"/>
      <c r="N73" s="33"/>
      <c r="O73" s="33"/>
      <c r="P73" s="33"/>
      <c r="Q73" s="33"/>
      <c r="R73" s="33"/>
      <c r="S73" s="33"/>
      <c r="T73" s="33"/>
      <c r="U73" s="33"/>
      <c r="V73" s="33"/>
      <c r="W73" s="33"/>
      <c r="X73" s="33"/>
      <c r="Y73" s="33"/>
    </row>
    <row r="74" spans="1:25" ht="17.399999999999999" hidden="1" outlineLevel="1">
      <c r="A74" s="11" t="str">
        <f>BPU!A70</f>
        <v>MODERNISATION</v>
      </c>
      <c r="B74" s="11" t="str">
        <f>BPU!B70</f>
        <v>TP07b base 2010</v>
      </c>
      <c r="C74" s="11" t="str">
        <f>BPU!C70</f>
        <v>1105-16</v>
      </c>
      <c r="D74" s="121" t="str">
        <f>BPU!D70</f>
        <v>Ecluse n°17 de Rogny</v>
      </c>
      <c r="E74" s="13" t="str">
        <f>BPU!E70</f>
        <v>FT</v>
      </c>
      <c r="F74" s="61">
        <v>0</v>
      </c>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hidden="1" outlineLevel="1">
      <c r="A75" s="11" t="str">
        <f>BPU!A71</f>
        <v>MODERNISATION</v>
      </c>
      <c r="B75" s="11" t="str">
        <f>BPU!B71</f>
        <v>TP07b base 2010</v>
      </c>
      <c r="C75" s="11" t="str">
        <f>BPU!C71</f>
        <v>1105-17</v>
      </c>
      <c r="D75" s="121" t="str">
        <f>BPU!D71</f>
        <v>Ecluse n°18 de Sainte-Barbe</v>
      </c>
      <c r="E75" s="13" t="str">
        <f>BPU!E71</f>
        <v>FT</v>
      </c>
      <c r="F75" s="61">
        <v>0</v>
      </c>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hidden="1" outlineLevel="1">
      <c r="A76" s="11" t="str">
        <f>BPU!A72</f>
        <v>MODERNISATION</v>
      </c>
      <c r="B76" s="11" t="str">
        <f>BPU!B72</f>
        <v>TP07b base 2010</v>
      </c>
      <c r="C76" s="11" t="str">
        <f>BPU!C72</f>
        <v>1105-18</v>
      </c>
      <c r="D76" s="121" t="str">
        <f>BPU!D72</f>
        <v>Ecluse n°27 de Montambert</v>
      </c>
      <c r="E76" s="13" t="str">
        <f>BPU!E72</f>
        <v>FT</v>
      </c>
      <c r="F76" s="61">
        <v>0</v>
      </c>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hidden="1" outlineLevel="1">
      <c r="A77" s="11" t="str">
        <f>BPU!A73</f>
        <v>MODERNISATION</v>
      </c>
      <c r="B77" s="11" t="str">
        <f>BPU!B73</f>
        <v>TP07b base 2010</v>
      </c>
      <c r="C77" s="11" t="str">
        <f>BPU!C73</f>
        <v>1105-19</v>
      </c>
      <c r="D77" s="121" t="str">
        <f>BPU!D73</f>
        <v>Ecluse n°28 du Chesnoy</v>
      </c>
      <c r="E77" s="13" t="str">
        <f>BPU!E73</f>
        <v>FT</v>
      </c>
      <c r="F77" s="61">
        <v>0</v>
      </c>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hidden="1" outlineLevel="1">
      <c r="A78" s="11" t="str">
        <f>BPU!A74</f>
        <v>MODERNISATION</v>
      </c>
      <c r="B78" s="11" t="str">
        <f>BPU!B74</f>
        <v>TP07b base 2010</v>
      </c>
      <c r="C78" s="11" t="str">
        <f>BPU!C74</f>
        <v>1105-20</v>
      </c>
      <c r="D78" s="121" t="str">
        <f>BPU!D74</f>
        <v>Ecluse n°29 du Moulin de Tours</v>
      </c>
      <c r="E78" s="13" t="str">
        <f>BPU!E74</f>
        <v>FT</v>
      </c>
      <c r="F78" s="61">
        <v>0</v>
      </c>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hidden="1" outlineLevel="1">
      <c r="A79" s="11" t="str">
        <f>BPU!A75</f>
        <v>MODERNISATION</v>
      </c>
      <c r="B79" s="11" t="str">
        <f>BPU!B75</f>
        <v>TP07b base 2010</v>
      </c>
      <c r="C79" s="11" t="str">
        <f>BPU!C75</f>
        <v>1105-21</v>
      </c>
      <c r="D79" s="121" t="str">
        <f>BPU!D75</f>
        <v>Ecluse n°30 de Souffre-Douleur</v>
      </c>
      <c r="E79" s="13" t="str">
        <f>BPU!E75</f>
        <v>FT</v>
      </c>
      <c r="F79" s="61">
        <v>0</v>
      </c>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outlineLevel="1">
      <c r="A80" s="11" t="str">
        <f>BPU!A76</f>
        <v>MODERNISATION</v>
      </c>
      <c r="B80" s="11" t="str">
        <f>BPU!B76</f>
        <v>TP07b base 2010</v>
      </c>
      <c r="C80" s="11" t="str">
        <f>BPU!C76</f>
        <v>1105-22</v>
      </c>
      <c r="D80" s="121" t="str">
        <f>BPU!D76</f>
        <v>Ecluse n°34 de la Reinette</v>
      </c>
      <c r="E80" s="13" t="str">
        <f>BPU!E76</f>
        <v>FT</v>
      </c>
      <c r="F80" s="61">
        <v>1</v>
      </c>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hidden="1" outlineLevel="1">
      <c r="A81" s="11" t="str">
        <f>BPU!A77</f>
        <v>MODERNISATION</v>
      </c>
      <c r="B81" s="11" t="str">
        <f>BPU!B77</f>
        <v>TP07b base 2010</v>
      </c>
      <c r="C81" s="11" t="str">
        <f>BPU!C77</f>
        <v>1105-23</v>
      </c>
      <c r="D81" s="121" t="str">
        <f>BPU!D77</f>
        <v>Ecluse n°22 de Briquemault</v>
      </c>
      <c r="E81" s="13" t="str">
        <f>BPU!E77</f>
        <v>FT</v>
      </c>
      <c r="F81" s="61">
        <v>0</v>
      </c>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hidden="1" outlineLevel="1">
      <c r="A83" s="11" t="str">
        <f>BPU!A79</f>
        <v>MODERNISATION</v>
      </c>
      <c r="B83" s="11" t="str">
        <f>BPU!B79</f>
        <v>BT07 base 2010</v>
      </c>
      <c r="C83" s="11" t="str">
        <f>BPU!C79</f>
        <v>1106-1</v>
      </c>
      <c r="D83" s="121" t="str">
        <f>BPU!D79</f>
        <v>Ecluse n°2 de Briare</v>
      </c>
      <c r="E83" s="13" t="str">
        <f>BPU!E79</f>
        <v>FT</v>
      </c>
      <c r="F83" s="61">
        <v>0</v>
      </c>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hidden="1" outlineLevel="1">
      <c r="A84" s="11" t="str">
        <f>BPU!A80</f>
        <v>MODERNISATION</v>
      </c>
      <c r="B84" s="11" t="str">
        <f>BPU!B80</f>
        <v>BT07 base 2010</v>
      </c>
      <c r="C84" s="11" t="str">
        <f>BPU!C80</f>
        <v>1106-2</v>
      </c>
      <c r="D84" s="121" t="str">
        <f>BPU!D80</f>
        <v>Ecluse n°3 de La Place</v>
      </c>
      <c r="E84" s="13" t="str">
        <f>BPU!E80</f>
        <v>FT</v>
      </c>
      <c r="F84" s="61">
        <v>0</v>
      </c>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hidden="1" outlineLevel="1">
      <c r="A85" s="11" t="str">
        <f>BPU!A81</f>
        <v>MODERNISATION</v>
      </c>
      <c r="B85" s="11" t="str">
        <f>BPU!B81</f>
        <v>BT07 base 2010</v>
      </c>
      <c r="C85" s="11" t="str">
        <f>BPU!C81</f>
        <v>1106-3</v>
      </c>
      <c r="D85" s="121" t="str">
        <f>BPU!D81</f>
        <v>Ecluse n°4 de la Cognardière</v>
      </c>
      <c r="E85" s="13" t="str">
        <f>BPU!E81</f>
        <v>FT</v>
      </c>
      <c r="F85" s="61">
        <v>0</v>
      </c>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hidden="1" outlineLevel="1">
      <c r="A86" s="11" t="str">
        <f>BPU!A82</f>
        <v>MODERNISATION</v>
      </c>
      <c r="B86" s="11" t="str">
        <f>BPU!B82</f>
        <v>BT07 base 2010</v>
      </c>
      <c r="C86" s="11" t="str">
        <f>BPU!C82</f>
        <v>1106-4</v>
      </c>
      <c r="D86" s="121" t="str">
        <f>BPU!D82</f>
        <v>Ecluse n°5 de Venon</v>
      </c>
      <c r="E86" s="13" t="str">
        <f>BPU!E82</f>
        <v>FT</v>
      </c>
      <c r="F86" s="61">
        <v>0</v>
      </c>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hidden="1" outlineLevel="1">
      <c r="A87" s="11" t="str">
        <f>BPU!A83</f>
        <v>MODERNISATION</v>
      </c>
      <c r="B87" s="11" t="str">
        <f>BPU!B83</f>
        <v>BT07 base 2010</v>
      </c>
      <c r="C87" s="11" t="str">
        <f>BPU!C83</f>
        <v>1106-5</v>
      </c>
      <c r="D87" s="121" t="str">
        <f>BPU!D83</f>
        <v>Ecluse n°6 de Courenvaux</v>
      </c>
      <c r="E87" s="13" t="str">
        <f>BPU!E83</f>
        <v>FT</v>
      </c>
      <c r="F87" s="61">
        <v>0</v>
      </c>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hidden="1" outlineLevel="1">
      <c r="A88" s="11" t="str">
        <f>BPU!A84</f>
        <v>MODERNISATION</v>
      </c>
      <c r="B88" s="11" t="str">
        <f>BPU!B84</f>
        <v>BT07 base 2010</v>
      </c>
      <c r="C88" s="11" t="str">
        <f>BPU!C84</f>
        <v>1106-6</v>
      </c>
      <c r="D88" s="121" t="str">
        <f>BPU!D84</f>
        <v>Ecluse n°7 d’Ouzouer-sur-Trézée</v>
      </c>
      <c r="E88" s="13" t="str">
        <f>BPU!E84</f>
        <v>FT</v>
      </c>
      <c r="F88" s="61">
        <v>0</v>
      </c>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hidden="1" outlineLevel="1">
      <c r="A89" s="11" t="str">
        <f>BPU!A85</f>
        <v>MODERNISATION</v>
      </c>
      <c r="B89" s="11" t="str">
        <f>BPU!B85</f>
        <v>BT07 base 2010</v>
      </c>
      <c r="C89" s="11" t="str">
        <f>BPU!C85</f>
        <v>1106-7</v>
      </c>
      <c r="D89" s="121" t="str">
        <f>BPU!D85</f>
        <v>Ecluse n°8 du Moulin-Neuf</v>
      </c>
      <c r="E89" s="13" t="str">
        <f>BPU!E85</f>
        <v>FT</v>
      </c>
      <c r="F89" s="61">
        <v>0</v>
      </c>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hidden="1" outlineLevel="1">
      <c r="A90" s="11" t="str">
        <f>BPU!A86</f>
        <v>MODERNISATION</v>
      </c>
      <c r="B90" s="11" t="str">
        <f>BPU!B86</f>
        <v>BT07 base 2010</v>
      </c>
      <c r="C90" s="11" t="str">
        <f>BPU!C86</f>
        <v>1106-8</v>
      </c>
      <c r="D90" s="121" t="str">
        <f>BPU!D86</f>
        <v>Ecluse n°9 des Fées</v>
      </c>
      <c r="E90" s="13" t="str">
        <f>BPU!E86</f>
        <v>FT</v>
      </c>
      <c r="F90" s="61">
        <v>0</v>
      </c>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hidden="1" outlineLevel="1">
      <c r="A91" s="11" t="str">
        <f>BPU!A87</f>
        <v>MODERNISATION</v>
      </c>
      <c r="B91" s="11" t="str">
        <f>BPU!B87</f>
        <v>BT07 base 2010</v>
      </c>
      <c r="C91" s="11" t="str">
        <f>BPU!C87</f>
        <v>1106-9</v>
      </c>
      <c r="D91" s="121" t="str">
        <f>BPU!D87</f>
        <v>Ecluse n°10 Notre-Dame</v>
      </c>
      <c r="E91" s="13" t="str">
        <f>BPU!E87</f>
        <v>FT</v>
      </c>
      <c r="F91" s="61">
        <v>0</v>
      </c>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hidden="1" outlineLevel="1">
      <c r="A92" s="11" t="str">
        <f>BPU!A88</f>
        <v>MODERNISATION</v>
      </c>
      <c r="B92" s="11" t="str">
        <f>BPU!B88</f>
        <v>BT07 base 2010</v>
      </c>
      <c r="C92" s="11" t="str">
        <f>BPU!C88</f>
        <v>1106-10</v>
      </c>
      <c r="D92" s="121" t="str">
        <f>BPU!D88</f>
        <v>Ecluse n°11 du Petit-Chaloy</v>
      </c>
      <c r="E92" s="13" t="str">
        <f>BPU!E88</f>
        <v>FT</v>
      </c>
      <c r="F92" s="61">
        <v>0</v>
      </c>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hidden="1" outlineLevel="1">
      <c r="A93" s="11" t="str">
        <f>BPU!A89</f>
        <v>MODERNISATION</v>
      </c>
      <c r="B93" s="11" t="str">
        <f>BPU!B89</f>
        <v>BT07 base 2010</v>
      </c>
      <c r="C93" s="11" t="str">
        <f>BPU!C89</f>
        <v>1106-11</v>
      </c>
      <c r="D93" s="121" t="str">
        <f>BPU!D89</f>
        <v>Ecluse n°12 de la Gazonne</v>
      </c>
      <c r="E93" s="13" t="str">
        <f>BPU!E89</f>
        <v>FT</v>
      </c>
      <c r="F93" s="61">
        <v>0</v>
      </c>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hidden="1" outlineLevel="1">
      <c r="A94" s="11" t="str">
        <f>BPU!A90</f>
        <v>MODERNISATION</v>
      </c>
      <c r="B94" s="11" t="str">
        <f>BPU!B90</f>
        <v>BT07 base 2010</v>
      </c>
      <c r="C94" s="11" t="str">
        <f>BPU!C90</f>
        <v>1106-12</v>
      </c>
      <c r="D94" s="121" t="str">
        <f>BPU!D90</f>
        <v>Ecluse n°13 de la Javacière</v>
      </c>
      <c r="E94" s="13" t="str">
        <f>BPU!E90</f>
        <v>FT</v>
      </c>
      <c r="F94" s="61">
        <v>0</v>
      </c>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hidden="1" outlineLevel="1">
      <c r="A95" s="11" t="str">
        <f>BPU!A91</f>
        <v>MODERNISATION</v>
      </c>
      <c r="B95" s="11" t="str">
        <f>BPU!B91</f>
        <v>BT07 base 2010</v>
      </c>
      <c r="C95" s="11" t="str">
        <f>BPU!C91</f>
        <v>1106-13</v>
      </c>
      <c r="D95" s="121" t="str">
        <f>BPU!D91</f>
        <v>Ecluse n°14 de Racault</v>
      </c>
      <c r="E95" s="13" t="str">
        <f>BPU!E91</f>
        <v>FT</v>
      </c>
      <c r="F95" s="61">
        <v>0</v>
      </c>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hidden="1" outlineLevel="1">
      <c r="A96" s="11" t="str">
        <f>BPU!A92</f>
        <v>MODERNISATION</v>
      </c>
      <c r="B96" s="11" t="str">
        <f>BPU!B92</f>
        <v>BT07 base 2010</v>
      </c>
      <c r="C96" s="11" t="str">
        <f>BPU!C92</f>
        <v>1106-14</v>
      </c>
      <c r="D96" s="121" t="str">
        <f>BPU!D92</f>
        <v>Ecluse n°15 Saint-Joseph</v>
      </c>
      <c r="E96" s="13" t="str">
        <f>BPU!E92</f>
        <v>FT</v>
      </c>
      <c r="F96" s="61">
        <v>0</v>
      </c>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hidden="1" outlineLevel="1">
      <c r="A97" s="11" t="str">
        <f>BPU!A93</f>
        <v>MODERNISATION</v>
      </c>
      <c r="B97" s="11" t="str">
        <f>BPU!B93</f>
        <v>BT07 base 2010</v>
      </c>
      <c r="C97" s="11" t="str">
        <f>BPU!C93</f>
        <v>1106-15</v>
      </c>
      <c r="D97" s="121" t="str">
        <f>BPU!D93</f>
        <v>Ecluse n°16 de Chantepinot</v>
      </c>
      <c r="E97" s="13" t="str">
        <f>BPU!E93</f>
        <v>FT</v>
      </c>
      <c r="F97" s="61">
        <v>0</v>
      </c>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hidden="1" outlineLevel="1">
      <c r="A98" s="11" t="str">
        <f>BPU!A94</f>
        <v>MODERNISATION</v>
      </c>
      <c r="B98" s="11" t="str">
        <f>BPU!B94</f>
        <v>BT07 base 2010</v>
      </c>
      <c r="C98" s="11" t="str">
        <f>BPU!C94</f>
        <v>1106-16</v>
      </c>
      <c r="D98" s="121" t="str">
        <f>BPU!D94</f>
        <v>Ecluse n°17 de Rogny</v>
      </c>
      <c r="E98" s="13" t="str">
        <f>BPU!E94</f>
        <v>FT</v>
      </c>
      <c r="F98" s="61">
        <v>0</v>
      </c>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hidden="1" outlineLevel="1">
      <c r="A99" s="11" t="str">
        <f>BPU!A95</f>
        <v>MODERNISATION</v>
      </c>
      <c r="B99" s="11" t="str">
        <f>BPU!B95</f>
        <v>BT07 base 2010</v>
      </c>
      <c r="C99" s="11" t="str">
        <f>BPU!C95</f>
        <v>1106-17</v>
      </c>
      <c r="D99" s="121" t="str">
        <f>BPU!D95</f>
        <v>Ecluse n°18 de Sainte-Barbe</v>
      </c>
      <c r="E99" s="13" t="str">
        <f>BPU!E95</f>
        <v>FT</v>
      </c>
      <c r="F99" s="61">
        <v>0</v>
      </c>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hidden="1" outlineLevel="1">
      <c r="A100" s="11" t="str">
        <f>BPU!A96</f>
        <v>MODERNISATION</v>
      </c>
      <c r="B100" s="11" t="str">
        <f>BPU!B96</f>
        <v>BT07 base 2010</v>
      </c>
      <c r="C100" s="11" t="str">
        <f>BPU!C96</f>
        <v>1106-18</v>
      </c>
      <c r="D100" s="121" t="str">
        <f>BPU!D96</f>
        <v>Ecluse n°27 de Montambert</v>
      </c>
      <c r="E100" s="13" t="str">
        <f>BPU!E96</f>
        <v>FT</v>
      </c>
      <c r="F100" s="61">
        <v>0</v>
      </c>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hidden="1" outlineLevel="1">
      <c r="A101" s="11" t="str">
        <f>BPU!A97</f>
        <v>MODERNISATION</v>
      </c>
      <c r="B101" s="11" t="str">
        <f>BPU!B97</f>
        <v>BT07 base 2010</v>
      </c>
      <c r="C101" s="11" t="str">
        <f>BPU!C97</f>
        <v>1106-19</v>
      </c>
      <c r="D101" s="121" t="str">
        <f>BPU!D97</f>
        <v>Ecluse n°28 du Chesnoy</v>
      </c>
      <c r="E101" s="13" t="str">
        <f>BPU!E97</f>
        <v>FT</v>
      </c>
      <c r="F101" s="61">
        <v>0</v>
      </c>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hidden="1" outlineLevel="1">
      <c r="A102" s="11" t="str">
        <f>BPU!A98</f>
        <v>MODERNISATION</v>
      </c>
      <c r="B102" s="11" t="str">
        <f>BPU!B98</f>
        <v>BT07 base 2010</v>
      </c>
      <c r="C102" s="11" t="str">
        <f>BPU!C98</f>
        <v>1106-20</v>
      </c>
      <c r="D102" s="121" t="str">
        <f>BPU!D98</f>
        <v>Ecluse n°29 du Moulin de Tours</v>
      </c>
      <c r="E102" s="13" t="str">
        <f>BPU!E98</f>
        <v>FT</v>
      </c>
      <c r="F102" s="61">
        <v>0</v>
      </c>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hidden="1" outlineLevel="1">
      <c r="A103" s="11" t="str">
        <f>BPU!A99</f>
        <v>MODERNISATION</v>
      </c>
      <c r="B103" s="11" t="str">
        <f>BPU!B99</f>
        <v>BT07 base 2010</v>
      </c>
      <c r="C103" s="11" t="str">
        <f>BPU!C99</f>
        <v>1106-21</v>
      </c>
      <c r="D103" s="121" t="str">
        <f>BPU!D99</f>
        <v>Ecluse n°30 de Souffre-Douleur</v>
      </c>
      <c r="E103" s="13" t="str">
        <f>BPU!E99</f>
        <v>FT</v>
      </c>
      <c r="F103" s="61">
        <v>0</v>
      </c>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outlineLevel="1">
      <c r="A104" s="11" t="str">
        <f>BPU!A100</f>
        <v>MODERNISATION</v>
      </c>
      <c r="B104" s="11" t="str">
        <f>BPU!B100</f>
        <v>BT07 base 2010</v>
      </c>
      <c r="C104" s="11" t="str">
        <f>BPU!C100</f>
        <v>1106-22</v>
      </c>
      <c r="D104" s="121" t="str">
        <f>BPU!D100</f>
        <v>Ecluse n°34 de la Reinette</v>
      </c>
      <c r="E104" s="13" t="str">
        <f>BPU!E100</f>
        <v>FT</v>
      </c>
      <c r="F104" s="61">
        <v>1</v>
      </c>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hidden="1" outlineLevel="1">
      <c r="A105" s="11" t="str">
        <f>BPU!A101</f>
        <v>MODERNISATION</v>
      </c>
      <c r="B105" s="11" t="str">
        <f>BPU!B101</f>
        <v>BT07 base 2010</v>
      </c>
      <c r="C105" s="11" t="str">
        <f>BPU!C101</f>
        <v>1106-23</v>
      </c>
      <c r="D105" s="121" t="str">
        <f>BPU!D101</f>
        <v>Ecluse n°22 de Briquemault</v>
      </c>
      <c r="E105" s="13" t="str">
        <f>BPU!E101</f>
        <v>FT</v>
      </c>
      <c r="F105" s="61">
        <v>0</v>
      </c>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v>2</v>
      </c>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v>1</v>
      </c>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v>1</v>
      </c>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hidden="1" outlineLevel="1">
      <c r="A110" s="11" t="str">
        <f>BPU!A106</f>
        <v>MODERNISATION</v>
      </c>
      <c r="B110" s="11" t="str">
        <f>BPU!B106</f>
        <v>TP07b base 2010</v>
      </c>
      <c r="C110" s="11" t="str">
        <f>BPU!C106</f>
        <v>1110-1</v>
      </c>
      <c r="D110" s="121" t="str">
        <f>BPU!D106</f>
        <v>Ecluse n°2 de Briare</v>
      </c>
      <c r="E110" s="13" t="str">
        <f>BPU!E106</f>
        <v>FT</v>
      </c>
      <c r="F110" s="61">
        <v>0</v>
      </c>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hidden="1" outlineLevel="1">
      <c r="A111" s="11" t="str">
        <f>BPU!A107</f>
        <v>MODERNISATION</v>
      </c>
      <c r="B111" s="11" t="str">
        <f>BPU!B107</f>
        <v>TP07b base 2010</v>
      </c>
      <c r="C111" s="11" t="str">
        <f>BPU!C107</f>
        <v>1110-2</v>
      </c>
      <c r="D111" s="121" t="str">
        <f>BPU!D107</f>
        <v>Ecluse n°3 de La Place</v>
      </c>
      <c r="E111" s="13" t="str">
        <f>BPU!E107</f>
        <v>FT</v>
      </c>
      <c r="F111" s="61">
        <v>0</v>
      </c>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hidden="1" outlineLevel="1">
      <c r="A112" s="11" t="str">
        <f>BPU!A108</f>
        <v>MODERNISATION</v>
      </c>
      <c r="B112" s="11" t="str">
        <f>BPU!B108</f>
        <v>TP07b base 2010</v>
      </c>
      <c r="C112" s="11" t="str">
        <f>BPU!C108</f>
        <v>1110-3</v>
      </c>
      <c r="D112" s="121" t="str">
        <f>BPU!D108</f>
        <v>Ecluse n°4 de la Cognardière</v>
      </c>
      <c r="E112" s="13" t="str">
        <f>BPU!E108</f>
        <v>FT</v>
      </c>
      <c r="F112" s="61">
        <v>0</v>
      </c>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hidden="1" outlineLevel="1">
      <c r="A113" s="11" t="str">
        <f>BPU!A109</f>
        <v>MODERNISATION</v>
      </c>
      <c r="B113" s="11" t="str">
        <f>BPU!B109</f>
        <v>TP07b base 2010</v>
      </c>
      <c r="C113" s="11" t="str">
        <f>BPU!C109</f>
        <v>1110-4</v>
      </c>
      <c r="D113" s="121" t="str">
        <f>BPU!D109</f>
        <v>Ecluse n°5 de Venon</v>
      </c>
      <c r="E113" s="13" t="str">
        <f>BPU!E109</f>
        <v>FT</v>
      </c>
      <c r="F113" s="61">
        <v>0</v>
      </c>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hidden="1" outlineLevel="1">
      <c r="A114" s="11" t="str">
        <f>BPU!A110</f>
        <v>MODERNISATION</v>
      </c>
      <c r="B114" s="11" t="str">
        <f>BPU!B110</f>
        <v>TP07b base 2010</v>
      </c>
      <c r="C114" s="11" t="str">
        <f>BPU!C110</f>
        <v>1110-5</v>
      </c>
      <c r="D114" s="121" t="str">
        <f>BPU!D110</f>
        <v>Ecluse n°6 de Courenvaux</v>
      </c>
      <c r="E114" s="13" t="str">
        <f>BPU!E110</f>
        <v>FT</v>
      </c>
      <c r="F114" s="61">
        <v>0</v>
      </c>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hidden="1" outlineLevel="1">
      <c r="A115" s="11" t="str">
        <f>BPU!A111</f>
        <v>MODERNISATION</v>
      </c>
      <c r="B115" s="11" t="str">
        <f>BPU!B111</f>
        <v>TP07b base 2010</v>
      </c>
      <c r="C115" s="11" t="str">
        <f>BPU!C111</f>
        <v>1110-6</v>
      </c>
      <c r="D115" s="121" t="str">
        <f>BPU!D111</f>
        <v>Ecluse n°7 d’Ouzouer-sur-Trézée</v>
      </c>
      <c r="E115" s="13" t="str">
        <f>BPU!E111</f>
        <v>FT</v>
      </c>
      <c r="F115" s="61">
        <v>0</v>
      </c>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hidden="1" outlineLevel="1">
      <c r="A116" s="11" t="str">
        <f>BPU!A112</f>
        <v>MODERNISATION</v>
      </c>
      <c r="B116" s="11" t="str">
        <f>BPU!B112</f>
        <v>TP07b base 2010</v>
      </c>
      <c r="C116" s="11" t="str">
        <f>BPU!C112</f>
        <v>1110-7</v>
      </c>
      <c r="D116" s="121" t="str">
        <f>BPU!D112</f>
        <v>Ecluse n°8 du Moulin-Neuf</v>
      </c>
      <c r="E116" s="13" t="str">
        <f>BPU!E112</f>
        <v>FT</v>
      </c>
      <c r="F116" s="61">
        <v>0</v>
      </c>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hidden="1" outlineLevel="1">
      <c r="A117" s="11" t="str">
        <f>BPU!A113</f>
        <v>MODERNISATION</v>
      </c>
      <c r="B117" s="11" t="str">
        <f>BPU!B113</f>
        <v>TP07b base 2010</v>
      </c>
      <c r="C117" s="11" t="str">
        <f>BPU!C113</f>
        <v>1110-8</v>
      </c>
      <c r="D117" s="121" t="str">
        <f>BPU!D113</f>
        <v>Ecluse n°9 des Fées</v>
      </c>
      <c r="E117" s="13" t="str">
        <f>BPU!E113</f>
        <v>FT</v>
      </c>
      <c r="F117" s="61">
        <v>0</v>
      </c>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hidden="1" outlineLevel="1">
      <c r="A118" s="11" t="str">
        <f>BPU!A114</f>
        <v>MODERNISATION</v>
      </c>
      <c r="B118" s="11" t="str">
        <f>BPU!B114</f>
        <v>TP07b base 2010</v>
      </c>
      <c r="C118" s="11" t="str">
        <f>BPU!C114</f>
        <v>1110-9</v>
      </c>
      <c r="D118" s="121" t="str">
        <f>BPU!D114</f>
        <v>Ecluse n°10 Notre-Dame</v>
      </c>
      <c r="E118" s="13" t="str">
        <f>BPU!E114</f>
        <v>FT</v>
      </c>
      <c r="F118" s="61">
        <v>0</v>
      </c>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hidden="1" outlineLevel="1">
      <c r="A119" s="11" t="str">
        <f>BPU!A115</f>
        <v>MODERNISATION</v>
      </c>
      <c r="B119" s="11" t="str">
        <f>BPU!B115</f>
        <v>TP07b base 2010</v>
      </c>
      <c r="C119" s="11" t="str">
        <f>BPU!C115</f>
        <v>1110-10</v>
      </c>
      <c r="D119" s="121" t="str">
        <f>BPU!D115</f>
        <v>Ecluse n°11 du Petit-Chaloy</v>
      </c>
      <c r="E119" s="13" t="str">
        <f>BPU!E115</f>
        <v>FT</v>
      </c>
      <c r="F119" s="61">
        <v>0</v>
      </c>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hidden="1" outlineLevel="1">
      <c r="A120" s="11" t="str">
        <f>BPU!A116</f>
        <v>MODERNISATION</v>
      </c>
      <c r="B120" s="11" t="str">
        <f>BPU!B116</f>
        <v>TP07b base 2010</v>
      </c>
      <c r="C120" s="11" t="str">
        <f>BPU!C116</f>
        <v>1110-11</v>
      </c>
      <c r="D120" s="121" t="str">
        <f>BPU!D116</f>
        <v>Ecluse n°12 de la Gazonne</v>
      </c>
      <c r="E120" s="13" t="str">
        <f>BPU!E116</f>
        <v>FT</v>
      </c>
      <c r="F120" s="61">
        <v>0</v>
      </c>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hidden="1" outlineLevel="1">
      <c r="A121" s="11" t="str">
        <f>BPU!A117</f>
        <v>MODERNISATION</v>
      </c>
      <c r="B121" s="11" t="str">
        <f>BPU!B117</f>
        <v>TP07b base 2010</v>
      </c>
      <c r="C121" s="11" t="str">
        <f>BPU!C117</f>
        <v>1110-12</v>
      </c>
      <c r="D121" s="121" t="str">
        <f>BPU!D117</f>
        <v>Ecluse n°13 de la Javacière</v>
      </c>
      <c r="E121" s="13" t="str">
        <f>BPU!E117</f>
        <v>FT</v>
      </c>
      <c r="F121" s="61">
        <v>0</v>
      </c>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hidden="1" outlineLevel="1">
      <c r="A122" s="11" t="str">
        <f>BPU!A118</f>
        <v>MODERNISATION</v>
      </c>
      <c r="B122" s="11" t="str">
        <f>BPU!B118</f>
        <v>TP07b base 2010</v>
      </c>
      <c r="C122" s="11" t="str">
        <f>BPU!C118</f>
        <v>1110-13</v>
      </c>
      <c r="D122" s="121" t="str">
        <f>BPU!D118</f>
        <v>Ecluse n°14 de Racault</v>
      </c>
      <c r="E122" s="13" t="str">
        <f>BPU!E118</f>
        <v>FT</v>
      </c>
      <c r="F122" s="61">
        <v>0</v>
      </c>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hidden="1" outlineLevel="1">
      <c r="A123" s="11" t="str">
        <f>BPU!A119</f>
        <v>MODERNISATION</v>
      </c>
      <c r="B123" s="11" t="str">
        <f>BPU!B119</f>
        <v>TP07b base 2010</v>
      </c>
      <c r="C123" s="11" t="str">
        <f>BPU!C119</f>
        <v>1110-14</v>
      </c>
      <c r="D123" s="121" t="str">
        <f>BPU!D119</f>
        <v>Ecluse n°15 Saint-Joseph</v>
      </c>
      <c r="E123" s="13" t="str">
        <f>BPU!E119</f>
        <v>FT</v>
      </c>
      <c r="F123" s="61">
        <v>0</v>
      </c>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hidden="1" outlineLevel="1">
      <c r="A124" s="11" t="str">
        <f>BPU!A120</f>
        <v>MODERNISATION</v>
      </c>
      <c r="B124" s="11" t="str">
        <f>BPU!B120</f>
        <v>TP07b base 2010</v>
      </c>
      <c r="C124" s="11" t="str">
        <f>BPU!C120</f>
        <v>1110-15</v>
      </c>
      <c r="D124" s="121" t="str">
        <f>BPU!D120</f>
        <v>Ecluse n°16 de Chantepinot</v>
      </c>
      <c r="E124" s="13" t="str">
        <f>BPU!E120</f>
        <v>FT</v>
      </c>
      <c r="F124" s="61">
        <v>0</v>
      </c>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hidden="1" outlineLevel="1">
      <c r="A125" s="11" t="str">
        <f>BPU!A121</f>
        <v>MODERNISATION</v>
      </c>
      <c r="B125" s="11" t="str">
        <f>BPU!B121</f>
        <v>TP07b base 2010</v>
      </c>
      <c r="C125" s="11" t="str">
        <f>BPU!C121</f>
        <v>1110-16</v>
      </c>
      <c r="D125" s="121" t="str">
        <f>BPU!D121</f>
        <v>Ecluse n°17 de Rogny</v>
      </c>
      <c r="E125" s="13" t="str">
        <f>BPU!E121</f>
        <v>FT</v>
      </c>
      <c r="F125" s="61">
        <v>0</v>
      </c>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hidden="1" outlineLevel="1">
      <c r="A126" s="11" t="str">
        <f>BPU!A122</f>
        <v>MODERNISATION</v>
      </c>
      <c r="B126" s="11" t="str">
        <f>BPU!B122</f>
        <v>TP07b base 2010</v>
      </c>
      <c r="C126" s="11" t="str">
        <f>BPU!C122</f>
        <v>1110-17</v>
      </c>
      <c r="D126" s="121" t="str">
        <f>BPU!D122</f>
        <v>Ecluse n°18 de Sainte-Barbe</v>
      </c>
      <c r="E126" s="13" t="str">
        <f>BPU!E122</f>
        <v>FT</v>
      </c>
      <c r="F126" s="61">
        <v>0</v>
      </c>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hidden="1" outlineLevel="1">
      <c r="A127" s="11" t="str">
        <f>BPU!A123</f>
        <v>MODERNISATION</v>
      </c>
      <c r="B127" s="11" t="str">
        <f>BPU!B123</f>
        <v>TP07b base 2010</v>
      </c>
      <c r="C127" s="11" t="str">
        <f>BPU!C123</f>
        <v>1110-18</v>
      </c>
      <c r="D127" s="121" t="str">
        <f>BPU!D123</f>
        <v>Ecluse n°27 de Montambert</v>
      </c>
      <c r="E127" s="13" t="str">
        <f>BPU!E123</f>
        <v>FT</v>
      </c>
      <c r="F127" s="61">
        <v>0</v>
      </c>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hidden="1" outlineLevel="1">
      <c r="A128" s="11" t="str">
        <f>BPU!A124</f>
        <v>MODERNISATION</v>
      </c>
      <c r="B128" s="11" t="str">
        <f>BPU!B124</f>
        <v>TP07b base 2010</v>
      </c>
      <c r="C128" s="11" t="str">
        <f>BPU!C124</f>
        <v>1110-19</v>
      </c>
      <c r="D128" s="121" t="str">
        <f>BPU!D124</f>
        <v>Ecluse n°28 du Chesnoy</v>
      </c>
      <c r="E128" s="13" t="str">
        <f>BPU!E124</f>
        <v>FT</v>
      </c>
      <c r="F128" s="61">
        <v>0</v>
      </c>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hidden="1" outlineLevel="1">
      <c r="A129" s="11" t="str">
        <f>BPU!A125</f>
        <v>MODERNISATION</v>
      </c>
      <c r="B129" s="11" t="str">
        <f>BPU!B125</f>
        <v>TP07b base 2010</v>
      </c>
      <c r="C129" s="11" t="str">
        <f>BPU!C125</f>
        <v>1110-20</v>
      </c>
      <c r="D129" s="121" t="str">
        <f>BPU!D125</f>
        <v>Ecluse n°29 du Moulin de Tours</v>
      </c>
      <c r="E129" s="13" t="str">
        <f>BPU!E125</f>
        <v>FT</v>
      </c>
      <c r="F129" s="61">
        <v>0</v>
      </c>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hidden="1" outlineLevel="1">
      <c r="A130" s="11" t="str">
        <f>BPU!A126</f>
        <v>MODERNISATION</v>
      </c>
      <c r="B130" s="11" t="str">
        <f>BPU!B126</f>
        <v>TP07b base 2010</v>
      </c>
      <c r="C130" s="11" t="str">
        <f>BPU!C126</f>
        <v>1110-21</v>
      </c>
      <c r="D130" s="121" t="str">
        <f>BPU!D126</f>
        <v>Ecluse n°30 de Souffre-Douleur</v>
      </c>
      <c r="E130" s="13" t="str">
        <f>BPU!E126</f>
        <v>FT</v>
      </c>
      <c r="F130" s="61">
        <v>0</v>
      </c>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outlineLevel="1">
      <c r="A131" s="11" t="str">
        <f>BPU!A127</f>
        <v>MODERNISATION</v>
      </c>
      <c r="B131" s="11" t="str">
        <f>BPU!B127</f>
        <v>TP07b base 2010</v>
      </c>
      <c r="C131" s="11" t="str">
        <f>BPU!C127</f>
        <v>1110-22</v>
      </c>
      <c r="D131" s="121" t="str">
        <f>BPU!D127</f>
        <v>Ecluse n°34 de la Reinette</v>
      </c>
      <c r="E131" s="13" t="str">
        <f>BPU!E127</f>
        <v>FT</v>
      </c>
      <c r="F131" s="61">
        <v>1</v>
      </c>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hidden="1" outlineLevel="1">
      <c r="A132" s="11" t="str">
        <f>BPU!A128</f>
        <v>MODERNISATION</v>
      </c>
      <c r="B132" s="11" t="str">
        <f>BPU!B128</f>
        <v>TP07b base 2010</v>
      </c>
      <c r="C132" s="11" t="str">
        <f>BPU!C128</f>
        <v>1110-23</v>
      </c>
      <c r="D132" s="121" t="str">
        <f>BPU!D128</f>
        <v>Ecluse n°22 de Briquemault</v>
      </c>
      <c r="E132" s="13" t="str">
        <f>BPU!E128</f>
        <v>FT</v>
      </c>
      <c r="F132" s="61">
        <v>0</v>
      </c>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hidden="1" outlineLevel="1">
      <c r="A134" s="11" t="str">
        <f>BPU!A130</f>
        <v>MODERNISATION</v>
      </c>
      <c r="B134" s="11" t="str">
        <f>BPU!B130</f>
        <v>BT47 base 2010</v>
      </c>
      <c r="C134" s="11" t="str">
        <f>BPU!C130</f>
        <v>1111-1</v>
      </c>
      <c r="D134" s="121" t="str">
        <f>BPU!D130</f>
        <v>Ecluse n°2 de Briare</v>
      </c>
      <c r="E134" s="13" t="str">
        <f>BPU!E130</f>
        <v>FT</v>
      </c>
      <c r="F134" s="61">
        <v>0</v>
      </c>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hidden="1" outlineLevel="1">
      <c r="A135" s="11" t="str">
        <f>BPU!A131</f>
        <v>MODERNISATION</v>
      </c>
      <c r="B135" s="11" t="str">
        <f>BPU!B131</f>
        <v>BT47 base 2010</v>
      </c>
      <c r="C135" s="11" t="str">
        <f>BPU!C131</f>
        <v>1111-2</v>
      </c>
      <c r="D135" s="121" t="str">
        <f>BPU!D131</f>
        <v>Ecluse n°3 de La Place</v>
      </c>
      <c r="E135" s="13" t="str">
        <f>BPU!E131</f>
        <v>FT</v>
      </c>
      <c r="F135" s="61">
        <v>0</v>
      </c>
      <c r="G135" s="30">
        <f>BPU!F131</f>
        <v>0</v>
      </c>
      <c r="H135" s="36">
        <f t="shared" si="1"/>
        <v>0</v>
      </c>
      <c r="I135" s="82"/>
      <c r="J135" s="33"/>
      <c r="K135" s="33"/>
      <c r="L135" s="33"/>
      <c r="M135" s="33"/>
      <c r="N135" s="33"/>
      <c r="O135" s="33"/>
      <c r="P135" s="33"/>
      <c r="Q135" s="33"/>
      <c r="R135" s="33"/>
      <c r="S135" s="33"/>
      <c r="T135" s="33"/>
      <c r="U135" s="33"/>
      <c r="V135" s="33"/>
      <c r="W135" s="33"/>
      <c r="X135" s="33"/>
      <c r="Y135" s="33"/>
    </row>
    <row r="136" spans="1:25" ht="17.399999999999999" hidden="1" outlineLevel="1">
      <c r="A136" s="11" t="str">
        <f>BPU!A132</f>
        <v>MODERNISATION</v>
      </c>
      <c r="B136" s="11" t="str">
        <f>BPU!B132</f>
        <v>BT47 base 2010</v>
      </c>
      <c r="C136" s="11" t="str">
        <f>BPU!C132</f>
        <v>1111-3</v>
      </c>
      <c r="D136" s="121" t="str">
        <f>BPU!D132</f>
        <v>Ecluse n°4 de la Cognardière</v>
      </c>
      <c r="E136" s="13" t="str">
        <f>BPU!E132</f>
        <v>FT</v>
      </c>
      <c r="F136" s="61">
        <v>0</v>
      </c>
      <c r="G136" s="30">
        <f>BPU!F132</f>
        <v>0</v>
      </c>
      <c r="H136" s="36">
        <f t="shared" si="1"/>
        <v>0</v>
      </c>
      <c r="I136" s="82"/>
      <c r="J136" s="33"/>
      <c r="K136" s="33"/>
      <c r="L136" s="33"/>
      <c r="M136" s="33"/>
      <c r="N136" s="33"/>
      <c r="O136" s="33"/>
      <c r="P136" s="33"/>
      <c r="Q136" s="33"/>
      <c r="R136" s="33"/>
      <c r="S136" s="33"/>
      <c r="T136" s="33"/>
      <c r="U136" s="33"/>
      <c r="V136" s="33"/>
      <c r="W136" s="33"/>
      <c r="X136" s="33"/>
      <c r="Y136" s="33"/>
    </row>
    <row r="137" spans="1:25" ht="17.399999999999999" hidden="1" outlineLevel="1">
      <c r="A137" s="11" t="str">
        <f>BPU!A133</f>
        <v>MODERNISATION</v>
      </c>
      <c r="B137" s="11" t="str">
        <f>BPU!B133</f>
        <v>BT47 base 2010</v>
      </c>
      <c r="C137" s="11" t="str">
        <f>BPU!C133</f>
        <v>1111-4</v>
      </c>
      <c r="D137" s="121" t="str">
        <f>BPU!D133</f>
        <v>Ecluse n°5 de Venon</v>
      </c>
      <c r="E137" s="13" t="str">
        <f>BPU!E133</f>
        <v>FT</v>
      </c>
      <c r="F137" s="61">
        <v>0</v>
      </c>
      <c r="G137" s="30">
        <f>BPU!F133</f>
        <v>0</v>
      </c>
      <c r="H137" s="36">
        <f t="shared" ref="H137:H200" si="2">F137*G137</f>
        <v>0</v>
      </c>
      <c r="I137" s="82"/>
      <c r="J137" s="33"/>
      <c r="K137" s="33"/>
      <c r="L137" s="33"/>
      <c r="M137" s="33"/>
      <c r="N137" s="33"/>
      <c r="O137" s="33"/>
      <c r="P137" s="33"/>
      <c r="Q137" s="33"/>
      <c r="R137" s="33"/>
      <c r="S137" s="33"/>
      <c r="T137" s="33"/>
      <c r="U137" s="33"/>
      <c r="V137" s="33"/>
      <c r="W137" s="33"/>
      <c r="X137" s="33"/>
      <c r="Y137" s="33"/>
    </row>
    <row r="138" spans="1:25" ht="17.399999999999999" hidden="1" outlineLevel="1">
      <c r="A138" s="11" t="str">
        <f>BPU!A134</f>
        <v>MODERNISATION</v>
      </c>
      <c r="B138" s="11" t="str">
        <f>BPU!B134</f>
        <v>BT47 base 2010</v>
      </c>
      <c r="C138" s="11" t="str">
        <f>BPU!C134</f>
        <v>1111-5</v>
      </c>
      <c r="D138" s="121" t="str">
        <f>BPU!D134</f>
        <v>Ecluse n°6 de Courenvaux</v>
      </c>
      <c r="E138" s="13" t="str">
        <f>BPU!E134</f>
        <v>FT</v>
      </c>
      <c r="F138" s="61">
        <v>0</v>
      </c>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hidden="1" outlineLevel="1">
      <c r="A139" s="11" t="str">
        <f>BPU!A135</f>
        <v>MODERNISATION</v>
      </c>
      <c r="B139" s="11" t="str">
        <f>BPU!B135</f>
        <v>BT47 base 2010</v>
      </c>
      <c r="C139" s="11" t="str">
        <f>BPU!C135</f>
        <v>1111-6</v>
      </c>
      <c r="D139" s="121" t="str">
        <f>BPU!D135</f>
        <v>Ecluse n°7 d’Ouzouer-sur-Trézée</v>
      </c>
      <c r="E139" s="13" t="str">
        <f>BPU!E135</f>
        <v>FT</v>
      </c>
      <c r="F139" s="61">
        <v>0</v>
      </c>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hidden="1" outlineLevel="1">
      <c r="A140" s="11" t="str">
        <f>BPU!A136</f>
        <v>MODERNISATION</v>
      </c>
      <c r="B140" s="11" t="str">
        <f>BPU!B136</f>
        <v>BT47 base 2010</v>
      </c>
      <c r="C140" s="11" t="str">
        <f>BPU!C136</f>
        <v>1111-7</v>
      </c>
      <c r="D140" s="121" t="str">
        <f>BPU!D136</f>
        <v>Ecluse n°8 du Moulin-Neuf</v>
      </c>
      <c r="E140" s="13" t="str">
        <f>BPU!E136</f>
        <v>FT</v>
      </c>
      <c r="F140" s="61">
        <v>0</v>
      </c>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hidden="1" outlineLevel="1">
      <c r="A141" s="11" t="str">
        <f>BPU!A137</f>
        <v>MODERNISATION</v>
      </c>
      <c r="B141" s="11" t="str">
        <f>BPU!B137</f>
        <v>BT47 base 2010</v>
      </c>
      <c r="C141" s="11" t="str">
        <f>BPU!C137</f>
        <v>1111-8</v>
      </c>
      <c r="D141" s="121" t="str">
        <f>BPU!D137</f>
        <v>Ecluse n°9 des Fées</v>
      </c>
      <c r="E141" s="13" t="str">
        <f>BPU!E137</f>
        <v>FT</v>
      </c>
      <c r="F141" s="61">
        <v>0</v>
      </c>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hidden="1" outlineLevel="1">
      <c r="A142" s="11" t="str">
        <f>BPU!A138</f>
        <v>MODERNISATION</v>
      </c>
      <c r="B142" s="11" t="str">
        <f>BPU!B138</f>
        <v>BT47 base 2010</v>
      </c>
      <c r="C142" s="11" t="str">
        <f>BPU!C138</f>
        <v>1111-9</v>
      </c>
      <c r="D142" s="121" t="str">
        <f>BPU!D138</f>
        <v>Ecluse n°10 Notre-Dame</v>
      </c>
      <c r="E142" s="13" t="str">
        <f>BPU!E138</f>
        <v>FT</v>
      </c>
      <c r="F142" s="61">
        <v>0</v>
      </c>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hidden="1" outlineLevel="1">
      <c r="A143" s="11" t="str">
        <f>BPU!A139</f>
        <v>MODERNISATION</v>
      </c>
      <c r="B143" s="11" t="str">
        <f>BPU!B139</f>
        <v>BT47 base 2010</v>
      </c>
      <c r="C143" s="11" t="str">
        <f>BPU!C139</f>
        <v>1111-10</v>
      </c>
      <c r="D143" s="121" t="str">
        <f>BPU!D139</f>
        <v>Ecluse n°11 du Petit-Chaloy</v>
      </c>
      <c r="E143" s="13" t="str">
        <f>BPU!E139</f>
        <v>FT</v>
      </c>
      <c r="F143" s="61">
        <v>0</v>
      </c>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hidden="1" outlineLevel="1">
      <c r="A144" s="11" t="str">
        <f>BPU!A140</f>
        <v>MODERNISATION</v>
      </c>
      <c r="B144" s="11" t="str">
        <f>BPU!B140</f>
        <v>BT47 base 2010</v>
      </c>
      <c r="C144" s="11" t="str">
        <f>BPU!C140</f>
        <v>1111-11</v>
      </c>
      <c r="D144" s="121" t="str">
        <f>BPU!D140</f>
        <v>Ecluse n°12 de la Gazonne</v>
      </c>
      <c r="E144" s="13" t="str">
        <f>BPU!E140</f>
        <v>FT</v>
      </c>
      <c r="F144" s="61">
        <v>0</v>
      </c>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hidden="1" outlineLevel="1">
      <c r="A145" s="11" t="str">
        <f>BPU!A141</f>
        <v>MODERNISATION</v>
      </c>
      <c r="B145" s="11" t="str">
        <f>BPU!B141</f>
        <v>BT47 base 2010</v>
      </c>
      <c r="C145" s="11" t="str">
        <f>BPU!C141</f>
        <v>1111-12</v>
      </c>
      <c r="D145" s="121" t="str">
        <f>BPU!D141</f>
        <v>Ecluse n°13 de la Javacière</v>
      </c>
      <c r="E145" s="13" t="str">
        <f>BPU!E141</f>
        <v>FT</v>
      </c>
      <c r="F145" s="61">
        <v>0</v>
      </c>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hidden="1" outlineLevel="1">
      <c r="A146" s="11" t="str">
        <f>BPU!A142</f>
        <v>MODERNISATION</v>
      </c>
      <c r="B146" s="11" t="str">
        <f>BPU!B142</f>
        <v>BT47 base 2010</v>
      </c>
      <c r="C146" s="11" t="str">
        <f>BPU!C142</f>
        <v>1111-13</v>
      </c>
      <c r="D146" s="121" t="str">
        <f>BPU!D142</f>
        <v>Ecluse n°14 de Racault</v>
      </c>
      <c r="E146" s="13" t="str">
        <f>BPU!E142</f>
        <v>FT</v>
      </c>
      <c r="F146" s="61">
        <v>0</v>
      </c>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hidden="1" outlineLevel="1">
      <c r="A147" s="11" t="str">
        <f>BPU!A143</f>
        <v>MODERNISATION</v>
      </c>
      <c r="B147" s="11" t="str">
        <f>BPU!B143</f>
        <v>BT47 base 2010</v>
      </c>
      <c r="C147" s="11" t="str">
        <f>BPU!C143</f>
        <v>1111-14</v>
      </c>
      <c r="D147" s="121" t="str">
        <f>BPU!D143</f>
        <v>Ecluse n°15 Saint-Joseph</v>
      </c>
      <c r="E147" s="13" t="str">
        <f>BPU!E143</f>
        <v>FT</v>
      </c>
      <c r="F147" s="61">
        <v>0</v>
      </c>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hidden="1" outlineLevel="1">
      <c r="A148" s="11" t="str">
        <f>BPU!A144</f>
        <v>MODERNISATION</v>
      </c>
      <c r="B148" s="11" t="str">
        <f>BPU!B144</f>
        <v>BT47 base 2010</v>
      </c>
      <c r="C148" s="11" t="str">
        <f>BPU!C144</f>
        <v>1111-15</v>
      </c>
      <c r="D148" s="121" t="str">
        <f>BPU!D144</f>
        <v>Ecluse n°16 de Chantepinot</v>
      </c>
      <c r="E148" s="13" t="str">
        <f>BPU!E144</f>
        <v>FT</v>
      </c>
      <c r="F148" s="61">
        <v>0</v>
      </c>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hidden="1" outlineLevel="1">
      <c r="A149" s="11" t="str">
        <f>BPU!A145</f>
        <v>MODERNISATION</v>
      </c>
      <c r="B149" s="11" t="str">
        <f>BPU!B145</f>
        <v>BT47 base 2010</v>
      </c>
      <c r="C149" s="11" t="str">
        <f>BPU!C145</f>
        <v>1111-16</v>
      </c>
      <c r="D149" s="121" t="str">
        <f>BPU!D145</f>
        <v>Ecluse n°17 de Rogny</v>
      </c>
      <c r="E149" s="13" t="str">
        <f>BPU!E145</f>
        <v>FT</v>
      </c>
      <c r="F149" s="61">
        <v>0</v>
      </c>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hidden="1" outlineLevel="1">
      <c r="A150" s="11" t="str">
        <f>BPU!A146</f>
        <v>MODERNISATION</v>
      </c>
      <c r="B150" s="11" t="str">
        <f>BPU!B146</f>
        <v>BT47 base 2010</v>
      </c>
      <c r="C150" s="11" t="str">
        <f>BPU!C146</f>
        <v>1111-17</v>
      </c>
      <c r="D150" s="121" t="str">
        <f>BPU!D146</f>
        <v>Ecluse n°18 de Sainte-Barbe</v>
      </c>
      <c r="E150" s="13" t="str">
        <f>BPU!E146</f>
        <v>FT</v>
      </c>
      <c r="F150" s="61">
        <v>0</v>
      </c>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hidden="1" outlineLevel="1">
      <c r="A151" s="11" t="str">
        <f>BPU!A147</f>
        <v>MODERNISATION</v>
      </c>
      <c r="B151" s="11" t="str">
        <f>BPU!B147</f>
        <v>BT47 base 2010</v>
      </c>
      <c r="C151" s="11" t="str">
        <f>BPU!C147</f>
        <v>1111-18</v>
      </c>
      <c r="D151" s="121" t="str">
        <f>BPU!D147</f>
        <v>Ecluse n°27 de Montambert</v>
      </c>
      <c r="E151" s="13" t="str">
        <f>BPU!E147</f>
        <v>FT</v>
      </c>
      <c r="F151" s="61">
        <v>0</v>
      </c>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hidden="1" outlineLevel="1">
      <c r="A152" s="11" t="str">
        <f>BPU!A148</f>
        <v>MODERNISATION</v>
      </c>
      <c r="B152" s="11" t="str">
        <f>BPU!B148</f>
        <v>BT47 base 2010</v>
      </c>
      <c r="C152" s="11" t="str">
        <f>BPU!C148</f>
        <v>1111-19</v>
      </c>
      <c r="D152" s="121" t="str">
        <f>BPU!D148</f>
        <v>Ecluse n°28 du Chesnoy</v>
      </c>
      <c r="E152" s="13" t="str">
        <f>BPU!E148</f>
        <v>FT</v>
      </c>
      <c r="F152" s="61">
        <v>0</v>
      </c>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hidden="1" outlineLevel="1">
      <c r="A153" s="11" t="str">
        <f>BPU!A149</f>
        <v>MODERNISATION</v>
      </c>
      <c r="B153" s="11" t="str">
        <f>BPU!B149</f>
        <v>BT47 base 2010</v>
      </c>
      <c r="C153" s="11" t="str">
        <f>BPU!C149</f>
        <v>1111-20</v>
      </c>
      <c r="D153" s="121" t="str">
        <f>BPU!D149</f>
        <v>Ecluse n°29 du Moulin de Tours</v>
      </c>
      <c r="E153" s="13" t="str">
        <f>BPU!E149</f>
        <v>FT</v>
      </c>
      <c r="F153" s="61">
        <v>0</v>
      </c>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hidden="1" outlineLevel="1">
      <c r="A154" s="11" t="str">
        <f>BPU!A150</f>
        <v>MODERNISATION</v>
      </c>
      <c r="B154" s="11" t="str">
        <f>BPU!B150</f>
        <v>BT47 base 2010</v>
      </c>
      <c r="C154" s="11" t="str">
        <f>BPU!C150</f>
        <v>1111-21</v>
      </c>
      <c r="D154" s="121" t="str">
        <f>BPU!D150</f>
        <v>Ecluse n°30 de Souffre-Douleur</v>
      </c>
      <c r="E154" s="13" t="str">
        <f>BPU!E150</f>
        <v>FT</v>
      </c>
      <c r="F154" s="61">
        <v>0</v>
      </c>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outlineLevel="1">
      <c r="A155" s="11" t="str">
        <f>BPU!A151</f>
        <v>MODERNISATION</v>
      </c>
      <c r="B155" s="11" t="str">
        <f>BPU!B151</f>
        <v>BT47 base 2010</v>
      </c>
      <c r="C155" s="11" t="str">
        <f>BPU!C151</f>
        <v>1111-22</v>
      </c>
      <c r="D155" s="121" t="str">
        <f>BPU!D151</f>
        <v>Ecluse n°34 de la Reinette</v>
      </c>
      <c r="E155" s="13" t="str">
        <f>BPU!E151</f>
        <v>FT</v>
      </c>
      <c r="F155" s="61">
        <v>1</v>
      </c>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hidden="1" outlineLevel="1">
      <c r="A156" s="11" t="str">
        <f>BPU!A152</f>
        <v>MODERNISATION</v>
      </c>
      <c r="B156" s="11" t="str">
        <f>BPU!B152</f>
        <v>BT47 base 2010</v>
      </c>
      <c r="C156" s="11" t="str">
        <f>BPU!C152</f>
        <v>1111-23</v>
      </c>
      <c r="D156" s="121" t="str">
        <f>BPU!D152</f>
        <v>Ecluse n°22 de Briquemault</v>
      </c>
      <c r="E156" s="13" t="str">
        <f>BPU!E152</f>
        <v>FT</v>
      </c>
      <c r="F156" s="61">
        <v>0</v>
      </c>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hidden="1" outlineLevel="1">
      <c r="A159" s="11" t="str">
        <f>BPU!A155</f>
        <v>MODERNISATION</v>
      </c>
      <c r="B159" s="11" t="str">
        <f>BPU!B155</f>
        <v>TP07b base 2010</v>
      </c>
      <c r="C159" s="11" t="str">
        <f>BPU!C155</f>
        <v>1201-1</v>
      </c>
      <c r="D159" s="121" t="str">
        <f>BPU!D155</f>
        <v>Ecluse n°2 de Briare</v>
      </c>
      <c r="E159" s="13" t="str">
        <f>BPU!E155</f>
        <v>FT</v>
      </c>
      <c r="F159" s="61">
        <v>0</v>
      </c>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hidden="1" outlineLevel="1">
      <c r="A160" s="11" t="str">
        <f>BPU!A156</f>
        <v>MODERNISATION</v>
      </c>
      <c r="B160" s="11" t="str">
        <f>BPU!B156</f>
        <v>TP07b base 2010</v>
      </c>
      <c r="C160" s="11" t="str">
        <f>BPU!C156</f>
        <v>1201-2</v>
      </c>
      <c r="D160" s="121" t="str">
        <f>BPU!D156</f>
        <v>Ecluse n°3 de La Place</v>
      </c>
      <c r="E160" s="13" t="str">
        <f>BPU!E156</f>
        <v>FT</v>
      </c>
      <c r="F160" s="61">
        <v>0</v>
      </c>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hidden="1" outlineLevel="1">
      <c r="A161" s="11" t="str">
        <f>BPU!A157</f>
        <v>MODERNISATION</v>
      </c>
      <c r="B161" s="11" t="str">
        <f>BPU!B157</f>
        <v>TP07b base 2010</v>
      </c>
      <c r="C161" s="11" t="str">
        <f>BPU!C157</f>
        <v>1201-3</v>
      </c>
      <c r="D161" s="121" t="str">
        <f>BPU!D157</f>
        <v>Ecluse n°4 de la Cognardière</v>
      </c>
      <c r="E161" s="13" t="str">
        <f>BPU!E157</f>
        <v>FT</v>
      </c>
      <c r="F161" s="61">
        <v>0</v>
      </c>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hidden="1" outlineLevel="1">
      <c r="A162" s="11" t="str">
        <f>BPU!A158</f>
        <v>MODERNISATION</v>
      </c>
      <c r="B162" s="11" t="str">
        <f>BPU!B158</f>
        <v>TP07b base 2010</v>
      </c>
      <c r="C162" s="11" t="str">
        <f>BPU!C158</f>
        <v>1201-4</v>
      </c>
      <c r="D162" s="121" t="str">
        <f>BPU!D158</f>
        <v>Ecluse n°5 de Venon</v>
      </c>
      <c r="E162" s="13" t="str">
        <f>BPU!E158</f>
        <v>FT</v>
      </c>
      <c r="F162" s="61">
        <v>0</v>
      </c>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hidden="1" outlineLevel="1">
      <c r="A163" s="11" t="str">
        <f>BPU!A159</f>
        <v>MODERNISATION</v>
      </c>
      <c r="B163" s="11" t="str">
        <f>BPU!B159</f>
        <v>TP07b base 2010</v>
      </c>
      <c r="C163" s="11" t="str">
        <f>BPU!C159</f>
        <v>1201-5</v>
      </c>
      <c r="D163" s="121" t="str">
        <f>BPU!D159</f>
        <v>Ecluse n°6 de Courenvaux</v>
      </c>
      <c r="E163" s="13" t="str">
        <f>BPU!E159</f>
        <v>FT</v>
      </c>
      <c r="F163" s="61">
        <v>0</v>
      </c>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hidden="1" outlineLevel="1">
      <c r="A164" s="11" t="str">
        <f>BPU!A160</f>
        <v>MODERNISATION</v>
      </c>
      <c r="B164" s="11" t="str">
        <f>BPU!B160</f>
        <v>TP07b base 2010</v>
      </c>
      <c r="C164" s="11" t="str">
        <f>BPU!C160</f>
        <v>1201-6</v>
      </c>
      <c r="D164" s="121" t="str">
        <f>BPU!D160</f>
        <v>Ecluse n°7 d’Ouzouer-sur-Trézée</v>
      </c>
      <c r="E164" s="13" t="str">
        <f>BPU!E160</f>
        <v>FT</v>
      </c>
      <c r="F164" s="61">
        <v>0</v>
      </c>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hidden="1" outlineLevel="1">
      <c r="A165" s="11" t="str">
        <f>BPU!A161</f>
        <v>MODERNISATION</v>
      </c>
      <c r="B165" s="11" t="str">
        <f>BPU!B161</f>
        <v>TP07b base 2010</v>
      </c>
      <c r="C165" s="11" t="str">
        <f>BPU!C161</f>
        <v>1201-7</v>
      </c>
      <c r="D165" s="121" t="str">
        <f>BPU!D161</f>
        <v>Ecluse n°8 du Moulin-Neuf</v>
      </c>
      <c r="E165" s="13" t="str">
        <f>BPU!E161</f>
        <v>FT</v>
      </c>
      <c r="F165" s="61">
        <v>0</v>
      </c>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hidden="1" outlineLevel="1">
      <c r="A166" s="11" t="str">
        <f>BPU!A162</f>
        <v>MODERNISATION</v>
      </c>
      <c r="B166" s="11" t="str">
        <f>BPU!B162</f>
        <v>TP07b base 2010</v>
      </c>
      <c r="C166" s="11" t="str">
        <f>BPU!C162</f>
        <v>1201-8</v>
      </c>
      <c r="D166" s="121" t="str">
        <f>BPU!D162</f>
        <v>Ecluse n°9 des Fées</v>
      </c>
      <c r="E166" s="13" t="str">
        <f>BPU!E162</f>
        <v>FT</v>
      </c>
      <c r="F166" s="61">
        <v>0</v>
      </c>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hidden="1" outlineLevel="1">
      <c r="A167" s="11" t="str">
        <f>BPU!A163</f>
        <v>MODERNISATION</v>
      </c>
      <c r="B167" s="11" t="str">
        <f>BPU!B163</f>
        <v>TP07b base 2010</v>
      </c>
      <c r="C167" s="11" t="str">
        <f>BPU!C163</f>
        <v>1201-9</v>
      </c>
      <c r="D167" s="121" t="str">
        <f>BPU!D163</f>
        <v>Ecluse n°10 Notre-Dame</v>
      </c>
      <c r="E167" s="13" t="str">
        <f>BPU!E163</f>
        <v>FT</v>
      </c>
      <c r="F167" s="61">
        <v>0</v>
      </c>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hidden="1" outlineLevel="1">
      <c r="A168" s="11" t="str">
        <f>BPU!A164</f>
        <v>MODERNISATION</v>
      </c>
      <c r="B168" s="11" t="str">
        <f>BPU!B164</f>
        <v>TP07b base 2010</v>
      </c>
      <c r="C168" s="11" t="str">
        <f>BPU!C164</f>
        <v>1201-10</v>
      </c>
      <c r="D168" s="121" t="str">
        <f>BPU!D164</f>
        <v>Ecluse n°11 du Petit-Chaloy</v>
      </c>
      <c r="E168" s="13" t="str">
        <f>BPU!E164</f>
        <v>FT</v>
      </c>
      <c r="F168" s="61">
        <v>0</v>
      </c>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hidden="1" outlineLevel="1">
      <c r="A169" s="11" t="str">
        <f>BPU!A165</f>
        <v>MODERNISATION</v>
      </c>
      <c r="B169" s="11" t="str">
        <f>BPU!B165</f>
        <v>TP07b base 2010</v>
      </c>
      <c r="C169" s="11" t="str">
        <f>BPU!C165</f>
        <v>1201-11</v>
      </c>
      <c r="D169" s="121" t="str">
        <f>BPU!D165</f>
        <v>Ecluse n°12 de la Gazonne</v>
      </c>
      <c r="E169" s="13" t="str">
        <f>BPU!E165</f>
        <v>FT</v>
      </c>
      <c r="F169" s="61">
        <v>0</v>
      </c>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hidden="1" outlineLevel="1">
      <c r="A170" s="11" t="str">
        <f>BPU!A166</f>
        <v>MODERNISATION</v>
      </c>
      <c r="B170" s="11" t="str">
        <f>BPU!B166</f>
        <v>TP07b base 2010</v>
      </c>
      <c r="C170" s="11" t="str">
        <f>BPU!C166</f>
        <v>1201-12</v>
      </c>
      <c r="D170" s="121" t="str">
        <f>BPU!D166</f>
        <v>Ecluse n°13 de la Javacière</v>
      </c>
      <c r="E170" s="13" t="str">
        <f>BPU!E166</f>
        <v>FT</v>
      </c>
      <c r="F170" s="61">
        <v>0</v>
      </c>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hidden="1" outlineLevel="1">
      <c r="A171" s="11" t="str">
        <f>BPU!A167</f>
        <v>MODERNISATION</v>
      </c>
      <c r="B171" s="11" t="str">
        <f>BPU!B167</f>
        <v>TP07b base 2010</v>
      </c>
      <c r="C171" s="11" t="str">
        <f>BPU!C167</f>
        <v>1201-13</v>
      </c>
      <c r="D171" s="121" t="str">
        <f>BPU!D167</f>
        <v>Ecluse n°14 de Racault</v>
      </c>
      <c r="E171" s="13" t="str">
        <f>BPU!E167</f>
        <v>FT</v>
      </c>
      <c r="F171" s="61">
        <v>0</v>
      </c>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hidden="1" outlineLevel="1">
      <c r="A172" s="11" t="str">
        <f>BPU!A168</f>
        <v>MODERNISATION</v>
      </c>
      <c r="B172" s="11" t="str">
        <f>BPU!B168</f>
        <v>TP07b base 2010</v>
      </c>
      <c r="C172" s="11" t="str">
        <f>BPU!C168</f>
        <v>1201-14</v>
      </c>
      <c r="D172" s="121" t="str">
        <f>BPU!D168</f>
        <v>Ecluse n°15 Saint-Joseph</v>
      </c>
      <c r="E172" s="13" t="str">
        <f>BPU!E168</f>
        <v>FT</v>
      </c>
      <c r="F172" s="61">
        <v>0</v>
      </c>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hidden="1" outlineLevel="1">
      <c r="A173" s="11" t="str">
        <f>BPU!A169</f>
        <v>MODERNISATION</v>
      </c>
      <c r="B173" s="11" t="str">
        <f>BPU!B169</f>
        <v>TP07b base 2010</v>
      </c>
      <c r="C173" s="11" t="str">
        <f>BPU!C169</f>
        <v>1201-15</v>
      </c>
      <c r="D173" s="121" t="str">
        <f>BPU!D169</f>
        <v>Ecluse n°16 de Chantepinot</v>
      </c>
      <c r="E173" s="13" t="str">
        <f>BPU!E169</f>
        <v>FT</v>
      </c>
      <c r="F173" s="61">
        <v>0</v>
      </c>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hidden="1" outlineLevel="1">
      <c r="A174" s="11" t="str">
        <f>BPU!A170</f>
        <v>MODERNISATION</v>
      </c>
      <c r="B174" s="11" t="str">
        <f>BPU!B170</f>
        <v>TP07b base 2010</v>
      </c>
      <c r="C174" s="11" t="str">
        <f>BPU!C170</f>
        <v>1201-16</v>
      </c>
      <c r="D174" s="121" t="str">
        <f>BPU!D170</f>
        <v>Ecluse n°17 de Rogny</v>
      </c>
      <c r="E174" s="13" t="str">
        <f>BPU!E170</f>
        <v>FT</v>
      </c>
      <c r="F174" s="61">
        <v>0</v>
      </c>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hidden="1" outlineLevel="1">
      <c r="A175" s="11" t="str">
        <f>BPU!A171</f>
        <v>MODERNISATION</v>
      </c>
      <c r="B175" s="11" t="str">
        <f>BPU!B171</f>
        <v>TP07b base 2010</v>
      </c>
      <c r="C175" s="11" t="str">
        <f>BPU!C171</f>
        <v>1201-17</v>
      </c>
      <c r="D175" s="121" t="str">
        <f>BPU!D171</f>
        <v>Ecluse n°18 de Sainte-Barbe</v>
      </c>
      <c r="E175" s="13" t="str">
        <f>BPU!E171</f>
        <v>FT</v>
      </c>
      <c r="F175" s="61">
        <v>0</v>
      </c>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hidden="1" outlineLevel="1">
      <c r="A176" s="11" t="str">
        <f>BPU!A172</f>
        <v>MODERNISATION</v>
      </c>
      <c r="B176" s="11" t="str">
        <f>BPU!B172</f>
        <v>TP07b base 2010</v>
      </c>
      <c r="C176" s="11" t="str">
        <f>BPU!C172</f>
        <v>1201-18</v>
      </c>
      <c r="D176" s="121" t="str">
        <f>BPU!D172</f>
        <v>Ecluse n°27 de Montambert</v>
      </c>
      <c r="E176" s="13" t="str">
        <f>BPU!E172</f>
        <v>FT</v>
      </c>
      <c r="F176" s="61">
        <v>0</v>
      </c>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hidden="1" outlineLevel="1">
      <c r="A177" s="11" t="str">
        <f>BPU!A173</f>
        <v>MODERNISATION</v>
      </c>
      <c r="B177" s="11" t="str">
        <f>BPU!B173</f>
        <v>TP07b base 2010</v>
      </c>
      <c r="C177" s="11" t="str">
        <f>BPU!C173</f>
        <v>1201-19</v>
      </c>
      <c r="D177" s="121" t="str">
        <f>BPU!D173</f>
        <v>Ecluse n°28 du Chesnoy</v>
      </c>
      <c r="E177" s="13" t="str">
        <f>BPU!E173</f>
        <v>FT</v>
      </c>
      <c r="F177" s="61">
        <v>0</v>
      </c>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hidden="1" outlineLevel="1">
      <c r="A178" s="11" t="str">
        <f>BPU!A174</f>
        <v>MODERNISATION</v>
      </c>
      <c r="B178" s="11" t="str">
        <f>BPU!B174</f>
        <v>TP07b base 2010</v>
      </c>
      <c r="C178" s="11" t="str">
        <f>BPU!C174</f>
        <v>1201-20</v>
      </c>
      <c r="D178" s="121" t="str">
        <f>BPU!D174</f>
        <v>Ecluse n°29 du Moulin de Tours</v>
      </c>
      <c r="E178" s="13" t="str">
        <f>BPU!E174</f>
        <v>FT</v>
      </c>
      <c r="F178" s="61">
        <v>0</v>
      </c>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hidden="1" outlineLevel="1">
      <c r="A179" s="11" t="str">
        <f>BPU!A175</f>
        <v>MODERNISATION</v>
      </c>
      <c r="B179" s="11" t="str">
        <f>BPU!B175</f>
        <v>TP07b base 2010</v>
      </c>
      <c r="C179" s="11" t="str">
        <f>BPU!C175</f>
        <v>1201-21</v>
      </c>
      <c r="D179" s="121" t="str">
        <f>BPU!D175</f>
        <v>Ecluse n°30 de Souffre-Douleur</v>
      </c>
      <c r="E179" s="13" t="str">
        <f>BPU!E175</f>
        <v>FT</v>
      </c>
      <c r="F179" s="61">
        <v>0</v>
      </c>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outlineLevel="1">
      <c r="A180" s="11" t="str">
        <f>BPU!A176</f>
        <v>MODERNISATION</v>
      </c>
      <c r="B180" s="11" t="str">
        <f>BPU!B176</f>
        <v>TP07b base 2010</v>
      </c>
      <c r="C180" s="11" t="str">
        <f>BPU!C176</f>
        <v>1201-22</v>
      </c>
      <c r="D180" s="121" t="str">
        <f>BPU!D176</f>
        <v>Ecluse n°34 de la Reinette</v>
      </c>
      <c r="E180" s="13" t="str">
        <f>BPU!E176</f>
        <v>FT</v>
      </c>
      <c r="F180" s="61">
        <v>1</v>
      </c>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hidden="1" outlineLevel="1">
      <c r="A181" s="11" t="str">
        <f>BPU!A177</f>
        <v>MODERNISATION</v>
      </c>
      <c r="B181" s="11" t="str">
        <f>BPU!B177</f>
        <v>TP07b base 2010</v>
      </c>
      <c r="C181" s="11" t="str">
        <f>BPU!C177</f>
        <v>1201-23</v>
      </c>
      <c r="D181" s="121" t="str">
        <f>BPU!D177</f>
        <v>Ecluse n°22 de Briquemault</v>
      </c>
      <c r="E181" s="13" t="str">
        <f>BPU!E177</f>
        <v>FT</v>
      </c>
      <c r="F181" s="61">
        <v>0</v>
      </c>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hidden="1" outlineLevel="1">
      <c r="A183" s="11" t="str">
        <f>BPU!A179</f>
        <v>MODERNISATION</v>
      </c>
      <c r="B183" s="11" t="str">
        <f>BPU!B179</f>
        <v>TP07b base 2010</v>
      </c>
      <c r="C183" s="11" t="str">
        <f>BPU!C179</f>
        <v>1202-1</v>
      </c>
      <c r="D183" s="121" t="str">
        <f>BPU!D179</f>
        <v>Ecluse n°2 de Briare</v>
      </c>
      <c r="E183" s="13" t="str">
        <f>BPU!E179</f>
        <v>FT</v>
      </c>
      <c r="F183" s="61">
        <v>0</v>
      </c>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hidden="1" outlineLevel="1">
      <c r="A184" s="11" t="str">
        <f>BPU!A180</f>
        <v>MODERNISATION</v>
      </c>
      <c r="B184" s="11" t="str">
        <f>BPU!B180</f>
        <v>TP07b base 2010</v>
      </c>
      <c r="C184" s="11" t="str">
        <f>BPU!C180</f>
        <v>1202-2</v>
      </c>
      <c r="D184" s="121" t="str">
        <f>BPU!D180</f>
        <v>Ecluse n°3 de La Place</v>
      </c>
      <c r="E184" s="13" t="str">
        <f>BPU!E180</f>
        <v>FT</v>
      </c>
      <c r="F184" s="61">
        <v>0</v>
      </c>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hidden="1" outlineLevel="1">
      <c r="A185" s="11" t="str">
        <f>BPU!A181</f>
        <v>MODERNISATION</v>
      </c>
      <c r="B185" s="11" t="str">
        <f>BPU!B181</f>
        <v>TP07b base 2010</v>
      </c>
      <c r="C185" s="11" t="str">
        <f>BPU!C181</f>
        <v>1202-3</v>
      </c>
      <c r="D185" s="121" t="str">
        <f>BPU!D181</f>
        <v>Ecluse n°4 de la Cognardière</v>
      </c>
      <c r="E185" s="13" t="str">
        <f>BPU!E181</f>
        <v>FT</v>
      </c>
      <c r="F185" s="61">
        <v>0</v>
      </c>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hidden="1" outlineLevel="1">
      <c r="A186" s="11" t="str">
        <f>BPU!A182</f>
        <v>MODERNISATION</v>
      </c>
      <c r="B186" s="11" t="str">
        <f>BPU!B182</f>
        <v>TP07b base 2010</v>
      </c>
      <c r="C186" s="11" t="str">
        <f>BPU!C182</f>
        <v>1202-4</v>
      </c>
      <c r="D186" s="121" t="str">
        <f>BPU!D182</f>
        <v>Ecluse n°5 de Venon</v>
      </c>
      <c r="E186" s="13" t="str">
        <f>BPU!E182</f>
        <v>FT</v>
      </c>
      <c r="F186" s="61">
        <v>0</v>
      </c>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hidden="1" outlineLevel="1">
      <c r="A187" s="11" t="str">
        <f>BPU!A183</f>
        <v>MODERNISATION</v>
      </c>
      <c r="B187" s="11" t="str">
        <f>BPU!B183</f>
        <v>TP07b base 2010</v>
      </c>
      <c r="C187" s="11" t="str">
        <f>BPU!C183</f>
        <v>1202-5</v>
      </c>
      <c r="D187" s="121" t="str">
        <f>BPU!D183</f>
        <v>Ecluse n°6 de Courenvaux</v>
      </c>
      <c r="E187" s="13" t="str">
        <f>BPU!E183</f>
        <v>FT</v>
      </c>
      <c r="F187" s="61">
        <v>0</v>
      </c>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hidden="1" outlineLevel="1">
      <c r="A188" s="11" t="str">
        <f>BPU!A184</f>
        <v>MODERNISATION</v>
      </c>
      <c r="B188" s="11" t="str">
        <f>BPU!B184</f>
        <v>TP07b base 2010</v>
      </c>
      <c r="C188" s="11" t="str">
        <f>BPU!C184</f>
        <v>1202-6</v>
      </c>
      <c r="D188" s="121" t="str">
        <f>BPU!D184</f>
        <v>Ecluse n°7 d’Ouzouer-sur-Trézée</v>
      </c>
      <c r="E188" s="13" t="str">
        <f>BPU!E184</f>
        <v>FT</v>
      </c>
      <c r="F188" s="61">
        <v>0</v>
      </c>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hidden="1" outlineLevel="1">
      <c r="A189" s="11" t="str">
        <f>BPU!A185</f>
        <v>MODERNISATION</v>
      </c>
      <c r="B189" s="11" t="str">
        <f>BPU!B185</f>
        <v>TP07b base 2010</v>
      </c>
      <c r="C189" s="11" t="str">
        <f>BPU!C185</f>
        <v>1202-7</v>
      </c>
      <c r="D189" s="121" t="str">
        <f>BPU!D185</f>
        <v>Ecluse n°8 du Moulin-Neuf</v>
      </c>
      <c r="E189" s="13" t="str">
        <f>BPU!E185</f>
        <v>FT</v>
      </c>
      <c r="F189" s="61">
        <v>0</v>
      </c>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hidden="1" outlineLevel="1">
      <c r="A190" s="11" t="str">
        <f>BPU!A186</f>
        <v>MODERNISATION</v>
      </c>
      <c r="B190" s="11" t="str">
        <f>BPU!B186</f>
        <v>TP07b base 2010</v>
      </c>
      <c r="C190" s="11" t="str">
        <f>BPU!C186</f>
        <v>1202-8</v>
      </c>
      <c r="D190" s="121" t="str">
        <f>BPU!D186</f>
        <v>Ecluse n°9 des Fées</v>
      </c>
      <c r="E190" s="13" t="str">
        <f>BPU!E186</f>
        <v>FT</v>
      </c>
      <c r="F190" s="61">
        <v>0</v>
      </c>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hidden="1" outlineLevel="1">
      <c r="A191" s="11" t="str">
        <f>BPU!A187</f>
        <v>MODERNISATION</v>
      </c>
      <c r="B191" s="11" t="str">
        <f>BPU!B187</f>
        <v>TP07b base 2010</v>
      </c>
      <c r="C191" s="11" t="str">
        <f>BPU!C187</f>
        <v>1202-9</v>
      </c>
      <c r="D191" s="121" t="str">
        <f>BPU!D187</f>
        <v>Ecluse n°10 Notre-Dame</v>
      </c>
      <c r="E191" s="13" t="str">
        <f>BPU!E187</f>
        <v>FT</v>
      </c>
      <c r="F191" s="61">
        <v>0</v>
      </c>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hidden="1" outlineLevel="1">
      <c r="A192" s="11" t="str">
        <f>BPU!A188</f>
        <v>MODERNISATION</v>
      </c>
      <c r="B192" s="11" t="str">
        <f>BPU!B188</f>
        <v>TP07b base 2010</v>
      </c>
      <c r="C192" s="11" t="str">
        <f>BPU!C188</f>
        <v>1202-10</v>
      </c>
      <c r="D192" s="121" t="str">
        <f>BPU!D188</f>
        <v>Ecluse n°11 du Petit-Chaloy</v>
      </c>
      <c r="E192" s="13" t="str">
        <f>BPU!E188</f>
        <v>FT</v>
      </c>
      <c r="F192" s="61">
        <v>0</v>
      </c>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hidden="1" outlineLevel="1">
      <c r="A193" s="11" t="str">
        <f>BPU!A189</f>
        <v>MODERNISATION</v>
      </c>
      <c r="B193" s="11" t="str">
        <f>BPU!B189</f>
        <v>TP07b base 2010</v>
      </c>
      <c r="C193" s="11" t="str">
        <f>BPU!C189</f>
        <v>1202-11</v>
      </c>
      <c r="D193" s="121" t="str">
        <f>BPU!D189</f>
        <v>Ecluse n°12 de la Gazonne</v>
      </c>
      <c r="E193" s="13" t="str">
        <f>BPU!E189</f>
        <v>FT</v>
      </c>
      <c r="F193" s="61">
        <v>0</v>
      </c>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hidden="1" outlineLevel="1">
      <c r="A194" s="11" t="str">
        <f>BPU!A190</f>
        <v>MODERNISATION</v>
      </c>
      <c r="B194" s="11" t="str">
        <f>BPU!B190</f>
        <v>TP07b base 2010</v>
      </c>
      <c r="C194" s="11" t="str">
        <f>BPU!C190</f>
        <v>1202-12</v>
      </c>
      <c r="D194" s="121" t="str">
        <f>BPU!D190</f>
        <v>Ecluse n°13 de la Javacière</v>
      </c>
      <c r="E194" s="13" t="str">
        <f>BPU!E190</f>
        <v>FT</v>
      </c>
      <c r="F194" s="61">
        <v>0</v>
      </c>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hidden="1" outlineLevel="1">
      <c r="A195" s="11" t="str">
        <f>BPU!A191</f>
        <v>MODERNISATION</v>
      </c>
      <c r="B195" s="11" t="str">
        <f>BPU!B191</f>
        <v>TP07b base 2010</v>
      </c>
      <c r="C195" s="11" t="str">
        <f>BPU!C191</f>
        <v>1202-13</v>
      </c>
      <c r="D195" s="121" t="str">
        <f>BPU!D191</f>
        <v>Ecluse n°14 de Racault</v>
      </c>
      <c r="E195" s="13" t="str">
        <f>BPU!E191</f>
        <v>FT</v>
      </c>
      <c r="F195" s="61">
        <v>0</v>
      </c>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hidden="1" outlineLevel="1">
      <c r="A196" s="11" t="str">
        <f>BPU!A192</f>
        <v>MODERNISATION</v>
      </c>
      <c r="B196" s="11" t="str">
        <f>BPU!B192</f>
        <v>TP07b base 2010</v>
      </c>
      <c r="C196" s="11" t="str">
        <f>BPU!C192</f>
        <v>1202-14</v>
      </c>
      <c r="D196" s="121" t="str">
        <f>BPU!D192</f>
        <v>Ecluse n°15 Saint-Joseph</v>
      </c>
      <c r="E196" s="13" t="str">
        <f>BPU!E192</f>
        <v>FT</v>
      </c>
      <c r="F196" s="61">
        <v>0</v>
      </c>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hidden="1" outlineLevel="1">
      <c r="A197" s="11" t="str">
        <f>BPU!A193</f>
        <v>MODERNISATION</v>
      </c>
      <c r="B197" s="11" t="str">
        <f>BPU!B193</f>
        <v>TP07b base 2010</v>
      </c>
      <c r="C197" s="11" t="str">
        <f>BPU!C193</f>
        <v>1202-15</v>
      </c>
      <c r="D197" s="121" t="str">
        <f>BPU!D193</f>
        <v>Ecluse n°16 de Chantepinot</v>
      </c>
      <c r="E197" s="13" t="str">
        <f>BPU!E193</f>
        <v>FT</v>
      </c>
      <c r="F197" s="61">
        <v>0</v>
      </c>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hidden="1" outlineLevel="1">
      <c r="A198" s="11" t="str">
        <f>BPU!A194</f>
        <v>MODERNISATION</v>
      </c>
      <c r="B198" s="11" t="str">
        <f>BPU!B194</f>
        <v>TP07b base 2010</v>
      </c>
      <c r="C198" s="11" t="str">
        <f>BPU!C194</f>
        <v>1202-16</v>
      </c>
      <c r="D198" s="121" t="str">
        <f>BPU!D194</f>
        <v>Ecluse n°17 de Rogny</v>
      </c>
      <c r="E198" s="13" t="str">
        <f>BPU!E194</f>
        <v>FT</v>
      </c>
      <c r="F198" s="61">
        <v>0</v>
      </c>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hidden="1" outlineLevel="1">
      <c r="A199" s="11" t="str">
        <f>BPU!A195</f>
        <v>MODERNISATION</v>
      </c>
      <c r="B199" s="11" t="str">
        <f>BPU!B195</f>
        <v>TP07b base 2010</v>
      </c>
      <c r="C199" s="11" t="str">
        <f>BPU!C195</f>
        <v>1202-17</v>
      </c>
      <c r="D199" s="121" t="str">
        <f>BPU!D195</f>
        <v>Ecluse n°18 de Sainte-Barbe</v>
      </c>
      <c r="E199" s="13" t="str">
        <f>BPU!E195</f>
        <v>FT</v>
      </c>
      <c r="F199" s="61">
        <v>0</v>
      </c>
      <c r="G199" s="30">
        <f>BPU!F195</f>
        <v>0</v>
      </c>
      <c r="H199" s="36">
        <f t="shared" si="2"/>
        <v>0</v>
      </c>
      <c r="I199" s="82"/>
      <c r="J199" s="33"/>
      <c r="K199" s="33"/>
      <c r="L199" s="33"/>
      <c r="M199" s="33"/>
      <c r="N199" s="33"/>
      <c r="O199" s="33"/>
      <c r="P199" s="33"/>
      <c r="Q199" s="33"/>
      <c r="R199" s="33"/>
      <c r="S199" s="33"/>
      <c r="T199" s="33"/>
      <c r="U199" s="33"/>
      <c r="V199" s="33"/>
      <c r="W199" s="33"/>
      <c r="X199" s="33"/>
      <c r="Y199" s="33"/>
    </row>
    <row r="200" spans="1:25" ht="17.399999999999999" hidden="1" outlineLevel="1">
      <c r="A200" s="11" t="str">
        <f>BPU!A196</f>
        <v>MODERNISATION</v>
      </c>
      <c r="B200" s="11" t="str">
        <f>BPU!B196</f>
        <v>TP07b base 2010</v>
      </c>
      <c r="C200" s="11" t="str">
        <f>BPU!C196</f>
        <v>1202-18</v>
      </c>
      <c r="D200" s="121" t="str">
        <f>BPU!D196</f>
        <v>Ecluse n°27 de Montambert</v>
      </c>
      <c r="E200" s="13" t="str">
        <f>BPU!E196</f>
        <v>FT</v>
      </c>
      <c r="F200" s="61">
        <v>0</v>
      </c>
      <c r="G200" s="30">
        <f>BPU!F196</f>
        <v>0</v>
      </c>
      <c r="H200" s="36">
        <f t="shared" si="2"/>
        <v>0</v>
      </c>
      <c r="I200" s="82"/>
      <c r="J200" s="33"/>
      <c r="K200" s="33"/>
      <c r="L200" s="33"/>
      <c r="M200" s="33"/>
      <c r="N200" s="33"/>
      <c r="O200" s="33"/>
      <c r="P200" s="33"/>
      <c r="Q200" s="33"/>
      <c r="R200" s="33"/>
      <c r="S200" s="33"/>
      <c r="T200" s="33"/>
      <c r="U200" s="33"/>
      <c r="V200" s="33"/>
      <c r="W200" s="33"/>
      <c r="X200" s="33"/>
      <c r="Y200" s="33"/>
    </row>
    <row r="201" spans="1:25" ht="17.399999999999999" hidden="1" outlineLevel="1">
      <c r="A201" s="11" t="str">
        <f>BPU!A197</f>
        <v>MODERNISATION</v>
      </c>
      <c r="B201" s="11" t="str">
        <f>BPU!B197</f>
        <v>TP07b base 2010</v>
      </c>
      <c r="C201" s="11" t="str">
        <f>BPU!C197</f>
        <v>1202-19</v>
      </c>
      <c r="D201" s="121" t="str">
        <f>BPU!D197</f>
        <v>Ecluse n°28 du Chesnoy</v>
      </c>
      <c r="E201" s="13" t="str">
        <f>BPU!E197</f>
        <v>FT</v>
      </c>
      <c r="F201" s="61">
        <v>0</v>
      </c>
      <c r="G201" s="30">
        <f>BPU!F197</f>
        <v>0</v>
      </c>
      <c r="H201" s="36">
        <f t="shared" ref="H201:H258" si="3">F201*G201</f>
        <v>0</v>
      </c>
      <c r="I201" s="82"/>
      <c r="J201" s="33"/>
      <c r="K201" s="33"/>
      <c r="L201" s="33"/>
      <c r="M201" s="33"/>
      <c r="N201" s="33"/>
      <c r="O201" s="33"/>
      <c r="P201" s="33"/>
      <c r="Q201" s="33"/>
      <c r="R201" s="33"/>
      <c r="S201" s="33"/>
      <c r="T201" s="33"/>
      <c r="U201" s="33"/>
      <c r="V201" s="33"/>
      <c r="W201" s="33"/>
      <c r="X201" s="33"/>
      <c r="Y201" s="33"/>
    </row>
    <row r="202" spans="1:25" ht="17.399999999999999" hidden="1" outlineLevel="1">
      <c r="A202" s="11" t="str">
        <f>BPU!A198</f>
        <v>MODERNISATION</v>
      </c>
      <c r="B202" s="11" t="str">
        <f>BPU!B198</f>
        <v>TP07b base 2010</v>
      </c>
      <c r="C202" s="11" t="str">
        <f>BPU!C198</f>
        <v>1202-20</v>
      </c>
      <c r="D202" s="121" t="str">
        <f>BPU!D198</f>
        <v>Ecluse n°29 du Moulin de Tours</v>
      </c>
      <c r="E202" s="13" t="str">
        <f>BPU!E198</f>
        <v>FT</v>
      </c>
      <c r="F202" s="61">
        <v>0</v>
      </c>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hidden="1" outlineLevel="1">
      <c r="A203" s="11" t="str">
        <f>BPU!A199</f>
        <v>MODERNISATION</v>
      </c>
      <c r="B203" s="11" t="str">
        <f>BPU!B199</f>
        <v>TP07b base 2010</v>
      </c>
      <c r="C203" s="11" t="str">
        <f>BPU!C199</f>
        <v>1202-21</v>
      </c>
      <c r="D203" s="121" t="str">
        <f>BPU!D199</f>
        <v>Ecluse n°30 de Souffre-Douleur</v>
      </c>
      <c r="E203" s="13" t="str">
        <f>BPU!E199</f>
        <v>FT</v>
      </c>
      <c r="F203" s="61">
        <v>0</v>
      </c>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outlineLevel="1">
      <c r="A204" s="11" t="str">
        <f>BPU!A200</f>
        <v>MODERNISATION</v>
      </c>
      <c r="B204" s="11" t="str">
        <f>BPU!B200</f>
        <v>TP07b base 2010</v>
      </c>
      <c r="C204" s="11" t="str">
        <f>BPU!C200</f>
        <v>1202-22</v>
      </c>
      <c r="D204" s="121" t="str">
        <f>BPU!D200</f>
        <v>Ecluse n°34 de la Reinette</v>
      </c>
      <c r="E204" s="13" t="str">
        <f>BPU!E200</f>
        <v>FT</v>
      </c>
      <c r="F204" s="61">
        <v>1</v>
      </c>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hidden="1" outlineLevel="1">
      <c r="A205" s="11" t="str">
        <f>BPU!A201</f>
        <v>MODERNISATION</v>
      </c>
      <c r="B205" s="11" t="str">
        <f>BPU!B201</f>
        <v>TP07b base 2010</v>
      </c>
      <c r="C205" s="11" t="str">
        <f>BPU!C201</f>
        <v>1202-23</v>
      </c>
      <c r="D205" s="121" t="str">
        <f>BPU!D201</f>
        <v>Ecluse n°22 de Briquemault</v>
      </c>
      <c r="E205" s="13" t="str">
        <f>BPU!E201</f>
        <v>FT</v>
      </c>
      <c r="F205" s="61">
        <v>0</v>
      </c>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v>1</v>
      </c>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hidden="1"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v>0</v>
      </c>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hidden="1"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v>0</v>
      </c>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123">
        <v>1</v>
      </c>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56">
        <v>75</v>
      </c>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123"/>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78"/>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123"/>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123">
        <v>4</v>
      </c>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123">
        <v>4</v>
      </c>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123">
        <v>1</v>
      </c>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123">
        <v>1</v>
      </c>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123">
        <v>1</v>
      </c>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123"/>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123">
        <v>1</v>
      </c>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hidden="1"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123">
        <v>0</v>
      </c>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123">
        <v>2</v>
      </c>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hidden="1">
      <c r="A226" s="157" t="s">
        <v>298</v>
      </c>
      <c r="B226" s="11" t="str">
        <f>BPU!B222</f>
        <v>TP07b base 2010</v>
      </c>
      <c r="C226" s="11">
        <f>BPU!C222</f>
        <v>2111</v>
      </c>
      <c r="D226" s="121" t="str">
        <f>BPU!D222</f>
        <v>Sciage/démolition et évacuation d'un massif de système de manœuvre de vanne aval d'aqueduc</v>
      </c>
      <c r="E226" s="13" t="str">
        <f>BPU!E222</f>
        <v>U</v>
      </c>
      <c r="F226" s="93">
        <v>0</v>
      </c>
      <c r="G226" s="30">
        <f>BPU!F222</f>
        <v>0</v>
      </c>
      <c r="H226" s="36">
        <f t="shared" si="3"/>
        <v>0</v>
      </c>
      <c r="I226" s="82"/>
    </row>
    <row r="227" spans="1:25" s="75" customFormat="1" ht="17.399999999999999" hidden="1">
      <c r="A227" s="11" t="str">
        <f>BPU!A223</f>
        <v>REGENERATION</v>
      </c>
      <c r="B227" s="11" t="str">
        <f>BPU!B223</f>
        <v>TP07b base 2010</v>
      </c>
      <c r="C227" s="11">
        <f>BPU!C223</f>
        <v>2112</v>
      </c>
      <c r="D227" s="39" t="str">
        <f>BPU!D223</f>
        <v>Sciage/démolition des nez verticaux d'un entonnement d'un aqueduc aval d'écluse</v>
      </c>
      <c r="E227" s="13" t="str">
        <f>BPU!E223</f>
        <v>U</v>
      </c>
      <c r="F227" s="93">
        <v>0</v>
      </c>
      <c r="G227" s="30">
        <f>BPU!F223</f>
        <v>0</v>
      </c>
      <c r="H227" s="36">
        <f t="shared" si="3"/>
        <v>0</v>
      </c>
      <c r="I227" s="82"/>
    </row>
    <row r="228" spans="1:25" s="75" customFormat="1" ht="17.399999999999999" hidden="1">
      <c r="A228" s="11" t="str">
        <f>BPU!A224</f>
        <v>REGENERATION</v>
      </c>
      <c r="B228" s="157" t="str">
        <f t="shared" ref="B228:B229" si="4">B227</f>
        <v>TP07b base 2010</v>
      </c>
      <c r="C228" s="157">
        <v>2113</v>
      </c>
      <c r="D228" s="151" t="s">
        <v>1199</v>
      </c>
      <c r="E228" s="13" t="s">
        <v>6</v>
      </c>
      <c r="F228" s="93">
        <v>0</v>
      </c>
      <c r="G228" s="30">
        <f>BPU!F224</f>
        <v>0</v>
      </c>
      <c r="H228" s="36">
        <f t="shared" si="3"/>
        <v>0</v>
      </c>
      <c r="I228" s="82"/>
    </row>
    <row r="229" spans="1:25" s="75" customFormat="1" ht="17.399999999999999" hidden="1">
      <c r="A229" s="157" t="s">
        <v>298</v>
      </c>
      <c r="B229" s="157" t="str">
        <f t="shared" si="4"/>
        <v>TP07b base 2010</v>
      </c>
      <c r="C229" s="157">
        <v>2114</v>
      </c>
      <c r="D229" s="151" t="s">
        <v>1233</v>
      </c>
      <c r="E229" s="13" t="s">
        <v>8</v>
      </c>
      <c r="F229" s="93">
        <v>0</v>
      </c>
      <c r="G229" s="30">
        <f>BPU!F225</f>
        <v>0</v>
      </c>
      <c r="H229" s="36">
        <f t="shared" si="3"/>
        <v>0</v>
      </c>
      <c r="I229" s="82"/>
    </row>
    <row r="230" spans="1:25" ht="17.399999999999999" hidden="1"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123">
        <v>0</v>
      </c>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56">
        <v>1</v>
      </c>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56">
        <v>1</v>
      </c>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v>2</v>
      </c>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56">
        <v>1</v>
      </c>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56">
        <v>1</v>
      </c>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hidden="1" outlineLevel="1">
      <c r="A237" s="11" t="str">
        <f>BPU!A233</f>
        <v>MODERNISATION</v>
      </c>
      <c r="B237" s="11" t="str">
        <f>BPU!B233</f>
        <v>BT47 base 2010</v>
      </c>
      <c r="C237" s="11">
        <f>BPU!C233</f>
        <v>2206</v>
      </c>
      <c r="D237" s="121" t="str">
        <f>BPU!D233</f>
        <v>Une ancienne installation d'interphonie d'un site</v>
      </c>
      <c r="E237" s="13" t="str">
        <f>BPU!E233</f>
        <v>U</v>
      </c>
      <c r="F237" s="123">
        <v>0</v>
      </c>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123">
        <v>1</v>
      </c>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123"/>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hidden="1" outlineLevel="1">
      <c r="A240" s="11" t="str">
        <f>BPU!A236</f>
        <v>MODERNISATION</v>
      </c>
      <c r="B240" s="11" t="str">
        <f>BPU!B236</f>
        <v>BT47 base 2010</v>
      </c>
      <c r="C240" s="11">
        <f>BPU!C236</f>
        <v>2209</v>
      </c>
      <c r="D240" s="121" t="str">
        <f>BPU!D236</f>
        <v xml:space="preserve">Coffret de répartition oléo-hydraulique </v>
      </c>
      <c r="E240" s="13" t="str">
        <f>BPU!E236</f>
        <v>U</v>
      </c>
      <c r="F240" s="123">
        <v>0</v>
      </c>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hidden="1" outlineLevel="1">
      <c r="A241" s="11" t="str">
        <f>BPU!A237</f>
        <v>REGENERATION</v>
      </c>
      <c r="B241" s="11" t="str">
        <f>BPU!B237</f>
        <v>BT07 base 2010</v>
      </c>
      <c r="C241" s="11">
        <f>BPU!C237</f>
        <v>2210</v>
      </c>
      <c r="D241" s="121" t="str">
        <f>BPU!D237</f>
        <v>Retrait et mise au rebut d'une échelle de sas hors d'usage</v>
      </c>
      <c r="E241" s="13" t="str">
        <f>BPU!E237</f>
        <v>U</v>
      </c>
      <c r="F241" s="123">
        <v>0</v>
      </c>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123"/>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hidden="1" outlineLevel="1">
      <c r="A243" s="11" t="str">
        <f>BPU!A239</f>
        <v>REGENERATION</v>
      </c>
      <c r="B243" s="11" t="str">
        <f>BPU!B239</f>
        <v>TP07b base 2010</v>
      </c>
      <c r="C243" s="11">
        <f>BPU!C239</f>
        <v>2212</v>
      </c>
      <c r="D243" s="121" t="str">
        <f>BPU!D239</f>
        <v>Retrait et mise au rebut d'un appontement hors d'usage</v>
      </c>
      <c r="E243" s="13" t="str">
        <f>BPU!E239</f>
        <v>U</v>
      </c>
      <c r="F243" s="123">
        <v>0</v>
      </c>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hidden="1" outlineLevel="1">
      <c r="A244" s="11" t="str">
        <f>BPU!A240</f>
        <v>REGENERATION</v>
      </c>
      <c r="B244" s="11" t="str">
        <f>BPU!B240</f>
        <v>BT07 base 2010</v>
      </c>
      <c r="C244" s="11">
        <f>BPU!C240</f>
        <v>2213</v>
      </c>
      <c r="D244" s="121" t="str">
        <f>BPU!D240</f>
        <v>Dépose de clôture ou garde-corps existant et évacuation</v>
      </c>
      <c r="E244" s="13" t="str">
        <f>BPU!E240</f>
        <v>ml</v>
      </c>
      <c r="F244" s="123">
        <v>0</v>
      </c>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123"/>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123">
        <v>1</v>
      </c>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outlineLevel="1">
      <c r="A247" s="11" t="str">
        <f>BPU!A243</f>
        <v>REGENERATION</v>
      </c>
      <c r="B247" s="11" t="str">
        <f>BPU!B243</f>
        <v>BT07 base 2010</v>
      </c>
      <c r="C247" s="11">
        <f>BPU!C243</f>
        <v>2216</v>
      </c>
      <c r="D247" s="121" t="str">
        <f>BPU!D243</f>
        <v>Une paire de vantaux aval, y compris moyens matériels</v>
      </c>
      <c r="E247" s="13" t="str">
        <f>BPU!E243</f>
        <v>U</v>
      </c>
      <c r="F247" s="123">
        <v>1</v>
      </c>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123"/>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hidden="1" outlineLevel="1">
      <c r="A249" s="11" t="str">
        <f>BPU!A245</f>
        <v>REGENERATION</v>
      </c>
      <c r="B249" s="11" t="str">
        <f>BPU!B245</f>
        <v>BT07 base 2010</v>
      </c>
      <c r="C249" s="11">
        <f>BPU!C245</f>
        <v>2218</v>
      </c>
      <c r="D249" s="121" t="str">
        <f>BPU!D245</f>
        <v>Un vérin ou un cric manuel de vantelle ou de vanne d'aqueduc</v>
      </c>
      <c r="E249" s="13" t="str">
        <f>BPU!E245</f>
        <v>U</v>
      </c>
      <c r="F249" s="123">
        <v>0</v>
      </c>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hidden="1"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123">
        <v>0</v>
      </c>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123">
        <v>1</v>
      </c>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123"/>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hidden="1" outlineLevel="1">
      <c r="A253" s="11" t="str">
        <f>BPU!A249</f>
        <v>REGENERATION</v>
      </c>
      <c r="B253" s="11" t="str">
        <f>BPU!B249</f>
        <v>BT07 base 2010</v>
      </c>
      <c r="C253" s="11">
        <f>BPU!C249</f>
        <v>2222</v>
      </c>
      <c r="D253" s="121" t="str">
        <f>BPU!D249</f>
        <v>Une vanne d'aqueduc</v>
      </c>
      <c r="E253" s="13" t="str">
        <f>BPU!E249</f>
        <v>U</v>
      </c>
      <c r="F253" s="123">
        <v>0</v>
      </c>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hidden="1" outlineLevel="1">
      <c r="A254" s="11" t="str">
        <f>BPU!A250</f>
        <v>REGENERATION</v>
      </c>
      <c r="B254" s="11" t="str">
        <f>BPU!B250</f>
        <v>BT07 base 2010</v>
      </c>
      <c r="C254" s="11">
        <f>BPU!C250</f>
        <v>2223</v>
      </c>
      <c r="D254" s="121" t="str">
        <f>BPU!D250</f>
        <v>Une grille d'aqueduc</v>
      </c>
      <c r="E254" s="13" t="str">
        <f>BPU!E250</f>
        <v>U</v>
      </c>
      <c r="F254" s="123">
        <v>0</v>
      </c>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123"/>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hidden="1"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93">
        <v>0</v>
      </c>
      <c r="G256" s="30">
        <f>BPU!F252</f>
        <v>0</v>
      </c>
      <c r="H256" s="36">
        <f t="shared" si="3"/>
        <v>0</v>
      </c>
      <c r="I256" s="231"/>
    </row>
    <row r="257" spans="1:25" s="75" customFormat="1" ht="17.399999999999999" hidden="1"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93">
        <v>0</v>
      </c>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2"/>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hidden="1"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123">
        <v>0</v>
      </c>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123">
        <v>1</v>
      </c>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123">
        <v>1</v>
      </c>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hidden="1"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123">
        <v>0</v>
      </c>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123"/>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hidden="1"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123">
        <v>0</v>
      </c>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123">
        <v>1</v>
      </c>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123">
        <v>1</v>
      </c>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hidden="1"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123">
        <v>0</v>
      </c>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123"/>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123">
        <v>1</v>
      </c>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hidden="1" customHeight="1" outlineLevel="1">
      <c r="A274" s="11" t="str">
        <f>BPU!A270</f>
        <v>MODERNISATION</v>
      </c>
      <c r="B274" s="11" t="str">
        <f>BPU!B270</f>
        <v>TP07b base 2010</v>
      </c>
      <c r="C274" s="11" t="str">
        <f>BPU!C270</f>
        <v>3112-1</v>
      </c>
      <c r="D274" s="121" t="str">
        <f>BPU!D270</f>
        <v>Biefs n°13 à Bief n°18</v>
      </c>
      <c r="E274" s="13" t="str">
        <f>BPU!E270</f>
        <v>FT</v>
      </c>
      <c r="F274" s="96">
        <v>0</v>
      </c>
      <c r="G274" s="30">
        <f>BPU!F270</f>
        <v>0</v>
      </c>
      <c r="H274" s="36">
        <f t="shared" si="5"/>
        <v>0</v>
      </c>
      <c r="I274" s="82"/>
    </row>
    <row r="275" spans="1:25" ht="17.399999999999999" hidden="1" outlineLevel="1">
      <c r="A275" s="11" t="str">
        <f>BPU!A271</f>
        <v>MODERNISATION</v>
      </c>
      <c r="B275" s="11" t="str">
        <f>BPU!B271</f>
        <v>TP07b base 2010</v>
      </c>
      <c r="C275" s="11" t="str">
        <f>BPU!C271</f>
        <v>3112-2</v>
      </c>
      <c r="D275" s="121" t="str">
        <f>BPU!D271</f>
        <v>Bief n°27 à Bief n°30</v>
      </c>
      <c r="E275" s="13" t="str">
        <f>BPU!E271</f>
        <v>FT</v>
      </c>
      <c r="F275" s="96">
        <v>0</v>
      </c>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123"/>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56">
        <v>1</v>
      </c>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56">
        <v>80</v>
      </c>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56">
        <v>80</v>
      </c>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56">
        <f>1*F279</f>
        <v>80</v>
      </c>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56">
        <f>8*9</f>
        <v>72</v>
      </c>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56">
        <v>1</v>
      </c>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56">
        <v>300</v>
      </c>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39" t="str">
        <f>BPU!D282</f>
        <v>Rebouchage des cavités sur le hauts des bajoyers hors d'eau (sas et têtes)</v>
      </c>
      <c r="E286" s="67" t="str">
        <f>BPU!E282</f>
        <v>U</v>
      </c>
      <c r="F286" s="96">
        <v>1</v>
      </c>
      <c r="G286" s="68">
        <f>BPU!F282</f>
        <v>0</v>
      </c>
      <c r="H286" s="36">
        <f t="shared" si="5"/>
        <v>0</v>
      </c>
      <c r="I286" s="82"/>
    </row>
    <row r="287" spans="1:25" ht="17.399999999999999" outlineLevel="1">
      <c r="A287" s="11" t="str">
        <f>BPU!A283</f>
        <v>REGENERATION</v>
      </c>
      <c r="B287" s="11" t="str">
        <f>B285</f>
        <v>TP07b base 2010</v>
      </c>
      <c r="C287" s="11">
        <f>BPU!C283</f>
        <v>3303</v>
      </c>
      <c r="D287" s="121" t="str">
        <f>BPU!D283</f>
        <v>Réparation de maçonnerie d'un parement d'écluse par comblement en béton</v>
      </c>
      <c r="E287" s="13" t="str">
        <f>BPU!E283</f>
        <v>m3</v>
      </c>
      <c r="F287" s="56">
        <v>2</v>
      </c>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hidden="1" outlineLevel="1">
      <c r="A288" s="157" t="s">
        <v>298</v>
      </c>
      <c r="B288" s="157" t="str">
        <f>B281</f>
        <v>TP07b base 2010</v>
      </c>
      <c r="C288" s="11">
        <f>BPU!C284</f>
        <v>3304</v>
      </c>
      <c r="D288" s="121" t="str">
        <f>BPU!D284</f>
        <v>Réparation voûte aval rive droite d'un aqueduc</v>
      </c>
      <c r="E288" s="13" t="str">
        <f>BPU!E284</f>
        <v>FT</v>
      </c>
      <c r="F288" s="96">
        <v>0</v>
      </c>
      <c r="G288" s="30">
        <f>BPU!F284</f>
        <v>0</v>
      </c>
      <c r="H288" s="36">
        <f t="shared" si="5"/>
        <v>0</v>
      </c>
      <c r="I288" s="82"/>
    </row>
    <row r="289" spans="1:25" s="75" customFormat="1" ht="17.399999999999999" hidden="1" outlineLevel="1">
      <c r="A289" s="11" t="str">
        <f>BPU!A285</f>
        <v>REGENERATION</v>
      </c>
      <c r="B289" s="11" t="str">
        <f>BPU!B285</f>
        <v>TP07b base 2010</v>
      </c>
      <c r="C289" s="11">
        <f>BPU!C285</f>
        <v>3305</v>
      </c>
      <c r="D289" s="233" t="s">
        <v>1234</v>
      </c>
      <c r="E289" s="13" t="str">
        <f>BPU!E285</f>
        <v>m3</v>
      </c>
      <c r="F289" s="96">
        <v>0</v>
      </c>
      <c r="G289" s="30">
        <f>BPU!F285</f>
        <v>0</v>
      </c>
      <c r="H289" s="36">
        <f t="shared" si="5"/>
        <v>0</v>
      </c>
      <c r="I289" s="82"/>
    </row>
    <row r="290" spans="1:25" ht="17.399999999999999" outlineLevel="1">
      <c r="A290" s="11" t="str">
        <f>BPU!A286</f>
        <v>REGENERATION</v>
      </c>
      <c r="B290" s="11" t="str">
        <f>B287</f>
        <v>TP07b base 2010</v>
      </c>
      <c r="C290" s="11">
        <f>BPU!C286</f>
        <v>3306</v>
      </c>
      <c r="D290" s="121" t="str">
        <f>BPU!D286</f>
        <v>Réparation d'un couronnement de bajoyer maçonné par comblement en béton</v>
      </c>
      <c r="E290" s="13" t="str">
        <f>BPU!E286</f>
        <v>ml</v>
      </c>
      <c r="F290" s="56">
        <v>2</v>
      </c>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B287</f>
        <v>TP07b base 2010</v>
      </c>
      <c r="C291" s="11">
        <f>BPU!C287</f>
        <v>3307</v>
      </c>
      <c r="D291" s="121" t="str">
        <f>BPU!D287</f>
        <v>Comblement d'un affouillement au béton</v>
      </c>
      <c r="E291" s="13" t="str">
        <f>BPU!E287</f>
        <v>m3</v>
      </c>
      <c r="F291" s="56"/>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B287</f>
        <v>TP07b base 2010</v>
      </c>
      <c r="C292" s="11">
        <f>BPU!C288</f>
        <v>3308</v>
      </c>
      <c r="D292" s="121" t="str">
        <f>BPU!D288</f>
        <v>Comblement d'une cavité au béton</v>
      </c>
      <c r="E292" s="13" t="str">
        <f>BPU!E288</f>
        <v>m3</v>
      </c>
      <c r="F292" s="123"/>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hidden="1" outlineLevel="1">
      <c r="A293" s="11" t="str">
        <f>BPU!A289</f>
        <v>REGENERATION</v>
      </c>
      <c r="B293" s="11" t="str">
        <f>B287</f>
        <v>TP07b base 2010</v>
      </c>
      <c r="C293" s="11">
        <f>BPU!C289</f>
        <v>3309</v>
      </c>
      <c r="D293" s="121" t="str">
        <f>BPU!D289</f>
        <v>Reprise de fissure au niveau d'une maçonnerie existante</v>
      </c>
      <c r="E293" s="13" t="str">
        <f>BPU!E289</f>
        <v>ml</v>
      </c>
      <c r="F293" s="123">
        <v>0</v>
      </c>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56">
        <v>2</v>
      </c>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56">
        <v>2</v>
      </c>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hidden="1" outlineLevel="1">
      <c r="A297" s="11" t="str">
        <f>BPU!A293</f>
        <v>REGENERATION</v>
      </c>
      <c r="B297" s="11" t="str">
        <f>BPU!B293</f>
        <v>TP07b base 2010</v>
      </c>
      <c r="C297" s="11">
        <f>BPU!C293</f>
        <v>3403</v>
      </c>
      <c r="D297" s="121" t="str">
        <f>BPU!D293</f>
        <v>Reconstruction d'une fosse d'organe de manœuvre de vantail</v>
      </c>
      <c r="E297" s="13" t="str">
        <f>BPU!E293</f>
        <v>U</v>
      </c>
      <c r="F297" s="56">
        <v>0</v>
      </c>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56">
        <v>4</v>
      </c>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56">
        <v>4</v>
      </c>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56">
        <v>1</v>
      </c>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56"/>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56">
        <v>1</v>
      </c>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hidden="1"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56">
        <v>0</v>
      </c>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hidden="1" outlineLevel="1">
      <c r="A304" s="11" t="str">
        <f>BPU!A300</f>
        <v>REGENERATION</v>
      </c>
      <c r="B304" s="11" t="str">
        <f>BPU!B300</f>
        <v>TP07b base 2010</v>
      </c>
      <c r="C304" s="11">
        <f>BPU!C300</f>
        <v>3410</v>
      </c>
      <c r="D304" s="121" t="str">
        <f>BPU!D300</f>
        <v>Butonnage d'un vantail amont ou aval dans son enclave</v>
      </c>
      <c r="E304" s="13" t="str">
        <f>BPU!E300</f>
        <v>FT</v>
      </c>
      <c r="F304" s="56">
        <v>0</v>
      </c>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56">
        <v>2</v>
      </c>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hidden="1"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56">
        <v>0</v>
      </c>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hidden="1"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v>0</v>
      </c>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56">
        <v>4</v>
      </c>
      <c r="G308" s="30">
        <f>BPU!F304</f>
        <v>0</v>
      </c>
      <c r="H308" s="36">
        <f t="shared" si="5"/>
        <v>0</v>
      </c>
      <c r="I308" s="82"/>
      <c r="J308" s="33"/>
      <c r="K308" s="33"/>
      <c r="L308" s="33"/>
      <c r="M308" s="33"/>
      <c r="N308" s="33"/>
      <c r="O308" s="33"/>
      <c r="P308" s="33"/>
      <c r="Q308" s="33"/>
      <c r="R308" s="33"/>
      <c r="S308" s="33"/>
      <c r="T308" s="33"/>
      <c r="U308" s="33"/>
      <c r="V308" s="33"/>
      <c r="W308" s="33"/>
      <c r="X308" s="33"/>
      <c r="Y308" s="33"/>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56"/>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56">
        <v>2</v>
      </c>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outlineLevel="1">
      <c r="A314" s="11" t="str">
        <f>BPU!A310</f>
        <v>REGENERATION</v>
      </c>
      <c r="B314" s="11" t="str">
        <f>BPU!B310</f>
        <v>BT07 base 2010</v>
      </c>
      <c r="C314" s="11">
        <f>BPU!C310</f>
        <v>4102</v>
      </c>
      <c r="D314" s="121" t="str">
        <f>BPU!D310</f>
        <v>Pièce fixe d'un chardonnet aval, par rive, y compris réglages</v>
      </c>
      <c r="E314" s="13" t="str">
        <f>BPU!E310</f>
        <v>U</v>
      </c>
      <c r="F314" s="56">
        <v>2</v>
      </c>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56">
        <v>1</v>
      </c>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hidden="1"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56">
        <v>0</v>
      </c>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hidden="1"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97">
        <v>0</v>
      </c>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56">
        <v>2</v>
      </c>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hidden="1"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56">
        <v>0</v>
      </c>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56">
        <v>1</v>
      </c>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hidden="1"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56">
        <v>0</v>
      </c>
      <c r="G322" s="30">
        <f>BPU!F318</f>
        <v>0</v>
      </c>
      <c r="H322" s="36">
        <f t="shared" si="5"/>
        <v>0</v>
      </c>
      <c r="I322" s="82"/>
    </row>
    <row r="323" spans="1:25" ht="17.399999999999999"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56">
        <v>1</v>
      </c>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56"/>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56"/>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56"/>
      <c r="G326" s="30">
        <f>BPU!F322</f>
        <v>0</v>
      </c>
      <c r="H326" s="36">
        <f t="shared" si="5"/>
        <v>0</v>
      </c>
      <c r="I326" s="82"/>
    </row>
    <row r="327" spans="1:25" ht="17.399999999999999" outlineLevel="1">
      <c r="A327" s="11" t="str">
        <f>BPU!A323</f>
        <v>REGENERATION</v>
      </c>
      <c r="B327" s="11" t="str">
        <f>BPU!B323</f>
        <v>BT07 base 2010</v>
      </c>
      <c r="C327" s="11">
        <f>BPU!C323</f>
        <v>4208</v>
      </c>
      <c r="D327" s="39" t="str">
        <f>BPU!D323</f>
        <v>Fourniture et mise en œuvre de rehausses de débusqueurs de deux vantaux d'une porte d'écluse</v>
      </c>
      <c r="E327" s="67" t="str">
        <f>BPU!E323</f>
        <v>FT</v>
      </c>
      <c r="F327" s="97"/>
      <c r="G327" s="68">
        <f>BPU!F323</f>
        <v>0</v>
      </c>
      <c r="H327" s="36">
        <f t="shared" si="5"/>
        <v>0</v>
      </c>
      <c r="I327" s="82"/>
    </row>
    <row r="328" spans="1:25" ht="17.399999999999999" hidden="1"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56">
        <v>0</v>
      </c>
      <c r="G328" s="30">
        <f>BPU!F324</f>
        <v>0</v>
      </c>
      <c r="H328" s="36">
        <f t="shared" si="5"/>
        <v>0</v>
      </c>
      <c r="I328" s="82"/>
    </row>
    <row r="329" spans="1:25" ht="17.399999999999999" hidden="1"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123">
        <v>0</v>
      </c>
      <c r="G329" s="30">
        <f>BPU!F325</f>
        <v>0</v>
      </c>
      <c r="H329" s="36">
        <f t="shared" ref="H329:H428"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56"/>
      <c r="G331" s="30">
        <f>BPU!F327</f>
        <v>0</v>
      </c>
      <c r="H331" s="36">
        <f t="shared" si="6"/>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56"/>
      <c r="G332" s="30">
        <f>BPU!F328</f>
        <v>0</v>
      </c>
      <c r="H332" s="36">
        <f t="shared" si="6"/>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56"/>
      <c r="G333" s="30">
        <f>BPU!F329</f>
        <v>0</v>
      </c>
      <c r="H333" s="36">
        <f t="shared" si="6"/>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56"/>
      <c r="G334" s="30">
        <f>BPU!F330</f>
        <v>0</v>
      </c>
      <c r="H334" s="36">
        <f t="shared" si="6"/>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hidden="1" outlineLevel="1">
      <c r="A336" s="11" t="str">
        <f>BPU!A332</f>
        <v>REGENERATION</v>
      </c>
      <c r="B336" s="11" t="str">
        <f>BPU!B332</f>
        <v>BT07 base 2010</v>
      </c>
      <c r="C336" s="11">
        <f>BPU!C332</f>
        <v>4401</v>
      </c>
      <c r="D336" s="121" t="str">
        <f>BPU!D332</f>
        <v>Remise en fonction de vanne papillon</v>
      </c>
      <c r="E336" s="13" t="str">
        <f>BPU!E332</f>
        <v>U</v>
      </c>
      <c r="F336" s="123">
        <v>0</v>
      </c>
      <c r="G336" s="30">
        <f>BPU!F332</f>
        <v>0</v>
      </c>
      <c r="H336" s="36">
        <f t="shared" si="6"/>
        <v>0</v>
      </c>
      <c r="I336" s="82"/>
    </row>
    <row r="337" spans="1:9" ht="17.399999999999999" hidden="1" outlineLevel="1">
      <c r="A337" s="11" t="str">
        <f>BPU!A333</f>
        <v>REGENERATION</v>
      </c>
      <c r="B337" s="11" t="str">
        <f>BPU!B333</f>
        <v>BT07 base 2010</v>
      </c>
      <c r="C337" s="11">
        <f>BPU!C333</f>
        <v>4402</v>
      </c>
      <c r="D337" s="121" t="str">
        <f>BPU!D333</f>
        <v>Fourniture et mise en œuvre d'une vanne papillon d'aqueduc neuve</v>
      </c>
      <c r="E337" s="13" t="str">
        <f>BPU!E333</f>
        <v>U</v>
      </c>
      <c r="F337" s="123">
        <v>0</v>
      </c>
      <c r="G337" s="30">
        <f>BPU!F333</f>
        <v>0</v>
      </c>
      <c r="H337" s="36">
        <f t="shared" si="6"/>
        <v>0</v>
      </c>
      <c r="I337" s="82"/>
    </row>
    <row r="338" spans="1:9" ht="17.399999999999999" hidden="1" outlineLevel="1">
      <c r="A338" s="11" t="str">
        <f>BPU!A334</f>
        <v>REGENERATION</v>
      </c>
      <c r="B338" s="11" t="str">
        <f>BPU!B334</f>
        <v>BT07 base 2010</v>
      </c>
      <c r="C338" s="11">
        <f>BPU!C334</f>
        <v>4403</v>
      </c>
      <c r="D338" s="121" t="str">
        <f>BPU!D334</f>
        <v>Fourniture et mise en œuvre d'une grille d'aqueduc</v>
      </c>
      <c r="E338" s="13" t="str">
        <f>BPU!E334</f>
        <v>ml</v>
      </c>
      <c r="F338" s="123">
        <v>0</v>
      </c>
      <c r="G338" s="30">
        <f>BPU!F334</f>
        <v>0</v>
      </c>
      <c r="H338" s="36">
        <f t="shared" si="6"/>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v>4</v>
      </c>
      <c r="G342" s="30">
        <f>BPU!F338</f>
        <v>0</v>
      </c>
      <c r="H342" s="36">
        <f t="shared" si="6"/>
        <v>0</v>
      </c>
      <c r="I342" s="82"/>
    </row>
    <row r="343" spans="1:9" s="75" customFormat="1" ht="17.399999999999999" hidden="1"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96">
        <v>0</v>
      </c>
      <c r="G343" s="30">
        <f>BPU!F339</f>
        <v>0</v>
      </c>
      <c r="H343" s="36">
        <f t="shared" si="6"/>
        <v>0</v>
      </c>
      <c r="I343" s="82"/>
    </row>
    <row r="344" spans="1:9" s="75" customFormat="1" ht="17.399999999999999" hidden="1"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96">
        <v>0</v>
      </c>
      <c r="G344" s="30">
        <f>BPU!F340</f>
        <v>0</v>
      </c>
      <c r="H344" s="36">
        <f t="shared" si="6"/>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6"/>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v>4</v>
      </c>
      <c r="G347" s="30">
        <f>BPU!F343</f>
        <v>0</v>
      </c>
      <c r="H347" s="36">
        <f t="shared" si="6"/>
        <v>0</v>
      </c>
      <c r="I347" s="82"/>
    </row>
    <row r="348" spans="1:9" s="75" customFormat="1" ht="34.799999999999997" hidden="1"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
        <v>3</v>
      </c>
      <c r="F348" s="96">
        <v>0</v>
      </c>
      <c r="G348" s="30">
        <f>BPU!F344</f>
        <v>0</v>
      </c>
      <c r="H348" s="36">
        <f t="shared" si="6"/>
        <v>0</v>
      </c>
      <c r="I348" s="82"/>
    </row>
    <row r="349" spans="1:9" ht="28.8"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6"/>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hidden="1" outlineLevel="1">
      <c r="A351" s="11" t="str">
        <f>BPU!A347</f>
        <v>REGENERATION</v>
      </c>
      <c r="B351" s="11" t="str">
        <f>BPU!B347</f>
        <v>BT07 base 2010</v>
      </c>
      <c r="C351" s="11">
        <f>BPU!C347</f>
        <v>5301</v>
      </c>
      <c r="D351" s="121" t="str">
        <f>BPU!D347</f>
        <v>Reconditionnement d'un vérin de vanne d'aqueduc</v>
      </c>
      <c r="E351" s="13" t="str">
        <f>BPU!E347</f>
        <v>U</v>
      </c>
      <c r="F351" s="61">
        <v>0</v>
      </c>
      <c r="G351" s="30">
        <f>BPU!F347</f>
        <v>0</v>
      </c>
      <c r="H351" s="36">
        <f t="shared" si="6"/>
        <v>0</v>
      </c>
      <c r="I351" s="82"/>
    </row>
    <row r="352" spans="1:9" s="75" customFormat="1" ht="17.399999999999999" hidden="1"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
        <v>3</v>
      </c>
      <c r="F352" s="97">
        <v>0</v>
      </c>
      <c r="G352" s="30">
        <f>BPU!F348</f>
        <v>0</v>
      </c>
      <c r="H352" s="36">
        <f t="shared" si="6"/>
        <v>0</v>
      </c>
      <c r="I352" s="82"/>
    </row>
    <row r="353" spans="1:9" s="75" customFormat="1" ht="17.399999999999999" hidden="1"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
        <v>3</v>
      </c>
      <c r="F353" s="97">
        <v>0</v>
      </c>
      <c r="G353" s="30">
        <f>BPU!F349</f>
        <v>0</v>
      </c>
      <c r="H353" s="36">
        <f t="shared" si="6"/>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6"/>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c r="F357" s="62"/>
      <c r="G357" s="22"/>
      <c r="H357" s="46">
        <f>SUM(H358:H359)</f>
        <v>0</v>
      </c>
      <c r="I357" s="78"/>
    </row>
    <row r="358" spans="1:9" ht="17.399999999999999" hidden="1" outlineLevel="1">
      <c r="A358" s="11" t="str">
        <f>BPU!A354</f>
        <v>REGENERATION</v>
      </c>
      <c r="B358" s="11" t="str">
        <f>BPU!B354</f>
        <v>BT07 base 2010</v>
      </c>
      <c r="C358" s="11">
        <f>BPU!C354</f>
        <v>6101</v>
      </c>
      <c r="D358" s="121" t="str">
        <f>BPU!D354</f>
        <v>Micro-centrale oléo-hydraulique par demi-tête, y compris capotage</v>
      </c>
      <c r="E358" s="13" t="str">
        <f>BPU!E354</f>
        <v>U</v>
      </c>
      <c r="F358" s="123">
        <v>0</v>
      </c>
      <c r="G358" s="30">
        <f>BPU!F354</f>
        <v>0</v>
      </c>
      <c r="H358" s="36">
        <f t="shared" si="6"/>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123">
        <v>1</v>
      </c>
      <c r="G359" s="30">
        <f>BPU!F355</f>
        <v>0</v>
      </c>
      <c r="H359" s="36">
        <f t="shared" si="6"/>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56">
        <v>1</v>
      </c>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56">
        <v>1</v>
      </c>
      <c r="G364" s="30">
        <f>BPU!F360</f>
        <v>0</v>
      </c>
      <c r="H364" s="36">
        <f>F364*G364</f>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v>1</v>
      </c>
      <c r="G365" s="30">
        <f>BPU!F361</f>
        <v>0</v>
      </c>
      <c r="H365" s="36">
        <f>F365*G365</f>
        <v>0</v>
      </c>
      <c r="I365" s="82"/>
    </row>
    <row r="366" spans="1:9" ht="17.399999999999999" outlineLevel="1">
      <c r="A366" s="10"/>
      <c r="B366" s="10"/>
      <c r="C366" s="10">
        <f>BPU!C362</f>
        <v>7200</v>
      </c>
      <c r="D366" s="38" t="str">
        <f>BPU!D362</f>
        <v>Automatisme</v>
      </c>
      <c r="E366" s="69"/>
      <c r="F366" s="95"/>
      <c r="G366" s="71"/>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v>1</v>
      </c>
      <c r="G367" s="30">
        <f>BPU!F363</f>
        <v>0</v>
      </c>
      <c r="H367" s="36">
        <f t="shared" ref="H367:H372" si="7">F367*G367</f>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56">
        <v>1</v>
      </c>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v>1</v>
      </c>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v>1</v>
      </c>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v>1</v>
      </c>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v>1</v>
      </c>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56"/>
      <c r="G374" s="30">
        <f>BPU!F370</f>
        <v>0</v>
      </c>
      <c r="H374" s="36">
        <f t="shared" si="6"/>
        <v>0</v>
      </c>
      <c r="I374" s="82"/>
    </row>
    <row r="375" spans="1:9" ht="17.399999999999999" hidden="1" outlineLevel="1">
      <c r="A375" s="11" t="str">
        <f>BPU!A371</f>
        <v>MODERNISATION</v>
      </c>
      <c r="B375" s="11" t="str">
        <f>BPU!B371</f>
        <v>TP07b base 2010</v>
      </c>
      <c r="C375" s="11" t="str">
        <f>BPU!C371</f>
        <v>7301-1</v>
      </c>
      <c r="D375" s="121" t="str">
        <f>BPU!D371</f>
        <v>Ecluse n°2 de Briare</v>
      </c>
      <c r="E375" s="13" t="str">
        <f>BPU!E371</f>
        <v>FT</v>
      </c>
      <c r="F375" s="61">
        <v>0</v>
      </c>
      <c r="G375" s="30">
        <f>BPU!F371</f>
        <v>0</v>
      </c>
      <c r="H375" s="36">
        <f t="shared" si="6"/>
        <v>0</v>
      </c>
      <c r="I375" s="82"/>
    </row>
    <row r="376" spans="1:9" ht="17.399999999999999" hidden="1" outlineLevel="1">
      <c r="A376" s="11" t="str">
        <f>BPU!A372</f>
        <v>MODERNISATION</v>
      </c>
      <c r="B376" s="11" t="str">
        <f>BPU!B372</f>
        <v>TP07b base 2010</v>
      </c>
      <c r="C376" s="11" t="str">
        <f>BPU!C372</f>
        <v>7301-2</v>
      </c>
      <c r="D376" s="121" t="str">
        <f>BPU!D372</f>
        <v>Ecluse n°3 de La Place</v>
      </c>
      <c r="E376" s="13" t="str">
        <f>BPU!E372</f>
        <v>FT</v>
      </c>
      <c r="F376" s="61">
        <v>0</v>
      </c>
      <c r="G376" s="30">
        <f>BPU!F372</f>
        <v>0</v>
      </c>
      <c r="H376" s="36">
        <f t="shared" si="6"/>
        <v>0</v>
      </c>
      <c r="I376" s="82"/>
    </row>
    <row r="377" spans="1:9" ht="17.399999999999999" hidden="1" outlineLevel="1">
      <c r="A377" s="11" t="str">
        <f>BPU!A373</f>
        <v>MODERNISATION</v>
      </c>
      <c r="B377" s="11" t="str">
        <f>BPU!B373</f>
        <v>TP07b base 2010</v>
      </c>
      <c r="C377" s="11" t="str">
        <f>BPU!C373</f>
        <v>7301-3</v>
      </c>
      <c r="D377" s="121" t="str">
        <f>BPU!D373</f>
        <v>Ecluse n°4 de la Cognardière</v>
      </c>
      <c r="E377" s="13" t="str">
        <f>BPU!E373</f>
        <v>FT</v>
      </c>
      <c r="F377" s="61">
        <v>0</v>
      </c>
      <c r="G377" s="30">
        <f>BPU!F373</f>
        <v>0</v>
      </c>
      <c r="H377" s="36">
        <f t="shared" si="6"/>
        <v>0</v>
      </c>
      <c r="I377" s="82"/>
    </row>
    <row r="378" spans="1:9" ht="17.399999999999999" hidden="1" outlineLevel="1">
      <c r="A378" s="11" t="str">
        <f>BPU!A374</f>
        <v>MODERNISATION</v>
      </c>
      <c r="B378" s="11" t="str">
        <f>BPU!B374</f>
        <v>TP07b base 2010</v>
      </c>
      <c r="C378" s="11" t="str">
        <f>BPU!C374</f>
        <v>7301-4</v>
      </c>
      <c r="D378" s="121" t="str">
        <f>BPU!D374</f>
        <v>Ecluse n°5 de Venon</v>
      </c>
      <c r="E378" s="13" t="str">
        <f>BPU!E374</f>
        <v>FT</v>
      </c>
      <c r="F378" s="61">
        <v>0</v>
      </c>
      <c r="G378" s="30">
        <f>BPU!F374</f>
        <v>0</v>
      </c>
      <c r="H378" s="36">
        <f t="shared" si="6"/>
        <v>0</v>
      </c>
      <c r="I378" s="82"/>
    </row>
    <row r="379" spans="1:9" ht="17.399999999999999" hidden="1" outlineLevel="1">
      <c r="A379" s="11" t="str">
        <f>BPU!A375</f>
        <v>MODERNISATION</v>
      </c>
      <c r="B379" s="11" t="str">
        <f>BPU!B375</f>
        <v>TP07b base 2010</v>
      </c>
      <c r="C379" s="11" t="str">
        <f>BPU!C375</f>
        <v>7301-5</v>
      </c>
      <c r="D379" s="121" t="str">
        <f>BPU!D375</f>
        <v>Ecluse n°6 de Courenvaux</v>
      </c>
      <c r="E379" s="13" t="str">
        <f>BPU!E375</f>
        <v>FT</v>
      </c>
      <c r="F379" s="61">
        <v>0</v>
      </c>
      <c r="G379" s="30">
        <f>BPU!F375</f>
        <v>0</v>
      </c>
      <c r="H379" s="36">
        <f t="shared" si="6"/>
        <v>0</v>
      </c>
      <c r="I379" s="82"/>
    </row>
    <row r="380" spans="1:9" ht="17.399999999999999" hidden="1" outlineLevel="1">
      <c r="A380" s="11" t="str">
        <f>BPU!A376</f>
        <v>MODERNISATION</v>
      </c>
      <c r="B380" s="11" t="str">
        <f>BPU!B376</f>
        <v>TP07b base 2010</v>
      </c>
      <c r="C380" s="11" t="str">
        <f>BPU!C376</f>
        <v>7301-6</v>
      </c>
      <c r="D380" s="121" t="str">
        <f>BPU!D376</f>
        <v>Ecluse n°7 d’Ouzouer-sur-Trézée</v>
      </c>
      <c r="E380" s="13" t="str">
        <f>BPU!E376</f>
        <v>FT</v>
      </c>
      <c r="F380" s="61">
        <v>0</v>
      </c>
      <c r="G380" s="30">
        <f>BPU!F376</f>
        <v>0</v>
      </c>
      <c r="H380" s="36">
        <f t="shared" si="6"/>
        <v>0</v>
      </c>
      <c r="I380" s="82"/>
    </row>
    <row r="381" spans="1:9" ht="17.399999999999999" hidden="1" outlineLevel="1">
      <c r="A381" s="11" t="str">
        <f>BPU!A377</f>
        <v>MODERNISATION</v>
      </c>
      <c r="B381" s="11" t="str">
        <f>BPU!B377</f>
        <v>TP07b base 2010</v>
      </c>
      <c r="C381" s="11" t="str">
        <f>BPU!C377</f>
        <v>7301-7</v>
      </c>
      <c r="D381" s="121" t="str">
        <f>BPU!D377</f>
        <v>Ecluse n°8 du Moulin-Neuf</v>
      </c>
      <c r="E381" s="13" t="str">
        <f>BPU!E377</f>
        <v>FT</v>
      </c>
      <c r="F381" s="61">
        <v>0</v>
      </c>
      <c r="G381" s="30">
        <f>BPU!F377</f>
        <v>0</v>
      </c>
      <c r="H381" s="36">
        <f t="shared" si="6"/>
        <v>0</v>
      </c>
      <c r="I381" s="82"/>
    </row>
    <row r="382" spans="1:9" ht="17.399999999999999" hidden="1" outlineLevel="1">
      <c r="A382" s="11" t="str">
        <f>BPU!A378</f>
        <v>MODERNISATION</v>
      </c>
      <c r="B382" s="11" t="str">
        <f>BPU!B378</f>
        <v>TP07b base 2010</v>
      </c>
      <c r="C382" s="11" t="str">
        <f>BPU!C378</f>
        <v>7301-8</v>
      </c>
      <c r="D382" s="121" t="str">
        <f>BPU!D378</f>
        <v>Ecluse n°9 des Fées</v>
      </c>
      <c r="E382" s="13" t="str">
        <f>BPU!E378</f>
        <v>FT</v>
      </c>
      <c r="F382" s="61">
        <v>0</v>
      </c>
      <c r="G382" s="30">
        <f>BPU!F378</f>
        <v>0</v>
      </c>
      <c r="H382" s="36">
        <f t="shared" si="6"/>
        <v>0</v>
      </c>
      <c r="I382" s="82"/>
    </row>
    <row r="383" spans="1:9" ht="17.399999999999999" hidden="1" outlineLevel="1">
      <c r="A383" s="11" t="str">
        <f>BPU!A379</f>
        <v>MODERNISATION</v>
      </c>
      <c r="B383" s="11" t="str">
        <f>BPU!B379</f>
        <v>TP07b base 2010</v>
      </c>
      <c r="C383" s="11" t="str">
        <f>BPU!C379</f>
        <v>7301-9</v>
      </c>
      <c r="D383" s="121" t="str">
        <f>BPU!D379</f>
        <v>Ecluse n°10 Notre-Dame</v>
      </c>
      <c r="E383" s="13" t="str">
        <f>BPU!E379</f>
        <v>FT</v>
      </c>
      <c r="F383" s="61">
        <v>0</v>
      </c>
      <c r="G383" s="30">
        <f>BPU!F379</f>
        <v>0</v>
      </c>
      <c r="H383" s="36">
        <f t="shared" si="6"/>
        <v>0</v>
      </c>
      <c r="I383" s="82"/>
    </row>
    <row r="384" spans="1:9" ht="17.399999999999999" hidden="1" outlineLevel="1">
      <c r="A384" s="11" t="str">
        <f>BPU!A380</f>
        <v>MODERNISATION</v>
      </c>
      <c r="B384" s="11" t="str">
        <f>BPU!B380</f>
        <v>TP07b base 2010</v>
      </c>
      <c r="C384" s="11" t="str">
        <f>BPU!C380</f>
        <v>7301-10</v>
      </c>
      <c r="D384" s="121" t="str">
        <f>BPU!D380</f>
        <v>Ecluse n°11 du Petit-Chaloy</v>
      </c>
      <c r="E384" s="13" t="str">
        <f>BPU!E380</f>
        <v>FT</v>
      </c>
      <c r="F384" s="61">
        <v>0</v>
      </c>
      <c r="G384" s="30">
        <f>BPU!F380</f>
        <v>0</v>
      </c>
      <c r="H384" s="36">
        <f t="shared" si="6"/>
        <v>0</v>
      </c>
      <c r="I384" s="82"/>
    </row>
    <row r="385" spans="1:9" ht="17.399999999999999" hidden="1" outlineLevel="1">
      <c r="A385" s="11" t="str">
        <f>BPU!A381</f>
        <v>MODERNISATION</v>
      </c>
      <c r="B385" s="11" t="str">
        <f>BPU!B381</f>
        <v>TP07b base 2010</v>
      </c>
      <c r="C385" s="11" t="str">
        <f>BPU!C381</f>
        <v>7301-11</v>
      </c>
      <c r="D385" s="121" t="str">
        <f>BPU!D381</f>
        <v>Ecluse n°12 de la Gazonne</v>
      </c>
      <c r="E385" s="13" t="str">
        <f>BPU!E381</f>
        <v>FT</v>
      </c>
      <c r="F385" s="61">
        <v>0</v>
      </c>
      <c r="G385" s="30">
        <f>BPU!F381</f>
        <v>0</v>
      </c>
      <c r="H385" s="36">
        <f t="shared" si="6"/>
        <v>0</v>
      </c>
      <c r="I385" s="82"/>
    </row>
    <row r="386" spans="1:9" ht="17.399999999999999" hidden="1" outlineLevel="1">
      <c r="A386" s="11" t="str">
        <f>BPU!A382</f>
        <v>MODERNISATION</v>
      </c>
      <c r="B386" s="11" t="str">
        <f>BPU!B382</f>
        <v>TP07b base 2010</v>
      </c>
      <c r="C386" s="11" t="str">
        <f>BPU!C382</f>
        <v>7301-12</v>
      </c>
      <c r="D386" s="121" t="str">
        <f>BPU!D382</f>
        <v>Ecluse n°13 de la Javacière</v>
      </c>
      <c r="E386" s="13" t="str">
        <f>BPU!E382</f>
        <v>FT</v>
      </c>
      <c r="F386" s="61">
        <v>0</v>
      </c>
      <c r="G386" s="30">
        <f>BPU!F382</f>
        <v>0</v>
      </c>
      <c r="H386" s="36">
        <f t="shared" si="6"/>
        <v>0</v>
      </c>
      <c r="I386" s="82"/>
    </row>
    <row r="387" spans="1:9" ht="17.399999999999999" hidden="1" outlineLevel="1">
      <c r="A387" s="11" t="str">
        <f>BPU!A383</f>
        <v>MODERNISATION</v>
      </c>
      <c r="B387" s="11" t="str">
        <f>BPU!B383</f>
        <v>TP07b base 2010</v>
      </c>
      <c r="C387" s="11" t="str">
        <f>BPU!C383</f>
        <v>7301-13</v>
      </c>
      <c r="D387" s="121" t="str">
        <f>BPU!D383</f>
        <v>Ecluse n°14 de Racault</v>
      </c>
      <c r="E387" s="13" t="str">
        <f>BPU!E383</f>
        <v>FT</v>
      </c>
      <c r="F387" s="61">
        <v>0</v>
      </c>
      <c r="G387" s="30">
        <f>BPU!F383</f>
        <v>0</v>
      </c>
      <c r="H387" s="36">
        <f t="shared" si="6"/>
        <v>0</v>
      </c>
      <c r="I387" s="82"/>
    </row>
    <row r="388" spans="1:9" ht="17.399999999999999" hidden="1" outlineLevel="1">
      <c r="A388" s="11" t="str">
        <f>BPU!A384</f>
        <v>MODERNISATION</v>
      </c>
      <c r="B388" s="11" t="str">
        <f>BPU!B384</f>
        <v>TP07b base 2010</v>
      </c>
      <c r="C388" s="11" t="str">
        <f>BPU!C384</f>
        <v>7301-14</v>
      </c>
      <c r="D388" s="121" t="str">
        <f>BPU!D384</f>
        <v>Ecluse n°15 Saint-Joseph</v>
      </c>
      <c r="E388" s="13" t="str">
        <f>BPU!E384</f>
        <v>FT</v>
      </c>
      <c r="F388" s="61">
        <v>0</v>
      </c>
      <c r="G388" s="30">
        <f>BPU!F384</f>
        <v>0</v>
      </c>
      <c r="H388" s="36">
        <f t="shared" si="6"/>
        <v>0</v>
      </c>
      <c r="I388" s="82"/>
    </row>
    <row r="389" spans="1:9" ht="17.399999999999999" hidden="1" outlineLevel="1">
      <c r="A389" s="11" t="str">
        <f>BPU!A385</f>
        <v>MODERNISATION</v>
      </c>
      <c r="B389" s="11" t="str">
        <f>BPU!B385</f>
        <v>TP07b base 2010</v>
      </c>
      <c r="C389" s="11" t="str">
        <f>BPU!C385</f>
        <v>7301-15</v>
      </c>
      <c r="D389" s="121" t="str">
        <f>BPU!D385</f>
        <v>Ecluse n°16 de Chantepinot</v>
      </c>
      <c r="E389" s="13" t="str">
        <f>BPU!E385</f>
        <v>FT</v>
      </c>
      <c r="F389" s="61">
        <v>0</v>
      </c>
      <c r="G389" s="30">
        <f>BPU!F385</f>
        <v>0</v>
      </c>
      <c r="H389" s="36">
        <f t="shared" si="6"/>
        <v>0</v>
      </c>
      <c r="I389" s="82"/>
    </row>
    <row r="390" spans="1:9" ht="17.399999999999999" hidden="1" outlineLevel="1">
      <c r="A390" s="11" t="str">
        <f>BPU!A386</f>
        <v>MODERNISATION</v>
      </c>
      <c r="B390" s="11" t="str">
        <f>BPU!B386</f>
        <v>TP07b base 2010</v>
      </c>
      <c r="C390" s="11" t="str">
        <f>BPU!C386</f>
        <v>7301-16</v>
      </c>
      <c r="D390" s="121" t="str">
        <f>BPU!D386</f>
        <v>Ecluse n°17 de Rogny</v>
      </c>
      <c r="E390" s="13" t="str">
        <f>BPU!E386</f>
        <v>FT</v>
      </c>
      <c r="F390" s="61">
        <v>0</v>
      </c>
      <c r="G390" s="30">
        <f>BPU!F386</f>
        <v>0</v>
      </c>
      <c r="H390" s="36">
        <f t="shared" si="6"/>
        <v>0</v>
      </c>
      <c r="I390" s="82"/>
    </row>
    <row r="391" spans="1:9" ht="17.399999999999999" hidden="1" outlineLevel="1">
      <c r="A391" s="11" t="str">
        <f>BPU!A387</f>
        <v>MODERNISATION</v>
      </c>
      <c r="B391" s="11" t="str">
        <f>BPU!B387</f>
        <v>TP07b base 2010</v>
      </c>
      <c r="C391" s="11" t="str">
        <f>BPU!C387</f>
        <v>7301-17</v>
      </c>
      <c r="D391" s="121" t="str">
        <f>BPU!D387</f>
        <v>Ecluse n°18 de Sainte-Barbe</v>
      </c>
      <c r="E391" s="13" t="str">
        <f>BPU!E387</f>
        <v>FT</v>
      </c>
      <c r="F391" s="61">
        <v>0</v>
      </c>
      <c r="G391" s="30">
        <f>BPU!F387</f>
        <v>0</v>
      </c>
      <c r="H391" s="36">
        <f t="shared" si="6"/>
        <v>0</v>
      </c>
      <c r="I391" s="82"/>
    </row>
    <row r="392" spans="1:9" ht="17.399999999999999" hidden="1" outlineLevel="1">
      <c r="A392" s="11" t="str">
        <f>BPU!A388</f>
        <v>MODERNISATION</v>
      </c>
      <c r="B392" s="11" t="str">
        <f>BPU!B388</f>
        <v>TP07b base 2010</v>
      </c>
      <c r="C392" s="11" t="str">
        <f>BPU!C388</f>
        <v>7301-18</v>
      </c>
      <c r="D392" s="121" t="str">
        <f>BPU!D388</f>
        <v>Ecluse n°27 de Montambert</v>
      </c>
      <c r="E392" s="13" t="str">
        <f>BPU!E388</f>
        <v>FT</v>
      </c>
      <c r="F392" s="61">
        <v>0</v>
      </c>
      <c r="G392" s="30">
        <f>BPU!F388</f>
        <v>0</v>
      </c>
      <c r="H392" s="36">
        <f t="shared" si="6"/>
        <v>0</v>
      </c>
      <c r="I392" s="82"/>
    </row>
    <row r="393" spans="1:9" ht="17.399999999999999" hidden="1" outlineLevel="1">
      <c r="A393" s="11" t="str">
        <f>BPU!A389</f>
        <v>MODERNISATION</v>
      </c>
      <c r="B393" s="11" t="str">
        <f>BPU!B389</f>
        <v>TP07b base 2010</v>
      </c>
      <c r="C393" s="11" t="str">
        <f>BPU!C389</f>
        <v>7301-19</v>
      </c>
      <c r="D393" s="121" t="str">
        <f>BPU!D389</f>
        <v>Ecluse n°28 du Chesnoy</v>
      </c>
      <c r="E393" s="13" t="str">
        <f>BPU!E389</f>
        <v>FT</v>
      </c>
      <c r="F393" s="61">
        <v>0</v>
      </c>
      <c r="G393" s="30">
        <f>BPU!F389</f>
        <v>0</v>
      </c>
      <c r="H393" s="36">
        <f t="shared" si="6"/>
        <v>0</v>
      </c>
      <c r="I393" s="82"/>
    </row>
    <row r="394" spans="1:9" ht="17.399999999999999" hidden="1" outlineLevel="1">
      <c r="A394" s="11" t="str">
        <f>BPU!A390</f>
        <v>MODERNISATION</v>
      </c>
      <c r="B394" s="11" t="str">
        <f>BPU!B390</f>
        <v>TP07b base 2010</v>
      </c>
      <c r="C394" s="11" t="str">
        <f>BPU!C390</f>
        <v>7301-20</v>
      </c>
      <c r="D394" s="121" t="str">
        <f>BPU!D390</f>
        <v>Ecluse n°29 du Moulin de Tours</v>
      </c>
      <c r="E394" s="13" t="str">
        <f>BPU!E390</f>
        <v>FT</v>
      </c>
      <c r="F394" s="61">
        <v>0</v>
      </c>
      <c r="G394" s="30">
        <f>BPU!F390</f>
        <v>0</v>
      </c>
      <c r="H394" s="36">
        <f t="shared" si="6"/>
        <v>0</v>
      </c>
      <c r="I394" s="82"/>
    </row>
    <row r="395" spans="1:9" ht="17.399999999999999" hidden="1" outlineLevel="1">
      <c r="A395" s="11" t="str">
        <f>BPU!A391</f>
        <v>MODERNISATION</v>
      </c>
      <c r="B395" s="11" t="str">
        <f>BPU!B391</f>
        <v>TP07b base 2010</v>
      </c>
      <c r="C395" s="11" t="str">
        <f>BPU!C391</f>
        <v>7301-21</v>
      </c>
      <c r="D395" s="121" t="str">
        <f>BPU!D391</f>
        <v>Ecluse n°30 de Souffre-Douleur</v>
      </c>
      <c r="E395" s="13" t="str">
        <f>BPU!E391</f>
        <v>FT</v>
      </c>
      <c r="F395" s="61">
        <v>0</v>
      </c>
      <c r="G395" s="30">
        <f>BPU!F391</f>
        <v>0</v>
      </c>
      <c r="H395" s="36">
        <f t="shared" si="6"/>
        <v>0</v>
      </c>
      <c r="I395" s="82"/>
    </row>
    <row r="396" spans="1:9" ht="17.399999999999999" outlineLevel="1">
      <c r="A396" s="11" t="str">
        <f>BPU!A392</f>
        <v>MODERNISATION</v>
      </c>
      <c r="B396" s="11" t="str">
        <f>BPU!B392</f>
        <v>TP07b base 2010</v>
      </c>
      <c r="C396" s="11" t="str">
        <f>BPU!C392</f>
        <v>7301-22</v>
      </c>
      <c r="D396" s="121" t="str">
        <f>BPU!D392</f>
        <v>Ecluse n°34 de la Reinette</v>
      </c>
      <c r="E396" s="13" t="str">
        <f>BPU!E392</f>
        <v>FT</v>
      </c>
      <c r="F396" s="61">
        <v>1</v>
      </c>
      <c r="G396" s="30">
        <f>BPU!F392</f>
        <v>0</v>
      </c>
      <c r="H396" s="36">
        <f t="shared" si="6"/>
        <v>0</v>
      </c>
      <c r="I396" s="82"/>
    </row>
    <row r="397" spans="1:9" ht="17.399999999999999" hidden="1" outlineLevel="1">
      <c r="A397" s="11" t="str">
        <f>BPU!A393</f>
        <v>MODERNISATION</v>
      </c>
      <c r="B397" s="11" t="str">
        <f>BPU!B393</f>
        <v>TP07b base 2010</v>
      </c>
      <c r="C397" s="11" t="str">
        <f>BPU!C393</f>
        <v>7301-23</v>
      </c>
      <c r="D397" s="121" t="str">
        <f>BPU!D393</f>
        <v>Ecluse n°22 de Briquemault</v>
      </c>
      <c r="E397" s="13" t="str">
        <f>BPU!E393</f>
        <v>FT</v>
      </c>
      <c r="F397" s="61">
        <v>0</v>
      </c>
      <c r="G397" s="30">
        <f>BPU!F393</f>
        <v>0</v>
      </c>
      <c r="H397" s="36">
        <f t="shared" si="6"/>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123">
        <v>1</v>
      </c>
      <c r="G398" s="30">
        <f>BPU!F394</f>
        <v>0</v>
      </c>
      <c r="H398" s="36">
        <f t="shared" si="6"/>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123">
        <v>2</v>
      </c>
      <c r="G399" s="30">
        <f>BPU!F395</f>
        <v>0</v>
      </c>
      <c r="H399" s="36">
        <f t="shared" si="6"/>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56">
        <v>1</v>
      </c>
      <c r="G401" s="30">
        <f>BPU!F397</f>
        <v>0</v>
      </c>
      <c r="H401" s="36">
        <f t="shared" si="6"/>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56">
        <v>1</v>
      </c>
      <c r="G402" s="30">
        <f>BPU!F398</f>
        <v>0</v>
      </c>
      <c r="H402" s="36">
        <f t="shared" si="6"/>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56">
        <v>1</v>
      </c>
      <c r="G403" s="30">
        <f>BPU!F399</f>
        <v>0</v>
      </c>
      <c r="H403" s="36">
        <f t="shared" si="6"/>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56">
        <v>1</v>
      </c>
      <c r="G404" s="30">
        <f>BPU!F400</f>
        <v>0</v>
      </c>
      <c r="H404" s="36">
        <f t="shared" si="6"/>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56">
        <v>1</v>
      </c>
      <c r="G405" s="30">
        <f>BPU!F401</f>
        <v>0</v>
      </c>
      <c r="H405" s="36">
        <f t="shared" si="6"/>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56">
        <v>1</v>
      </c>
      <c r="G406" s="30">
        <f>BPU!F402</f>
        <v>0</v>
      </c>
      <c r="H406" s="36">
        <f t="shared" si="6"/>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56">
        <v>1</v>
      </c>
      <c r="G408" s="30">
        <f>BPU!F404</f>
        <v>0</v>
      </c>
      <c r="H408" s="36">
        <f t="shared" si="6"/>
        <v>0</v>
      </c>
      <c r="I408" s="82"/>
    </row>
    <row r="409" spans="1:9" ht="17.399999999999999"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56">
        <v>1</v>
      </c>
      <c r="G409" s="30">
        <f>BPU!F405</f>
        <v>0</v>
      </c>
      <c r="H409" s="36">
        <f t="shared" si="6"/>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56">
        <v>1</v>
      </c>
      <c r="G411" s="30">
        <f>BPU!F407</f>
        <v>0</v>
      </c>
      <c r="H411" s="36">
        <f t="shared" ref="H411:H414" si="8">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96">
        <v>1</v>
      </c>
      <c r="G412" s="30">
        <f>BPU!F408</f>
        <v>0</v>
      </c>
      <c r="H412" s="36">
        <f t="shared" si="8"/>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96">
        <v>1</v>
      </c>
      <c r="G413" s="30">
        <f>BPU!F409</f>
        <v>0</v>
      </c>
      <c r="H413" s="36">
        <f t="shared" si="8"/>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56">
        <v>1</v>
      </c>
      <c r="G414" s="30">
        <f>BPU!F410</f>
        <v>0</v>
      </c>
      <c r="H414" s="36">
        <f t="shared" si="8"/>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56">
        <v>1</v>
      </c>
      <c r="G416" s="30">
        <f>BPU!F412</f>
        <v>0</v>
      </c>
      <c r="H416" s="36">
        <f t="shared" si="6"/>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56">
        <v>2</v>
      </c>
      <c r="G417" s="30">
        <f>BPU!F413</f>
        <v>0</v>
      </c>
      <c r="H417" s="36">
        <f t="shared" si="6"/>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56">
        <v>1</v>
      </c>
      <c r="G418" s="30">
        <f>BPU!F414</f>
        <v>0</v>
      </c>
      <c r="H418" s="36">
        <f t="shared" si="6"/>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56">
        <v>2</v>
      </c>
      <c r="G419" s="30">
        <f>BPU!F415</f>
        <v>0</v>
      </c>
      <c r="H419" s="36">
        <f t="shared" si="6"/>
        <v>0</v>
      </c>
      <c r="I419" s="82"/>
    </row>
    <row r="420" spans="1:9" ht="17.399999999999999" hidden="1"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56">
        <v>0</v>
      </c>
      <c r="G420" s="30">
        <f>BPU!F416</f>
        <v>0</v>
      </c>
      <c r="H420" s="36">
        <f t="shared" si="6"/>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56">
        <v>1</v>
      </c>
      <c r="G421" s="30">
        <f>BPU!F417</f>
        <v>0</v>
      </c>
      <c r="H421" s="36">
        <f t="shared" si="6"/>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56">
        <v>2</v>
      </c>
      <c r="G422" s="30">
        <f>BPU!F418</f>
        <v>0</v>
      </c>
      <c r="H422" s="36">
        <f t="shared" si="6"/>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56">
        <v>1</v>
      </c>
      <c r="G423" s="30">
        <f>BPU!F419</f>
        <v>0</v>
      </c>
      <c r="H423" s="36">
        <f t="shared" si="6"/>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6"/>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H427+H466+H473+H485</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hidden="1" outlineLevel="1">
      <c r="A428" s="11" t="str">
        <f>BPU!A424</f>
        <v>MODERNISATION</v>
      </c>
      <c r="B428" s="11" t="str">
        <f>BPU!B424</f>
        <v>TP07b base 2010</v>
      </c>
      <c r="C428" s="11">
        <f>BPU!C424</f>
        <v>8101</v>
      </c>
      <c r="D428" s="121" t="str">
        <f>BPU!D424</f>
        <v>Fourniture et mise en œuvre d'un appontement / accès à la berge</v>
      </c>
      <c r="E428" s="13" t="str">
        <f>BPU!E424</f>
        <v>U</v>
      </c>
      <c r="F428" s="123">
        <v>0</v>
      </c>
      <c r="G428" s="30">
        <f>BPU!F424</f>
        <v>0</v>
      </c>
      <c r="H428" s="36">
        <f t="shared" si="6"/>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123"/>
      <c r="G429" s="30">
        <f>BPU!F425</f>
        <v>0</v>
      </c>
      <c r="H429" s="36">
        <f t="shared" ref="H429:H524" si="9">F429*G429</f>
        <v>0</v>
      </c>
      <c r="I429" s="82"/>
    </row>
    <row r="430" spans="1:9" ht="17.399999999999999"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123">
        <v>1</v>
      </c>
      <c r="G430" s="30">
        <f>BPU!F426</f>
        <v>0</v>
      </c>
      <c r="H430" s="36">
        <f t="shared" si="9"/>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123"/>
      <c r="G431" s="30">
        <f>BPU!F427</f>
        <v>0</v>
      </c>
      <c r="H431" s="36">
        <f t="shared" si="9"/>
        <v>0</v>
      </c>
      <c r="I431" s="82"/>
    </row>
    <row r="432" spans="1:9" s="75" customFormat="1" ht="17.399999999999999" hidden="1" outlineLevel="1">
      <c r="A432" s="11" t="str">
        <f>BPU!A428</f>
        <v>MODERNISATION</v>
      </c>
      <c r="B432" s="11" t="str">
        <f>BPU!B428</f>
        <v>TP07b base 2010</v>
      </c>
      <c r="C432" s="11" t="str">
        <f>BPU!C428</f>
        <v>8104-1</v>
      </c>
      <c r="D432" s="121" t="str">
        <f>BPU!D428</f>
        <v>Ecluse n°2 de Briare</v>
      </c>
      <c r="E432" s="13" t="str">
        <f>BPU!E428</f>
        <v>FT</v>
      </c>
      <c r="F432" s="96">
        <v>0</v>
      </c>
      <c r="G432" s="30">
        <f>BPU!F428</f>
        <v>0</v>
      </c>
      <c r="H432" s="36">
        <f t="shared" si="9"/>
        <v>0</v>
      </c>
      <c r="I432" s="82"/>
    </row>
    <row r="433" spans="1:9" s="75" customFormat="1" ht="17.399999999999999" hidden="1" outlineLevel="1">
      <c r="A433" s="11" t="str">
        <f>BPU!A429</f>
        <v>MODERNISATION</v>
      </c>
      <c r="B433" s="11" t="str">
        <f>BPU!B429</f>
        <v>TP07b base 2010</v>
      </c>
      <c r="C433" s="11" t="str">
        <f>BPU!C429</f>
        <v>8104-2</v>
      </c>
      <c r="D433" s="121" t="str">
        <f>BPU!D429</f>
        <v>Ecluse n°3 de La Place</v>
      </c>
      <c r="E433" s="13" t="str">
        <f>BPU!E429</f>
        <v>FT</v>
      </c>
      <c r="F433" s="96">
        <v>0</v>
      </c>
      <c r="G433" s="30">
        <f>BPU!F429</f>
        <v>0</v>
      </c>
      <c r="H433" s="36">
        <f t="shared" si="9"/>
        <v>0</v>
      </c>
      <c r="I433" s="82"/>
    </row>
    <row r="434" spans="1:9" s="75" customFormat="1" ht="17.399999999999999" hidden="1" outlineLevel="1">
      <c r="A434" s="11" t="str">
        <f>BPU!A430</f>
        <v>MODERNISATION</v>
      </c>
      <c r="B434" s="11" t="str">
        <f>BPU!B430</f>
        <v>TP07b base 2010</v>
      </c>
      <c r="C434" s="11" t="str">
        <f>BPU!C430</f>
        <v>8104-3</v>
      </c>
      <c r="D434" s="121" t="str">
        <f>BPU!D430</f>
        <v>Ecluse n°4 de la Cognardière</v>
      </c>
      <c r="E434" s="13" t="str">
        <f>BPU!E430</f>
        <v>FT</v>
      </c>
      <c r="F434" s="96">
        <v>0</v>
      </c>
      <c r="G434" s="30">
        <f>BPU!F430</f>
        <v>0</v>
      </c>
      <c r="H434" s="36">
        <f t="shared" si="9"/>
        <v>0</v>
      </c>
      <c r="I434" s="82"/>
    </row>
    <row r="435" spans="1:9" s="75" customFormat="1" ht="17.399999999999999" hidden="1" outlineLevel="1">
      <c r="A435" s="11" t="str">
        <f>BPU!A431</f>
        <v>MODERNISATION</v>
      </c>
      <c r="B435" s="11" t="str">
        <f>BPU!B431</f>
        <v>TP07b base 2010</v>
      </c>
      <c r="C435" s="11" t="str">
        <f>BPU!C431</f>
        <v>8104-4</v>
      </c>
      <c r="D435" s="121" t="str">
        <f>BPU!D431</f>
        <v>Ecluse n°5 de Venon</v>
      </c>
      <c r="E435" s="13" t="str">
        <f>BPU!E431</f>
        <v>FT</v>
      </c>
      <c r="F435" s="96">
        <v>0</v>
      </c>
      <c r="G435" s="30">
        <f>BPU!F431</f>
        <v>0</v>
      </c>
      <c r="H435" s="36">
        <f t="shared" si="9"/>
        <v>0</v>
      </c>
      <c r="I435" s="82"/>
    </row>
    <row r="436" spans="1:9" s="75" customFormat="1" ht="17.399999999999999" hidden="1" outlineLevel="1">
      <c r="A436" s="11" t="str">
        <f>BPU!A432</f>
        <v>MODERNISATION</v>
      </c>
      <c r="B436" s="11" t="str">
        <f>BPU!B432</f>
        <v>TP07b base 2010</v>
      </c>
      <c r="C436" s="11" t="str">
        <f>BPU!C432</f>
        <v>8104-5</v>
      </c>
      <c r="D436" s="121" t="str">
        <f>BPU!D432</f>
        <v>Ecluse n°6 de Courenvaux</v>
      </c>
      <c r="E436" s="13" t="str">
        <f>BPU!E432</f>
        <v>FT</v>
      </c>
      <c r="F436" s="96">
        <v>0</v>
      </c>
      <c r="G436" s="30">
        <f>BPU!F432</f>
        <v>0</v>
      </c>
      <c r="H436" s="36">
        <f t="shared" si="9"/>
        <v>0</v>
      </c>
      <c r="I436" s="82"/>
    </row>
    <row r="437" spans="1:9" s="75" customFormat="1" ht="17.399999999999999" hidden="1" outlineLevel="1">
      <c r="A437" s="11" t="str">
        <f>BPU!A433</f>
        <v>MODERNISATION</v>
      </c>
      <c r="B437" s="11" t="str">
        <f>BPU!B433</f>
        <v>TP07b base 2010</v>
      </c>
      <c r="C437" s="11" t="str">
        <f>BPU!C433</f>
        <v>8104-6</v>
      </c>
      <c r="D437" s="121" t="str">
        <f>BPU!D433</f>
        <v>Ecluse n°7 d’Ouzouer-sur-Trézée</v>
      </c>
      <c r="E437" s="13" t="str">
        <f>BPU!E433</f>
        <v>FT</v>
      </c>
      <c r="F437" s="96">
        <v>0</v>
      </c>
      <c r="G437" s="30">
        <f>BPU!F433</f>
        <v>0</v>
      </c>
      <c r="H437" s="36">
        <f t="shared" si="9"/>
        <v>0</v>
      </c>
      <c r="I437" s="82"/>
    </row>
    <row r="438" spans="1:9" s="75" customFormat="1" ht="17.399999999999999" hidden="1" outlineLevel="1">
      <c r="A438" s="11" t="str">
        <f>BPU!A434</f>
        <v>MODERNISATION</v>
      </c>
      <c r="B438" s="11" t="str">
        <f>BPU!B434</f>
        <v>TP07b base 2010</v>
      </c>
      <c r="C438" s="11" t="str">
        <f>BPU!C434</f>
        <v>8104-7</v>
      </c>
      <c r="D438" s="121" t="str">
        <f>BPU!D434</f>
        <v>Ecluse n°8 du Moulin-Neuf</v>
      </c>
      <c r="E438" s="13" t="str">
        <f>BPU!E434</f>
        <v>FT</v>
      </c>
      <c r="F438" s="96">
        <v>0</v>
      </c>
      <c r="G438" s="30">
        <f>BPU!F434</f>
        <v>0</v>
      </c>
      <c r="H438" s="36">
        <f t="shared" si="9"/>
        <v>0</v>
      </c>
      <c r="I438" s="82"/>
    </row>
    <row r="439" spans="1:9" s="75" customFormat="1" ht="17.399999999999999" hidden="1" outlineLevel="1">
      <c r="A439" s="11" t="str">
        <f>BPU!A435</f>
        <v>MODERNISATION</v>
      </c>
      <c r="B439" s="11" t="str">
        <f>BPU!B435</f>
        <v>TP07b base 2010</v>
      </c>
      <c r="C439" s="11" t="str">
        <f>BPU!C435</f>
        <v>8104-8</v>
      </c>
      <c r="D439" s="121" t="str">
        <f>BPU!D435</f>
        <v>Ecluse n°9 des Fées</v>
      </c>
      <c r="E439" s="13" t="str">
        <f>BPU!E435</f>
        <v>FT</v>
      </c>
      <c r="F439" s="96">
        <v>0</v>
      </c>
      <c r="G439" s="30">
        <f>BPU!F435</f>
        <v>0</v>
      </c>
      <c r="H439" s="36">
        <f t="shared" si="9"/>
        <v>0</v>
      </c>
      <c r="I439" s="82"/>
    </row>
    <row r="440" spans="1:9" s="75" customFormat="1" ht="17.399999999999999" hidden="1" outlineLevel="1">
      <c r="A440" s="11" t="str">
        <f>BPU!A436</f>
        <v>MODERNISATION</v>
      </c>
      <c r="B440" s="11" t="str">
        <f>BPU!B436</f>
        <v>TP07b base 2010</v>
      </c>
      <c r="C440" s="11" t="str">
        <f>BPU!C436</f>
        <v>8104-9</v>
      </c>
      <c r="D440" s="121" t="str">
        <f>BPU!D436</f>
        <v>Ecluse n°10 Notre-Dame</v>
      </c>
      <c r="E440" s="13" t="str">
        <f>BPU!E436</f>
        <v>FT</v>
      </c>
      <c r="F440" s="96">
        <v>0</v>
      </c>
      <c r="G440" s="30">
        <f>BPU!F436</f>
        <v>0</v>
      </c>
      <c r="H440" s="36">
        <f t="shared" si="9"/>
        <v>0</v>
      </c>
      <c r="I440" s="82"/>
    </row>
    <row r="441" spans="1:9" s="75" customFormat="1" ht="17.399999999999999" hidden="1" outlineLevel="1">
      <c r="A441" s="11" t="str">
        <f>BPU!A437</f>
        <v>MODERNISATION</v>
      </c>
      <c r="B441" s="11" t="str">
        <f>BPU!B437</f>
        <v>TP07b base 2010</v>
      </c>
      <c r="C441" s="11" t="str">
        <f>BPU!C437</f>
        <v>8104-10</v>
      </c>
      <c r="D441" s="121" t="str">
        <f>BPU!D437</f>
        <v>Ecluse n°11 du Petit-Chaloy</v>
      </c>
      <c r="E441" s="13" t="str">
        <f>BPU!E437</f>
        <v>FT</v>
      </c>
      <c r="F441" s="96">
        <v>0</v>
      </c>
      <c r="G441" s="30">
        <f>BPU!F437</f>
        <v>0</v>
      </c>
      <c r="H441" s="36">
        <f t="shared" si="9"/>
        <v>0</v>
      </c>
      <c r="I441" s="82"/>
    </row>
    <row r="442" spans="1:9" s="75" customFormat="1" ht="17.399999999999999" hidden="1" outlineLevel="1">
      <c r="A442" s="11" t="str">
        <f>BPU!A438</f>
        <v>MODERNISATION</v>
      </c>
      <c r="B442" s="11" t="str">
        <f>BPU!B438</f>
        <v>TP07b base 2010</v>
      </c>
      <c r="C442" s="11" t="str">
        <f>BPU!C438</f>
        <v>8104-11</v>
      </c>
      <c r="D442" s="121" t="str">
        <f>BPU!D438</f>
        <v>Ecluse n°12 de la Gazonne</v>
      </c>
      <c r="E442" s="13" t="str">
        <f>BPU!E438</f>
        <v>FT</v>
      </c>
      <c r="F442" s="96">
        <v>0</v>
      </c>
      <c r="G442" s="30">
        <f>BPU!F438</f>
        <v>0</v>
      </c>
      <c r="H442" s="36">
        <f t="shared" si="9"/>
        <v>0</v>
      </c>
      <c r="I442" s="82"/>
    </row>
    <row r="443" spans="1:9" s="75" customFormat="1" ht="17.399999999999999" hidden="1" outlineLevel="1">
      <c r="A443" s="11" t="str">
        <f>BPU!A439</f>
        <v>MODERNISATION</v>
      </c>
      <c r="B443" s="11" t="str">
        <f>BPU!B439</f>
        <v>TP07b base 2010</v>
      </c>
      <c r="C443" s="11" t="str">
        <f>BPU!C439</f>
        <v>8104-12</v>
      </c>
      <c r="D443" s="121" t="str">
        <f>BPU!D439</f>
        <v>Ecluse n°13 de la Javacière</v>
      </c>
      <c r="E443" s="13" t="str">
        <f>BPU!E439</f>
        <v>FT</v>
      </c>
      <c r="F443" s="96">
        <v>0</v>
      </c>
      <c r="G443" s="30">
        <f>BPU!F439</f>
        <v>0</v>
      </c>
      <c r="H443" s="36">
        <f t="shared" si="9"/>
        <v>0</v>
      </c>
      <c r="I443" s="82"/>
    </row>
    <row r="444" spans="1:9" s="75" customFormat="1" ht="17.399999999999999" hidden="1" outlineLevel="1">
      <c r="A444" s="11" t="str">
        <f>BPU!A440</f>
        <v>MODERNISATION</v>
      </c>
      <c r="B444" s="11" t="str">
        <f>BPU!B440</f>
        <v>TP07b base 2010</v>
      </c>
      <c r="C444" s="11" t="str">
        <f>BPU!C440</f>
        <v>8104-13</v>
      </c>
      <c r="D444" s="121" t="str">
        <f>BPU!D440</f>
        <v>Ecluse n°14 de Racault</v>
      </c>
      <c r="E444" s="13" t="str">
        <f>BPU!E440</f>
        <v>FT</v>
      </c>
      <c r="F444" s="96">
        <v>0</v>
      </c>
      <c r="G444" s="30">
        <f>BPU!F440</f>
        <v>0</v>
      </c>
      <c r="H444" s="36">
        <f t="shared" si="9"/>
        <v>0</v>
      </c>
      <c r="I444" s="82"/>
    </row>
    <row r="445" spans="1:9" s="75" customFormat="1" ht="17.399999999999999" hidden="1" outlineLevel="1">
      <c r="A445" s="11" t="str">
        <f>BPU!A441</f>
        <v>MODERNISATION</v>
      </c>
      <c r="B445" s="11" t="str">
        <f>BPU!B441</f>
        <v>TP07b base 2010</v>
      </c>
      <c r="C445" s="11" t="str">
        <f>BPU!C441</f>
        <v>8104-14</v>
      </c>
      <c r="D445" s="121" t="str">
        <f>BPU!D441</f>
        <v>Ecluse n°15 Saint-Joseph</v>
      </c>
      <c r="E445" s="13" t="str">
        <f>BPU!E441</f>
        <v>FT</v>
      </c>
      <c r="F445" s="96">
        <v>0</v>
      </c>
      <c r="G445" s="30">
        <f>BPU!F441</f>
        <v>0</v>
      </c>
      <c r="H445" s="36">
        <f t="shared" si="9"/>
        <v>0</v>
      </c>
      <c r="I445" s="82"/>
    </row>
    <row r="446" spans="1:9" s="75" customFormat="1" ht="17.399999999999999" hidden="1" outlineLevel="1">
      <c r="A446" s="11" t="str">
        <f>BPU!A442</f>
        <v>MODERNISATION</v>
      </c>
      <c r="B446" s="11" t="str">
        <f>BPU!B442</f>
        <v>TP07b base 2010</v>
      </c>
      <c r="C446" s="11" t="str">
        <f>BPU!C442</f>
        <v>8104-15</v>
      </c>
      <c r="D446" s="121" t="str">
        <f>BPU!D442</f>
        <v>Ecluse n°16 de Chantepinot</v>
      </c>
      <c r="E446" s="13" t="str">
        <f>BPU!E442</f>
        <v>FT</v>
      </c>
      <c r="F446" s="96">
        <v>0</v>
      </c>
      <c r="G446" s="30">
        <f>BPU!F442</f>
        <v>0</v>
      </c>
      <c r="H446" s="36">
        <f t="shared" si="9"/>
        <v>0</v>
      </c>
      <c r="I446" s="82"/>
    </row>
    <row r="447" spans="1:9" s="75" customFormat="1" ht="17.399999999999999" hidden="1" outlineLevel="1">
      <c r="A447" s="11" t="str">
        <f>BPU!A443</f>
        <v>MODERNISATION</v>
      </c>
      <c r="B447" s="11" t="str">
        <f>BPU!B443</f>
        <v>TP07b base 2010</v>
      </c>
      <c r="C447" s="11" t="str">
        <f>BPU!C443</f>
        <v>8104-16</v>
      </c>
      <c r="D447" s="121" t="str">
        <f>BPU!D443</f>
        <v>Ecluse n°17 de Rogny</v>
      </c>
      <c r="E447" s="13" t="str">
        <f>BPU!E443</f>
        <v>FT</v>
      </c>
      <c r="F447" s="96">
        <v>0</v>
      </c>
      <c r="G447" s="30">
        <f>BPU!F443</f>
        <v>0</v>
      </c>
      <c r="H447" s="36">
        <f t="shared" si="9"/>
        <v>0</v>
      </c>
      <c r="I447" s="82"/>
    </row>
    <row r="448" spans="1:9" s="75" customFormat="1" ht="17.399999999999999" hidden="1" outlineLevel="1">
      <c r="A448" s="11" t="str">
        <f>BPU!A444</f>
        <v>MODERNISATION</v>
      </c>
      <c r="B448" s="11" t="str">
        <f>BPU!B444</f>
        <v>TP07b base 2010</v>
      </c>
      <c r="C448" s="11" t="str">
        <f>BPU!C444</f>
        <v>8104-17</v>
      </c>
      <c r="D448" s="121" t="str">
        <f>BPU!D444</f>
        <v>Ecluse n°18 de Sainte-Barbe</v>
      </c>
      <c r="E448" s="13" t="str">
        <f>BPU!E444</f>
        <v>FT</v>
      </c>
      <c r="F448" s="96">
        <v>0</v>
      </c>
      <c r="G448" s="30">
        <f>BPU!F444</f>
        <v>0</v>
      </c>
      <c r="H448" s="36">
        <f t="shared" si="9"/>
        <v>0</v>
      </c>
      <c r="I448" s="82"/>
    </row>
    <row r="449" spans="1:9" s="75" customFormat="1" ht="17.399999999999999" hidden="1" outlineLevel="1">
      <c r="A449" s="11" t="str">
        <f>BPU!A445</f>
        <v>MODERNISATION</v>
      </c>
      <c r="B449" s="11" t="str">
        <f>BPU!B445</f>
        <v>TP07b base 2010</v>
      </c>
      <c r="C449" s="11" t="str">
        <f>BPU!C445</f>
        <v>8104-18</v>
      </c>
      <c r="D449" s="121" t="str">
        <f>BPU!D445</f>
        <v>Ecluse n°27 de Montambert</v>
      </c>
      <c r="E449" s="13" t="str">
        <f>BPU!E445</f>
        <v>FT</v>
      </c>
      <c r="F449" s="96">
        <v>0</v>
      </c>
      <c r="G449" s="30">
        <f>BPU!F445</f>
        <v>0</v>
      </c>
      <c r="H449" s="36">
        <f t="shared" si="9"/>
        <v>0</v>
      </c>
      <c r="I449" s="82"/>
    </row>
    <row r="450" spans="1:9" s="75" customFormat="1" ht="17.399999999999999" hidden="1" outlineLevel="1">
      <c r="A450" s="11" t="str">
        <f>BPU!A446</f>
        <v>MODERNISATION</v>
      </c>
      <c r="B450" s="11" t="str">
        <f>BPU!B446</f>
        <v>TP07b base 2010</v>
      </c>
      <c r="C450" s="11" t="str">
        <f>BPU!C446</f>
        <v>8104-19</v>
      </c>
      <c r="D450" s="121" t="str">
        <f>BPU!D446</f>
        <v>Ecluse n°28 du Chesnoy</v>
      </c>
      <c r="E450" s="13" t="str">
        <f>BPU!E446</f>
        <v>FT</v>
      </c>
      <c r="F450" s="96">
        <v>0</v>
      </c>
      <c r="G450" s="30">
        <f>BPU!F446</f>
        <v>0</v>
      </c>
      <c r="H450" s="36">
        <f t="shared" si="9"/>
        <v>0</v>
      </c>
      <c r="I450" s="82"/>
    </row>
    <row r="451" spans="1:9" s="75" customFormat="1" ht="17.399999999999999" hidden="1" outlineLevel="1">
      <c r="A451" s="11" t="str">
        <f>BPU!A447</f>
        <v>MODERNISATION</v>
      </c>
      <c r="B451" s="11" t="str">
        <f>BPU!B447</f>
        <v>TP07b base 2010</v>
      </c>
      <c r="C451" s="11" t="str">
        <f>BPU!C447</f>
        <v>8104-20</v>
      </c>
      <c r="D451" s="121" t="str">
        <f>BPU!D447</f>
        <v>Ecluse n°29 du Moulin de Tours</v>
      </c>
      <c r="E451" s="13" t="str">
        <f>BPU!E447</f>
        <v>FT</v>
      </c>
      <c r="F451" s="96">
        <v>0</v>
      </c>
      <c r="G451" s="30">
        <f>BPU!F447</f>
        <v>0</v>
      </c>
      <c r="H451" s="36">
        <f t="shared" si="9"/>
        <v>0</v>
      </c>
      <c r="I451" s="82"/>
    </row>
    <row r="452" spans="1:9" s="75" customFormat="1" ht="17.399999999999999" hidden="1" outlineLevel="1">
      <c r="A452" s="11" t="str">
        <f>BPU!A448</f>
        <v>MODERNISATION</v>
      </c>
      <c r="B452" s="11" t="str">
        <f>BPU!B448</f>
        <v>TP07b base 2010</v>
      </c>
      <c r="C452" s="11" t="str">
        <f>BPU!C448</f>
        <v>8104-21</v>
      </c>
      <c r="D452" s="121" t="str">
        <f>BPU!D448</f>
        <v>Ecluse n°30 de Souffre-Douleur</v>
      </c>
      <c r="E452" s="13" t="str">
        <f>BPU!E448</f>
        <v>FT</v>
      </c>
      <c r="F452" s="96">
        <v>0</v>
      </c>
      <c r="G452" s="30">
        <f>BPU!F448</f>
        <v>0</v>
      </c>
      <c r="H452" s="36">
        <f t="shared" si="9"/>
        <v>0</v>
      </c>
      <c r="I452" s="82"/>
    </row>
    <row r="453" spans="1:9" s="75" customFormat="1" ht="17.399999999999999" outlineLevel="1">
      <c r="A453" s="11" t="str">
        <f>BPU!A449</f>
        <v>MODERNISATION</v>
      </c>
      <c r="B453" s="11" t="str">
        <f>BPU!B449</f>
        <v>TP07b base 2010</v>
      </c>
      <c r="C453" s="11" t="str">
        <f>BPU!C449</f>
        <v>8104-22</v>
      </c>
      <c r="D453" s="121" t="str">
        <f>BPU!D449</f>
        <v>Ecluse n°34 de la Reinette</v>
      </c>
      <c r="E453" s="13" t="str">
        <f>BPU!E449</f>
        <v>FT</v>
      </c>
      <c r="F453" s="96">
        <v>1</v>
      </c>
      <c r="G453" s="30">
        <f>BPU!F449</f>
        <v>0</v>
      </c>
      <c r="H453" s="36">
        <f t="shared" si="9"/>
        <v>0</v>
      </c>
      <c r="I453" s="82"/>
    </row>
    <row r="454" spans="1:9" s="75" customFormat="1" ht="17.399999999999999" hidden="1" outlineLevel="1">
      <c r="A454" s="11" t="str">
        <f>BPU!A450</f>
        <v>MODERNISATION</v>
      </c>
      <c r="B454" s="11" t="str">
        <f>BPU!B450</f>
        <v>TP07b base 2010</v>
      </c>
      <c r="C454" s="11" t="str">
        <f>BPU!C450</f>
        <v>8104-23</v>
      </c>
      <c r="D454" s="121" t="str">
        <f>BPU!D450</f>
        <v>Ecluse n°22 de Briquemault</v>
      </c>
      <c r="E454" s="13" t="str">
        <f>BPU!E450</f>
        <v>FT</v>
      </c>
      <c r="F454" s="96">
        <v>0</v>
      </c>
      <c r="G454" s="30">
        <f>BPU!F450</f>
        <v>0</v>
      </c>
      <c r="H454" s="36">
        <f t="shared" si="9"/>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123">
        <v>1</v>
      </c>
      <c r="G455" s="30">
        <f>BPU!F451</f>
        <v>0</v>
      </c>
      <c r="H455" s="36">
        <f t="shared" si="9"/>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123">
        <v>1</v>
      </c>
      <c r="G456" s="30">
        <f>BPU!F452</f>
        <v>0</v>
      </c>
      <c r="H456" s="36">
        <f t="shared" si="9"/>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123">
        <v>1</v>
      </c>
      <c r="G457" s="30">
        <f>BPU!F453</f>
        <v>0</v>
      </c>
      <c r="H457" s="36">
        <f t="shared" si="9"/>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123"/>
      <c r="G458" s="30">
        <f>BPU!F454</f>
        <v>0</v>
      </c>
      <c r="H458" s="36">
        <f t="shared" si="9"/>
        <v>0</v>
      </c>
      <c r="I458" s="82"/>
    </row>
    <row r="459" spans="1:9" ht="28.2" hidden="1"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123">
        <v>0</v>
      </c>
      <c r="G459" s="30">
        <f>BPU!F455</f>
        <v>0</v>
      </c>
      <c r="H459" s="36">
        <f t="shared" si="9"/>
        <v>0</v>
      </c>
      <c r="I459" s="82"/>
    </row>
    <row r="460" spans="1:9" ht="17.399999999999999" hidden="1"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123">
        <v>0</v>
      </c>
      <c r="G460" s="30">
        <f>BPU!F456</f>
        <v>0</v>
      </c>
      <c r="H460" s="36">
        <f t="shared" si="9"/>
        <v>0</v>
      </c>
      <c r="I460" s="82"/>
    </row>
    <row r="461" spans="1:9" s="75" customFormat="1" ht="17.399999999999999" hidden="1" customHeight="1">
      <c r="A461" s="11" t="str">
        <f>BPU!A457</f>
        <v>REGENERATION</v>
      </c>
      <c r="B461" s="11" t="str">
        <f>BPU!B457</f>
        <v>BT07 base 2010</v>
      </c>
      <c r="C461" s="11">
        <f>BPU!C457</f>
        <v>8111</v>
      </c>
      <c r="D461" s="121" t="str">
        <f>BPU!D457</f>
        <v>Remise en peinture de la main courante  d’un escalier maçonné à l’aval de l’écluse</v>
      </c>
      <c r="E461" s="13" t="str">
        <f>BPU!E457</f>
        <v>U</v>
      </c>
      <c r="F461" s="96">
        <v>0</v>
      </c>
      <c r="G461" s="30">
        <f>BPU!F457</f>
        <v>0</v>
      </c>
      <c r="H461" s="36">
        <f t="shared" si="9"/>
        <v>0</v>
      </c>
      <c r="I461" s="82"/>
    </row>
    <row r="462" spans="1:9" s="75" customFormat="1" ht="17.399999999999999" hidden="1" customHeight="1">
      <c r="A462" s="11" t="str">
        <f>BPU!A458</f>
        <v>REGENERATION</v>
      </c>
      <c r="B462" s="11" t="str">
        <f>BPU!B458</f>
        <v>BT07 base 2010</v>
      </c>
      <c r="C462" s="11">
        <f>BPU!C458</f>
        <v>8112</v>
      </c>
      <c r="D462" s="121" t="str">
        <f>BPU!D458</f>
        <v>Retouche peinture d'un bollard</v>
      </c>
      <c r="E462" s="13" t="str">
        <f>BPU!E458</f>
        <v>U</v>
      </c>
      <c r="F462" s="96">
        <v>0</v>
      </c>
      <c r="G462" s="30">
        <f>BPU!F458</f>
        <v>0</v>
      </c>
      <c r="H462" s="36">
        <f t="shared" si="9"/>
        <v>0</v>
      </c>
      <c r="I462" s="82"/>
    </row>
    <row r="463" spans="1:9" s="75" customFormat="1" ht="17.399999999999999" hidden="1" customHeight="1">
      <c r="A463" s="11" t="str">
        <f>BPU!A459</f>
        <v>REGENERATION</v>
      </c>
      <c r="B463" s="11" t="str">
        <f>BPU!B459</f>
        <v>BT07 base 2010</v>
      </c>
      <c r="C463" s="11">
        <f>BPU!C459</f>
        <v>8113</v>
      </c>
      <c r="D463" s="121" t="str">
        <f>BPU!D459</f>
        <v>Nettoyage et remise en peinture in situ des gardes-corps du pont levant  en sous-section 4 (peinture plombée)</v>
      </c>
      <c r="E463" s="13" t="str">
        <f>BPU!E459</f>
        <v>ml</v>
      </c>
      <c r="F463" s="96">
        <v>0</v>
      </c>
      <c r="G463" s="30">
        <f>BPU!F459</f>
        <v>0</v>
      </c>
      <c r="H463" s="36">
        <f t="shared" si="9"/>
        <v>0</v>
      </c>
      <c r="I463" s="82"/>
    </row>
    <row r="464" spans="1:9" ht="17.399999999999999" hidden="1" outlineLevel="1">
      <c r="A464" s="11" t="str">
        <f>BPU!A460</f>
        <v>REGENERATION</v>
      </c>
      <c r="B464" s="11" t="str">
        <f>BPU!B460</f>
        <v>BT07 base 2010</v>
      </c>
      <c r="C464" s="11">
        <f>BPU!C460</f>
        <v>8114</v>
      </c>
      <c r="D464" s="121" t="str">
        <f>BPU!D460</f>
        <v>Mise en sécurité d'une passerelle d'un vantail (garde-corps)</v>
      </c>
      <c r="E464" s="13" t="str">
        <f>BPU!E460</f>
        <v>U</v>
      </c>
      <c r="F464" s="123">
        <v>0</v>
      </c>
      <c r="G464" s="30">
        <f>BPU!F460</f>
        <v>0</v>
      </c>
      <c r="H464" s="36">
        <f t="shared" si="9"/>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123">
        <v>2</v>
      </c>
      <c r="G467" s="30">
        <f>BPU!F463</f>
        <v>0</v>
      </c>
      <c r="H467" s="36">
        <f t="shared" si="9"/>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123">
        <v>2</v>
      </c>
      <c r="G468" s="30">
        <f>BPU!F464</f>
        <v>0</v>
      </c>
      <c r="H468" s="36">
        <f t="shared" si="9"/>
        <v>0</v>
      </c>
      <c r="I468" s="82"/>
    </row>
    <row r="469" spans="1:9" s="75" customFormat="1" ht="17.399999999999999" hidden="1">
      <c r="A469" s="157" t="s">
        <v>297</v>
      </c>
      <c r="B469" s="11" t="str">
        <f>BPU!B465</f>
        <v>TP07b base 2010</v>
      </c>
      <c r="C469" s="11">
        <f>BPU!C465</f>
        <v>8203</v>
      </c>
      <c r="D469" s="121" t="str">
        <f>BPU!D465</f>
        <v>Nettoyage des escaliers maçonnés à l’aval d'une écluse</v>
      </c>
      <c r="E469" s="13" t="str">
        <f>BPU!E465</f>
        <v>FT</v>
      </c>
      <c r="F469" s="96">
        <v>0</v>
      </c>
      <c r="G469" s="30">
        <f>BPU!F465</f>
        <v>0</v>
      </c>
      <c r="H469" s="36">
        <f t="shared" si="9"/>
        <v>0</v>
      </c>
      <c r="I469" s="82"/>
    </row>
    <row r="470" spans="1:9" s="75" customFormat="1" ht="17.399999999999999" hidden="1">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96">
        <v>0</v>
      </c>
      <c r="G470" s="30">
        <f>BPU!F466</f>
        <v>0</v>
      </c>
      <c r="H470" s="36">
        <f t="shared" si="9"/>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123">
        <v>1</v>
      </c>
      <c r="G471" s="30">
        <f>BPU!F467</f>
        <v>0</v>
      </c>
      <c r="H471" s="36">
        <f t="shared" si="9"/>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SUM(H474:H483)</f>
        <v>0</v>
      </c>
      <c r="I473" s="78"/>
    </row>
    <row r="474" spans="1:9" ht="17.399999999999999" hidden="1" outlineLevel="1">
      <c r="A474" s="11" t="str">
        <f>BPU!A470</f>
        <v>MODERNISATION</v>
      </c>
      <c r="B474" s="11" t="str">
        <f>BPU!B470</f>
        <v>TP07b base 2010</v>
      </c>
      <c r="C474" s="11">
        <f>BPU!C470</f>
        <v>8301</v>
      </c>
      <c r="D474" s="121" t="str">
        <f>BPU!D470</f>
        <v>Fourniture et mise en œuvre d'une guérite</v>
      </c>
      <c r="E474" s="13" t="str">
        <f>BPU!E470</f>
        <v>U</v>
      </c>
      <c r="F474" s="123">
        <v>0</v>
      </c>
      <c r="G474" s="30">
        <f>BPU!F470</f>
        <v>0</v>
      </c>
      <c r="H474" s="36">
        <f t="shared" si="9"/>
        <v>0</v>
      </c>
      <c r="I474" s="82"/>
    </row>
    <row r="475" spans="1:9" ht="17.399999999999999" hidden="1" outlineLevel="1">
      <c r="A475" s="11" t="str">
        <f>BPU!A472</f>
        <v>MODERNISATION</v>
      </c>
      <c r="B475" s="11" t="str">
        <f>BPU!B472</f>
        <v>TP07b base 2010</v>
      </c>
      <c r="C475" s="11">
        <f>BPU!C472</f>
        <v>8303</v>
      </c>
      <c r="D475" s="121" t="str">
        <f>BPU!D472</f>
        <v>Réalisation des fondations (dalle béton armé) et fourreaux en attente d'une guérite</v>
      </c>
      <c r="E475" s="13" t="str">
        <f>BPU!E472</f>
        <v>U</v>
      </c>
      <c r="F475" s="61">
        <v>0</v>
      </c>
      <c r="G475" s="30">
        <f>BPU!F472</f>
        <v>0</v>
      </c>
      <c r="H475" s="36">
        <f t="shared" si="9"/>
        <v>0</v>
      </c>
      <c r="I475" s="82"/>
    </row>
    <row r="476" spans="1:9" ht="17.399999999999999" hidden="1"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123">
        <v>0</v>
      </c>
      <c r="G476" s="30">
        <f>BPU!F472</f>
        <v>0</v>
      </c>
      <c r="H476" s="36">
        <f t="shared" si="9"/>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123"/>
      <c r="G477" s="30"/>
      <c r="H477" s="36"/>
      <c r="I477" s="82"/>
    </row>
    <row r="478" spans="1:9" s="75" customFormat="1" ht="17.399999999999999" hidden="1" outlineLevel="1">
      <c r="A478" s="11" t="str">
        <f>BPU!A474</f>
        <v>MODERNISATION</v>
      </c>
      <c r="B478" s="11" t="str">
        <f>BPU!B474</f>
        <v>TP07b base 2010</v>
      </c>
      <c r="C478" s="11" t="str">
        <f>BPU!C474</f>
        <v>8304-1</v>
      </c>
      <c r="D478" s="121" t="str">
        <f>BPU!D474</f>
        <v>Ecluse n°2 de Briare</v>
      </c>
      <c r="E478" s="13" t="str">
        <f>BPU!E474</f>
        <v>FT</v>
      </c>
      <c r="F478" s="123">
        <v>0</v>
      </c>
      <c r="G478" s="30">
        <f>BPU!F474</f>
        <v>0</v>
      </c>
      <c r="H478" s="36">
        <f t="shared" si="9"/>
        <v>0</v>
      </c>
      <c r="I478" s="82"/>
    </row>
    <row r="479" spans="1:9" s="75" customFormat="1" ht="17.399999999999999" outlineLevel="1">
      <c r="A479" s="11" t="str">
        <f>BPU!A475</f>
        <v>MODERNISATION</v>
      </c>
      <c r="B479" s="11" t="str">
        <f>BPU!B475</f>
        <v>TP07b base 2010</v>
      </c>
      <c r="C479" s="11" t="str">
        <f>BPU!C475</f>
        <v>8304-2</v>
      </c>
      <c r="D479" s="121" t="str">
        <f>BPU!D475</f>
        <v>Ecluse n°34 de la Reinette</v>
      </c>
      <c r="E479" s="13" t="str">
        <f>BPU!E475</f>
        <v>FT</v>
      </c>
      <c r="F479" s="123">
        <v>1</v>
      </c>
      <c r="G479" s="30">
        <f>BPU!F475</f>
        <v>0</v>
      </c>
      <c r="H479" s="36">
        <f t="shared" si="9"/>
        <v>0</v>
      </c>
      <c r="I479" s="82"/>
    </row>
    <row r="480" spans="1:9" s="75" customFormat="1" ht="17.399999999999999" hidden="1" outlineLevel="1">
      <c r="A480" s="11" t="str">
        <f>BPU!A476</f>
        <v>MODERNISATION</v>
      </c>
      <c r="B480" s="11" t="str">
        <f>BPU!B476</f>
        <v>TP07b base 2010</v>
      </c>
      <c r="C480" s="11" t="str">
        <f>BPU!C476</f>
        <v>8304-3</v>
      </c>
      <c r="D480" s="121" t="str">
        <f>BPU!D476</f>
        <v>Ecluse n°27 de Montambert</v>
      </c>
      <c r="E480" s="13" t="str">
        <f>BPU!E476</f>
        <v>FT</v>
      </c>
      <c r="F480" s="123">
        <v>0</v>
      </c>
      <c r="G480" s="30">
        <f>BPU!F476</f>
        <v>0</v>
      </c>
      <c r="H480" s="36">
        <f t="shared" si="9"/>
        <v>0</v>
      </c>
      <c r="I480" s="82"/>
    </row>
    <row r="481" spans="1:9" s="75" customFormat="1" ht="17.399999999999999" hidden="1" outlineLevel="1">
      <c r="A481" s="11" t="str">
        <f>BPU!A477</f>
        <v>MODERNISATION</v>
      </c>
      <c r="B481" s="11" t="str">
        <f>BPU!B477</f>
        <v>TP07b base 2010</v>
      </c>
      <c r="C481" s="11" t="str">
        <f>BPU!C477</f>
        <v>8304-4</v>
      </c>
      <c r="D481" s="121" t="str">
        <f>BPU!D477</f>
        <v>Ecluse n°28 du Chesnoy</v>
      </c>
      <c r="E481" s="13" t="str">
        <f>BPU!E477</f>
        <v>FT</v>
      </c>
      <c r="F481" s="123">
        <v>0</v>
      </c>
      <c r="G481" s="30">
        <f>BPU!F477</f>
        <v>0</v>
      </c>
      <c r="H481" s="36">
        <f t="shared" si="9"/>
        <v>0</v>
      </c>
      <c r="I481" s="82"/>
    </row>
    <row r="482" spans="1:9" s="75" customFormat="1" ht="17.399999999999999" hidden="1" outlineLevel="1">
      <c r="A482" s="11" t="str">
        <f>BPU!A478</f>
        <v>MODERNISATION</v>
      </c>
      <c r="B482" s="11" t="str">
        <f>BPU!B478</f>
        <v>TP07b base 2010</v>
      </c>
      <c r="C482" s="11" t="str">
        <f>BPU!C478</f>
        <v>8304-5</v>
      </c>
      <c r="D482" s="121" t="str">
        <f>BPU!D478</f>
        <v>Ecluse n°29 du Moulin de Tours</v>
      </c>
      <c r="E482" s="13" t="str">
        <f>BPU!E478</f>
        <v>FT</v>
      </c>
      <c r="F482" s="123">
        <v>0</v>
      </c>
      <c r="G482" s="30">
        <f>BPU!F478</f>
        <v>0</v>
      </c>
      <c r="H482" s="36">
        <f t="shared" si="9"/>
        <v>0</v>
      </c>
      <c r="I482" s="82"/>
    </row>
    <row r="483" spans="1:9" s="75" customFormat="1" ht="17.399999999999999" hidden="1" outlineLevel="1">
      <c r="A483" s="11" t="str">
        <f>BPU!A479</f>
        <v>MODERNISATION</v>
      </c>
      <c r="B483" s="11" t="str">
        <f>BPU!B479</f>
        <v>TP07b base 2010</v>
      </c>
      <c r="C483" s="11" t="str">
        <f>BPU!C479</f>
        <v>8304-6</v>
      </c>
      <c r="D483" s="121" t="str">
        <f>BPU!D479</f>
        <v>Ecluse n°30 de Souffre-Douleur</v>
      </c>
      <c r="E483" s="13" t="str">
        <f>BPU!E479</f>
        <v>FT</v>
      </c>
      <c r="F483" s="123">
        <v>0</v>
      </c>
      <c r="G483" s="30">
        <f>BPU!F479</f>
        <v>0</v>
      </c>
      <c r="H483" s="36">
        <f t="shared" si="9"/>
        <v>0</v>
      </c>
      <c r="I483" s="82"/>
    </row>
    <row r="484" spans="1:9" ht="17.399999999999999" outlineLevel="1">
      <c r="A484" s="11"/>
      <c r="B484" s="11"/>
      <c r="C484" s="11"/>
      <c r="D484" s="121"/>
      <c r="E484" s="13"/>
      <c r="F484" s="61"/>
      <c r="G484" s="30"/>
      <c r="H484" s="36"/>
      <c r="I484" s="82"/>
    </row>
    <row r="485" spans="1:9" ht="17.399999999999999" outlineLevel="1">
      <c r="A485" s="10"/>
      <c r="B485" s="10"/>
      <c r="C485" s="10">
        <f>BPU!C481</f>
        <v>8400</v>
      </c>
      <c r="D485" s="120" t="str">
        <f>BPU!D481</f>
        <v>Services à l'usager</v>
      </c>
      <c r="E485" s="12"/>
      <c r="F485" s="62"/>
      <c r="G485" s="22"/>
      <c r="H485" s="46">
        <f>SUM(H486:H489)</f>
        <v>0</v>
      </c>
      <c r="I485" s="78"/>
    </row>
    <row r="486" spans="1:9" ht="17.399999999999999" outlineLevel="1">
      <c r="A486" s="11" t="str">
        <f>BPU!A482</f>
        <v>MODERNISATION</v>
      </c>
      <c r="B486" s="11" t="str">
        <f>BPU!B482</f>
        <v>BT47 base 2010</v>
      </c>
      <c r="C486" s="11">
        <f>BPU!C482</f>
        <v>8401</v>
      </c>
      <c r="D486" s="121" t="str">
        <f>BPU!D482</f>
        <v>Fourniture et mise en œuvre d’une sonde de niveau y/c support de fixation et caisson de protection en inox équipé d’une serrure triangle</v>
      </c>
      <c r="E486" s="13" t="str">
        <f>BPU!E482</f>
        <v>U</v>
      </c>
      <c r="F486" s="123">
        <v>2</v>
      </c>
      <c r="G486" s="30">
        <f>BPU!F482</f>
        <v>0</v>
      </c>
      <c r="H486" s="36">
        <f t="shared" si="9"/>
        <v>0</v>
      </c>
      <c r="I486" s="82"/>
    </row>
    <row r="487" spans="1:9" ht="17.399999999999999" outlineLevel="1">
      <c r="A487" s="11" t="str">
        <f>BPU!A483</f>
        <v>MODERNISATION</v>
      </c>
      <c r="B487" s="11" t="str">
        <f>BPU!B483</f>
        <v>BT47 base 2010</v>
      </c>
      <c r="C487" s="11">
        <f>BPU!C483</f>
        <v>8402</v>
      </c>
      <c r="D487" s="121" t="str">
        <f>BPU!D483</f>
        <v>Fourniture et mise en œuvre d’un compteur entrée et sortie de bateaux amont ou aval</v>
      </c>
      <c r="E487" s="13" t="str">
        <f>BPU!E483</f>
        <v>U</v>
      </c>
      <c r="F487" s="123">
        <v>2</v>
      </c>
      <c r="G487" s="30">
        <f>BPU!F483</f>
        <v>0</v>
      </c>
      <c r="H487" s="36">
        <f t="shared" si="9"/>
        <v>0</v>
      </c>
      <c r="I487" s="82"/>
    </row>
    <row r="488" spans="1:9" s="75" customFormat="1" ht="17.399999999999999" hidden="1">
      <c r="A488" s="11" t="str">
        <f>BPU!A484</f>
        <v>MODERNISATION</v>
      </c>
      <c r="B488" s="11" t="str">
        <f>BPU!B484</f>
        <v>BT47 base 2010</v>
      </c>
      <c r="C488" s="11">
        <f>BPU!C484</f>
        <v>8403</v>
      </c>
      <c r="D488" s="121" t="str">
        <f>BPU!D484</f>
        <v>Fourniture et mise en œuvre d’un capteur TOR inductif permettant de déterminer si le pont est abaissé</v>
      </c>
      <c r="E488" s="13" t="str">
        <f>BPU!E484</f>
        <v>U</v>
      </c>
      <c r="F488" s="96">
        <v>0</v>
      </c>
      <c r="G488" s="30">
        <f>BPU!F484</f>
        <v>0</v>
      </c>
      <c r="H488" s="36">
        <f t="shared" si="9"/>
        <v>0</v>
      </c>
      <c r="I488" s="82"/>
    </row>
    <row r="489" spans="1:9" ht="17.399999999999999" outlineLevel="1">
      <c r="A489" s="11" t="str">
        <f>BPU!A485</f>
        <v>MODERNISATION</v>
      </c>
      <c r="B489" s="11" t="str">
        <f>BPU!B485</f>
        <v>BT07 base 2010</v>
      </c>
      <c r="C489" s="11">
        <f>BPU!C485</f>
        <v>8404</v>
      </c>
      <c r="D489" s="121" t="str">
        <f>BPU!D485</f>
        <v>Fourniture et mise en œuvre d'une échelle limnimétrique sur flotteur (modèle VNF)</v>
      </c>
      <c r="E489" s="13" t="str">
        <f>BPU!E485</f>
        <v>U</v>
      </c>
      <c r="F489" s="123">
        <v>2</v>
      </c>
      <c r="G489" s="30">
        <f>BPU!F485</f>
        <v>0</v>
      </c>
      <c r="H489" s="36">
        <f t="shared" si="9"/>
        <v>0</v>
      </c>
      <c r="I489" s="82"/>
    </row>
    <row r="490" spans="1:9" ht="18" outlineLevel="1" thickBot="1">
      <c r="A490" s="11"/>
      <c r="B490" s="11"/>
      <c r="C490" s="11"/>
      <c r="D490" s="121"/>
      <c r="E490" s="13"/>
      <c r="F490" s="61"/>
      <c r="G490" s="30"/>
      <c r="H490" s="36"/>
      <c r="I490" s="82"/>
    </row>
    <row r="491" spans="1:9" ht="17.399999999999999" customHeight="1" thickBot="1">
      <c r="A491" s="16"/>
      <c r="B491" s="41"/>
      <c r="C491" s="16">
        <f>BPU!C487</f>
        <v>9000</v>
      </c>
      <c r="D491" s="119" t="str">
        <f>BPU!D487</f>
        <v>Contrôles, essais, pièces de rechange et formation</v>
      </c>
      <c r="E491" s="41"/>
      <c r="F491" s="64"/>
      <c r="G491" s="29"/>
      <c r="H491" s="32">
        <f>H492+H519+H523</f>
        <v>0</v>
      </c>
      <c r="I491" s="77"/>
    </row>
    <row r="492" spans="1:9" ht="17.399999999999999" outlineLevel="1">
      <c r="A492" s="10"/>
      <c r="B492" s="10"/>
      <c r="C492" s="10">
        <f>BPU!C488</f>
        <v>9100</v>
      </c>
      <c r="D492" s="120" t="str">
        <f>BPU!D488</f>
        <v>Contrôles, essais, certifications</v>
      </c>
      <c r="E492" s="12"/>
      <c r="F492" s="62"/>
      <c r="G492" s="22"/>
      <c r="H492" s="46">
        <f>SUM(H493:H518)</f>
        <v>0</v>
      </c>
      <c r="I492" s="78"/>
    </row>
    <row r="493" spans="1:9" ht="17.399999999999999" outlineLevel="1">
      <c r="A493" s="11" t="str">
        <f>BPU!A489</f>
        <v>MODERNISATION</v>
      </c>
      <c r="B493" s="11" t="str">
        <f>BPU!B489</f>
        <v>BT07 base 2010</v>
      </c>
      <c r="C493" s="11">
        <f>BPU!C489</f>
        <v>9101</v>
      </c>
      <c r="D493" s="121" t="str">
        <f>BPU!D489</f>
        <v>Contrôles et Essais de mise en service in situ selon termes du DCE travaux</v>
      </c>
      <c r="E493" s="13"/>
      <c r="F493" s="61"/>
      <c r="G493" s="30"/>
      <c r="H493" s="36"/>
      <c r="I493" s="82"/>
    </row>
    <row r="494" spans="1:9" ht="17.399999999999999" hidden="1" outlineLevel="1">
      <c r="A494" s="11" t="str">
        <f>BPU!A490</f>
        <v>MODERNISATION</v>
      </c>
      <c r="B494" s="11" t="str">
        <f>BPU!B490</f>
        <v>BT07 base 2010</v>
      </c>
      <c r="C494" s="11" t="str">
        <f>BPU!C490</f>
        <v>9101-1</v>
      </c>
      <c r="D494" s="121" t="str">
        <f>BPU!D490</f>
        <v>Ecluse n°2 de Briare</v>
      </c>
      <c r="E494" s="13" t="str">
        <f>BPU!E490</f>
        <v>FT</v>
      </c>
      <c r="F494" s="61">
        <v>0</v>
      </c>
      <c r="G494" s="30">
        <f>BPU!F490</f>
        <v>0</v>
      </c>
      <c r="H494" s="36">
        <f t="shared" si="9"/>
        <v>0</v>
      </c>
      <c r="I494" s="82"/>
    </row>
    <row r="495" spans="1:9" ht="17.399999999999999" hidden="1" outlineLevel="1">
      <c r="A495" s="11" t="str">
        <f>BPU!A491</f>
        <v>MODERNISATION</v>
      </c>
      <c r="B495" s="11" t="str">
        <f>BPU!B491</f>
        <v>BT07 base 2010</v>
      </c>
      <c r="C495" s="11" t="str">
        <f>BPU!C491</f>
        <v>9101-2</v>
      </c>
      <c r="D495" s="121" t="str">
        <f>BPU!D491</f>
        <v>Ecluse n°3 de La Place</v>
      </c>
      <c r="E495" s="13" t="str">
        <f>BPU!E491</f>
        <v>FT</v>
      </c>
      <c r="F495" s="61">
        <v>0</v>
      </c>
      <c r="G495" s="30">
        <f>BPU!F491</f>
        <v>0</v>
      </c>
      <c r="H495" s="36">
        <f t="shared" si="9"/>
        <v>0</v>
      </c>
      <c r="I495" s="82"/>
    </row>
    <row r="496" spans="1:9" ht="17.399999999999999" hidden="1" outlineLevel="1">
      <c r="A496" s="11" t="str">
        <f>BPU!A492</f>
        <v>MODERNISATION</v>
      </c>
      <c r="B496" s="11" t="str">
        <f>BPU!B492</f>
        <v>BT07 base 2010</v>
      </c>
      <c r="C496" s="11" t="str">
        <f>BPU!C492</f>
        <v>9101-3</v>
      </c>
      <c r="D496" s="121" t="str">
        <f>BPU!D492</f>
        <v>Ecluse n°4 de la Cognardière</v>
      </c>
      <c r="E496" s="13" t="str">
        <f>BPU!E492</f>
        <v>FT</v>
      </c>
      <c r="F496" s="61">
        <v>0</v>
      </c>
      <c r="G496" s="30">
        <f>BPU!F492</f>
        <v>0</v>
      </c>
      <c r="H496" s="36">
        <f t="shared" si="9"/>
        <v>0</v>
      </c>
      <c r="I496" s="82"/>
    </row>
    <row r="497" spans="1:9" ht="17.399999999999999" hidden="1" outlineLevel="1">
      <c r="A497" s="11" t="str">
        <f>BPU!A493</f>
        <v>MODERNISATION</v>
      </c>
      <c r="B497" s="11" t="str">
        <f>BPU!B493</f>
        <v>BT07 base 2010</v>
      </c>
      <c r="C497" s="11" t="str">
        <f>BPU!C493</f>
        <v>9101-4</v>
      </c>
      <c r="D497" s="121" t="str">
        <f>BPU!D493</f>
        <v>Ecluse n°5 de Venon</v>
      </c>
      <c r="E497" s="13" t="str">
        <f>BPU!E493</f>
        <v>FT</v>
      </c>
      <c r="F497" s="61">
        <v>0</v>
      </c>
      <c r="G497" s="30">
        <f>BPU!F493</f>
        <v>0</v>
      </c>
      <c r="H497" s="36">
        <f t="shared" si="9"/>
        <v>0</v>
      </c>
      <c r="I497" s="82"/>
    </row>
    <row r="498" spans="1:9" ht="17.399999999999999" hidden="1" outlineLevel="1">
      <c r="A498" s="11" t="str">
        <f>BPU!A494</f>
        <v>MODERNISATION</v>
      </c>
      <c r="B498" s="11" t="str">
        <f>BPU!B494</f>
        <v>BT07 base 2010</v>
      </c>
      <c r="C498" s="11" t="str">
        <f>BPU!C494</f>
        <v>9101-5</v>
      </c>
      <c r="D498" s="121" t="str">
        <f>BPU!D494</f>
        <v>Ecluse n°6 de Courenvaux</v>
      </c>
      <c r="E498" s="13" t="str">
        <f>BPU!E494</f>
        <v>FT</v>
      </c>
      <c r="F498" s="61">
        <v>0</v>
      </c>
      <c r="G498" s="30">
        <f>BPU!F494</f>
        <v>0</v>
      </c>
      <c r="H498" s="36">
        <f t="shared" si="9"/>
        <v>0</v>
      </c>
      <c r="I498" s="82"/>
    </row>
    <row r="499" spans="1:9" ht="17.399999999999999" hidden="1" outlineLevel="1">
      <c r="A499" s="11" t="str">
        <f>BPU!A495</f>
        <v>MODERNISATION</v>
      </c>
      <c r="B499" s="11" t="str">
        <f>BPU!B495</f>
        <v>BT07 base 2010</v>
      </c>
      <c r="C499" s="11" t="str">
        <f>BPU!C495</f>
        <v>9101-6</v>
      </c>
      <c r="D499" s="121" t="str">
        <f>BPU!D495</f>
        <v>Ecluse n°7 d’Ouzouer-sur-Trézée</v>
      </c>
      <c r="E499" s="13" t="str">
        <f>BPU!E495</f>
        <v>FT</v>
      </c>
      <c r="F499" s="61">
        <v>0</v>
      </c>
      <c r="G499" s="30">
        <f>BPU!F495</f>
        <v>0</v>
      </c>
      <c r="H499" s="36">
        <f t="shared" si="9"/>
        <v>0</v>
      </c>
      <c r="I499" s="82"/>
    </row>
    <row r="500" spans="1:9" ht="17.399999999999999" hidden="1" outlineLevel="1">
      <c r="A500" s="11" t="str">
        <f>BPU!A496</f>
        <v>MODERNISATION</v>
      </c>
      <c r="B500" s="11" t="str">
        <f>BPU!B496</f>
        <v>BT07 base 2010</v>
      </c>
      <c r="C500" s="11" t="str">
        <f>BPU!C496</f>
        <v>9101-7</v>
      </c>
      <c r="D500" s="121" t="str">
        <f>BPU!D496</f>
        <v>Ecluse n°8 du Moulin-Neuf</v>
      </c>
      <c r="E500" s="13" t="str">
        <f>BPU!E496</f>
        <v>FT</v>
      </c>
      <c r="F500" s="61">
        <v>0</v>
      </c>
      <c r="G500" s="30">
        <f>BPU!F496</f>
        <v>0</v>
      </c>
      <c r="H500" s="36">
        <f t="shared" si="9"/>
        <v>0</v>
      </c>
      <c r="I500" s="82"/>
    </row>
    <row r="501" spans="1:9" ht="17.399999999999999" hidden="1" outlineLevel="1">
      <c r="A501" s="11" t="str">
        <f>BPU!A497</f>
        <v>MODERNISATION</v>
      </c>
      <c r="B501" s="11" t="str">
        <f>BPU!B497</f>
        <v>BT07 base 2010</v>
      </c>
      <c r="C501" s="11" t="str">
        <f>BPU!C497</f>
        <v>9101-8</v>
      </c>
      <c r="D501" s="121" t="str">
        <f>BPU!D497</f>
        <v>Ecluse n°9 des Fées</v>
      </c>
      <c r="E501" s="13" t="str">
        <f>BPU!E497</f>
        <v>FT</v>
      </c>
      <c r="F501" s="61">
        <v>0</v>
      </c>
      <c r="G501" s="30">
        <f>BPU!F497</f>
        <v>0</v>
      </c>
      <c r="H501" s="36">
        <f t="shared" si="9"/>
        <v>0</v>
      </c>
      <c r="I501" s="82"/>
    </row>
    <row r="502" spans="1:9" ht="17.399999999999999" hidden="1" outlineLevel="1">
      <c r="A502" s="11" t="str">
        <f>BPU!A498</f>
        <v>MODERNISATION</v>
      </c>
      <c r="B502" s="11" t="str">
        <f>BPU!B498</f>
        <v>BT07 base 2010</v>
      </c>
      <c r="C502" s="11" t="str">
        <f>BPU!C498</f>
        <v>9101-9</v>
      </c>
      <c r="D502" s="121" t="str">
        <f>BPU!D498</f>
        <v>Ecluse n°10 Notre-Dame</v>
      </c>
      <c r="E502" s="13" t="str">
        <f>BPU!E498</f>
        <v>FT</v>
      </c>
      <c r="F502" s="61">
        <v>0</v>
      </c>
      <c r="G502" s="30">
        <f>BPU!F498</f>
        <v>0</v>
      </c>
      <c r="H502" s="36">
        <f t="shared" si="9"/>
        <v>0</v>
      </c>
      <c r="I502" s="82"/>
    </row>
    <row r="503" spans="1:9" ht="17.399999999999999" hidden="1" outlineLevel="1">
      <c r="A503" s="11" t="str">
        <f>BPU!A499</f>
        <v>MODERNISATION</v>
      </c>
      <c r="B503" s="11" t="str">
        <f>BPU!B499</f>
        <v>BT07 base 2010</v>
      </c>
      <c r="C503" s="11" t="str">
        <f>BPU!C499</f>
        <v>9101-10</v>
      </c>
      <c r="D503" s="121" t="str">
        <f>BPU!D499</f>
        <v>Ecluse n°11 du Petit-Chaloy</v>
      </c>
      <c r="E503" s="13" t="str">
        <f>BPU!E499</f>
        <v>FT</v>
      </c>
      <c r="F503" s="61">
        <v>0</v>
      </c>
      <c r="G503" s="30">
        <f>BPU!F499</f>
        <v>0</v>
      </c>
      <c r="H503" s="36">
        <f t="shared" si="9"/>
        <v>0</v>
      </c>
      <c r="I503" s="82"/>
    </row>
    <row r="504" spans="1:9" ht="17.399999999999999" hidden="1" outlineLevel="1">
      <c r="A504" s="11" t="str">
        <f>BPU!A500</f>
        <v>MODERNISATION</v>
      </c>
      <c r="B504" s="11" t="str">
        <f>BPU!B500</f>
        <v>BT07 base 2010</v>
      </c>
      <c r="C504" s="11" t="str">
        <f>BPU!C500</f>
        <v>9101-11</v>
      </c>
      <c r="D504" s="121" t="str">
        <f>BPU!D500</f>
        <v>Ecluse n°12 de la Gazonne</v>
      </c>
      <c r="E504" s="13" t="str">
        <f>BPU!E500</f>
        <v>FT</v>
      </c>
      <c r="F504" s="61">
        <v>0</v>
      </c>
      <c r="G504" s="30">
        <f>BPU!F500</f>
        <v>0</v>
      </c>
      <c r="H504" s="36">
        <f t="shared" si="9"/>
        <v>0</v>
      </c>
      <c r="I504" s="82"/>
    </row>
    <row r="505" spans="1:9" ht="17.399999999999999" hidden="1" outlineLevel="1">
      <c r="A505" s="11" t="str">
        <f>BPU!A501</f>
        <v>MODERNISATION</v>
      </c>
      <c r="B505" s="11" t="str">
        <f>BPU!B501</f>
        <v>BT07 base 2010</v>
      </c>
      <c r="C505" s="11" t="str">
        <f>BPU!C501</f>
        <v>9101-12</v>
      </c>
      <c r="D505" s="121" t="str">
        <f>BPU!D501</f>
        <v>Ecluse n°13 de la Javacière</v>
      </c>
      <c r="E505" s="13" t="str">
        <f>BPU!E501</f>
        <v>FT</v>
      </c>
      <c r="F505" s="61">
        <v>0</v>
      </c>
      <c r="G505" s="30">
        <f>BPU!F501</f>
        <v>0</v>
      </c>
      <c r="H505" s="36">
        <f t="shared" si="9"/>
        <v>0</v>
      </c>
      <c r="I505" s="82"/>
    </row>
    <row r="506" spans="1:9" ht="17.399999999999999" hidden="1" outlineLevel="1">
      <c r="A506" s="11" t="str">
        <f>BPU!A502</f>
        <v>MODERNISATION</v>
      </c>
      <c r="B506" s="11" t="str">
        <f>BPU!B502</f>
        <v>BT07 base 2010</v>
      </c>
      <c r="C506" s="11" t="str">
        <f>BPU!C502</f>
        <v>9101-13</v>
      </c>
      <c r="D506" s="121" t="str">
        <f>BPU!D502</f>
        <v>Ecluse n°14 de Racault</v>
      </c>
      <c r="E506" s="13" t="str">
        <f>BPU!E502</f>
        <v>FT</v>
      </c>
      <c r="F506" s="61">
        <v>0</v>
      </c>
      <c r="G506" s="30">
        <f>BPU!F502</f>
        <v>0</v>
      </c>
      <c r="H506" s="36">
        <f t="shared" si="9"/>
        <v>0</v>
      </c>
      <c r="I506" s="82"/>
    </row>
    <row r="507" spans="1:9" ht="17.399999999999999" hidden="1" outlineLevel="1">
      <c r="A507" s="11" t="str">
        <f>BPU!A503</f>
        <v>MODERNISATION</v>
      </c>
      <c r="B507" s="11" t="str">
        <f>BPU!B503</f>
        <v>BT07 base 2010</v>
      </c>
      <c r="C507" s="11" t="str">
        <f>BPU!C503</f>
        <v>9101-14</v>
      </c>
      <c r="D507" s="121" t="str">
        <f>BPU!D503</f>
        <v>Ecluse n°15 Saint-Joseph</v>
      </c>
      <c r="E507" s="13" t="str">
        <f>BPU!E503</f>
        <v>FT</v>
      </c>
      <c r="F507" s="61">
        <v>0</v>
      </c>
      <c r="G507" s="30">
        <f>BPU!F503</f>
        <v>0</v>
      </c>
      <c r="H507" s="36">
        <f t="shared" si="9"/>
        <v>0</v>
      </c>
      <c r="I507" s="82"/>
    </row>
    <row r="508" spans="1:9" ht="17.399999999999999" hidden="1" outlineLevel="1">
      <c r="A508" s="11" t="str">
        <f>BPU!A504</f>
        <v>MODERNISATION</v>
      </c>
      <c r="B508" s="11" t="str">
        <f>BPU!B504</f>
        <v>BT07 base 2010</v>
      </c>
      <c r="C508" s="11" t="str">
        <f>BPU!C504</f>
        <v>9101-15</v>
      </c>
      <c r="D508" s="121" t="str">
        <f>BPU!D504</f>
        <v>Ecluse n°16 de Chantepinot</v>
      </c>
      <c r="E508" s="13" t="str">
        <f>BPU!E504</f>
        <v>FT</v>
      </c>
      <c r="F508" s="61">
        <v>0</v>
      </c>
      <c r="G508" s="30">
        <f>BPU!F504</f>
        <v>0</v>
      </c>
      <c r="H508" s="36">
        <f t="shared" si="9"/>
        <v>0</v>
      </c>
      <c r="I508" s="82"/>
    </row>
    <row r="509" spans="1:9" ht="17.399999999999999" hidden="1" outlineLevel="1">
      <c r="A509" s="11" t="str">
        <f>BPU!A505</f>
        <v>MODERNISATION</v>
      </c>
      <c r="B509" s="11" t="str">
        <f>BPU!B505</f>
        <v>BT07 base 2010</v>
      </c>
      <c r="C509" s="11" t="str">
        <f>BPU!C505</f>
        <v>9101-16</v>
      </c>
      <c r="D509" s="121" t="str">
        <f>BPU!D505</f>
        <v>Ecluse n°17 de Rogny</v>
      </c>
      <c r="E509" s="13" t="str">
        <f>BPU!E505</f>
        <v>FT</v>
      </c>
      <c r="F509" s="61">
        <v>0</v>
      </c>
      <c r="G509" s="30">
        <f>BPU!F505</f>
        <v>0</v>
      </c>
      <c r="H509" s="36">
        <f t="shared" si="9"/>
        <v>0</v>
      </c>
      <c r="I509" s="82"/>
    </row>
    <row r="510" spans="1:9" ht="17.399999999999999" hidden="1" outlineLevel="1">
      <c r="A510" s="11" t="str">
        <f>BPU!A506</f>
        <v>MODERNISATION</v>
      </c>
      <c r="B510" s="11" t="str">
        <f>BPU!B506</f>
        <v>BT07 base 2010</v>
      </c>
      <c r="C510" s="11" t="str">
        <f>BPU!C506</f>
        <v>9101-17</v>
      </c>
      <c r="D510" s="121" t="str">
        <f>BPU!D506</f>
        <v>Ecluse n°18 de Sainte-Barbe</v>
      </c>
      <c r="E510" s="13" t="str">
        <f>BPU!E506</f>
        <v>FT</v>
      </c>
      <c r="F510" s="61">
        <v>0</v>
      </c>
      <c r="G510" s="30">
        <f>BPU!F506</f>
        <v>0</v>
      </c>
      <c r="H510" s="36">
        <f t="shared" si="9"/>
        <v>0</v>
      </c>
      <c r="I510" s="82"/>
    </row>
    <row r="511" spans="1:9" ht="17.399999999999999" hidden="1" outlineLevel="1">
      <c r="A511" s="11" t="str">
        <f>BPU!A507</f>
        <v>MODERNISATION</v>
      </c>
      <c r="B511" s="11" t="str">
        <f>BPU!B507</f>
        <v>BT07 base 2010</v>
      </c>
      <c r="C511" s="11" t="str">
        <f>BPU!C507</f>
        <v>9101-18</v>
      </c>
      <c r="D511" s="121" t="str">
        <f>BPU!D507</f>
        <v>Ecluse n°27 de Montambert</v>
      </c>
      <c r="E511" s="13" t="str">
        <f>BPU!E507</f>
        <v>FT</v>
      </c>
      <c r="F511" s="61">
        <v>0</v>
      </c>
      <c r="G511" s="30">
        <f>BPU!F507</f>
        <v>0</v>
      </c>
      <c r="H511" s="36">
        <f t="shared" si="9"/>
        <v>0</v>
      </c>
      <c r="I511" s="82"/>
    </row>
    <row r="512" spans="1:9" ht="17.399999999999999" hidden="1" outlineLevel="1">
      <c r="A512" s="11" t="str">
        <f>BPU!A508</f>
        <v>MODERNISATION</v>
      </c>
      <c r="B512" s="11" t="str">
        <f>BPU!B508</f>
        <v>BT07 base 2010</v>
      </c>
      <c r="C512" s="11" t="str">
        <f>BPU!C508</f>
        <v>9101-19</v>
      </c>
      <c r="D512" s="121" t="str">
        <f>BPU!D508</f>
        <v>Ecluse n°28 du Chesnoy</v>
      </c>
      <c r="E512" s="13" t="str">
        <f>BPU!E508</f>
        <v>FT</v>
      </c>
      <c r="F512" s="61">
        <v>0</v>
      </c>
      <c r="G512" s="30">
        <f>BPU!F508</f>
        <v>0</v>
      </c>
      <c r="H512" s="36">
        <f t="shared" si="9"/>
        <v>0</v>
      </c>
      <c r="I512" s="82"/>
    </row>
    <row r="513" spans="1:9" ht="17.399999999999999" hidden="1" outlineLevel="1">
      <c r="A513" s="11" t="str">
        <f>BPU!A509</f>
        <v>MODERNISATION</v>
      </c>
      <c r="B513" s="11" t="str">
        <f>BPU!B509</f>
        <v>BT07 base 2010</v>
      </c>
      <c r="C513" s="11" t="str">
        <f>BPU!C509</f>
        <v>9101-20</v>
      </c>
      <c r="D513" s="121" t="str">
        <f>BPU!D509</f>
        <v>Ecluse n°29 du Moulin de Tours</v>
      </c>
      <c r="E513" s="13" t="str">
        <f>BPU!E509</f>
        <v>FT</v>
      </c>
      <c r="F513" s="61">
        <v>0</v>
      </c>
      <c r="G513" s="30">
        <f>BPU!F509</f>
        <v>0</v>
      </c>
      <c r="H513" s="36">
        <f t="shared" si="9"/>
        <v>0</v>
      </c>
      <c r="I513" s="82"/>
    </row>
    <row r="514" spans="1:9" ht="17.399999999999999" hidden="1" outlineLevel="1">
      <c r="A514" s="11" t="str">
        <f>BPU!A510</f>
        <v>MODERNISATION</v>
      </c>
      <c r="B514" s="11" t="str">
        <f>BPU!B510</f>
        <v>BT07 base 2010</v>
      </c>
      <c r="C514" s="11" t="str">
        <f>BPU!C510</f>
        <v>9101-21</v>
      </c>
      <c r="D514" s="121" t="str">
        <f>BPU!D510</f>
        <v>Ecluse n°30 de Souffre-Douleur</v>
      </c>
      <c r="E514" s="13" t="str">
        <f>BPU!E510</f>
        <v>FT</v>
      </c>
      <c r="F514" s="61">
        <v>0</v>
      </c>
      <c r="G514" s="30">
        <f>BPU!F510</f>
        <v>0</v>
      </c>
      <c r="H514" s="36">
        <f t="shared" si="9"/>
        <v>0</v>
      </c>
      <c r="I514" s="82"/>
    </row>
    <row r="515" spans="1:9" ht="17.399999999999999" outlineLevel="1">
      <c r="A515" s="11" t="str">
        <f>BPU!A511</f>
        <v>MODERNISATION</v>
      </c>
      <c r="B515" s="11" t="str">
        <f>BPU!B511</f>
        <v>BT07 base 2010</v>
      </c>
      <c r="C515" s="11" t="str">
        <f>BPU!C511</f>
        <v>9101-22</v>
      </c>
      <c r="D515" s="121" t="str">
        <f>BPU!D511</f>
        <v>Ecluse n°34 de la Reinette</v>
      </c>
      <c r="E515" s="13" t="str">
        <f>BPU!E511</f>
        <v>FT</v>
      </c>
      <c r="F515" s="61">
        <v>1</v>
      </c>
      <c r="G515" s="30">
        <f>BPU!F511</f>
        <v>0</v>
      </c>
      <c r="H515" s="36">
        <f t="shared" si="9"/>
        <v>0</v>
      </c>
      <c r="I515" s="82"/>
    </row>
    <row r="516" spans="1:9" ht="17.399999999999999" hidden="1" outlineLevel="1">
      <c r="A516" s="11" t="str">
        <f>BPU!A512</f>
        <v>MODERNISATION</v>
      </c>
      <c r="B516" s="11" t="str">
        <f>BPU!B512</f>
        <v>BT07 base 2010</v>
      </c>
      <c r="C516" s="11" t="str">
        <f>BPU!C512</f>
        <v>9101-23</v>
      </c>
      <c r="D516" s="121" t="str">
        <f>BPU!D512</f>
        <v>Ecluse n°22 de Briquemault</v>
      </c>
      <c r="E516" s="13" t="str">
        <f>BPU!E512</f>
        <v>FT</v>
      </c>
      <c r="F516" s="61">
        <v>0</v>
      </c>
      <c r="G516" s="30">
        <f>BPU!F512</f>
        <v>0</v>
      </c>
      <c r="H516" s="36">
        <f t="shared" si="9"/>
        <v>0</v>
      </c>
      <c r="I516" s="82"/>
    </row>
    <row r="517" spans="1:9" ht="17.399999999999999" outlineLevel="1">
      <c r="A517" s="11" t="str">
        <f>BPU!A513</f>
        <v>MODERNISATION</v>
      </c>
      <c r="B517" s="11" t="str">
        <f>BPU!B513</f>
        <v>BT47 base 2010</v>
      </c>
      <c r="C517" s="11">
        <f>BPU!C513</f>
        <v>9102</v>
      </c>
      <c r="D517" s="121" t="str">
        <f>BPU!D513</f>
        <v>Plateforme d'essais en atelier spécifique en lien avec le volet électricité et automatisme selon termes du DCE travaux</v>
      </c>
      <c r="E517" s="13" t="str">
        <f>BPU!E513</f>
        <v>FT</v>
      </c>
      <c r="F517" s="61">
        <v>1</v>
      </c>
      <c r="G517" s="30">
        <f>BPU!F513</f>
        <v>0</v>
      </c>
      <c r="H517" s="36">
        <f t="shared" si="9"/>
        <v>0</v>
      </c>
      <c r="I517" s="82"/>
    </row>
    <row r="518" spans="1:9" ht="27" customHeight="1" outlineLevel="1">
      <c r="A518" s="11" t="str">
        <f>BPU!A514</f>
        <v>MODERNISATION</v>
      </c>
      <c r="B518" s="11" t="str">
        <f>BPU!B514</f>
        <v>BT47 base 2010</v>
      </c>
      <c r="C518" s="11">
        <f>BPU!C514</f>
        <v>9103</v>
      </c>
      <c r="D518" s="121" t="str">
        <f>BPU!D514</f>
        <v>Certification des ouvrages à l'échelle d'une écluse</v>
      </c>
      <c r="E518" s="13" t="str">
        <f>BPU!E514</f>
        <v>FT</v>
      </c>
      <c r="F518" s="61">
        <v>1</v>
      </c>
      <c r="G518" s="30">
        <f>BPU!F514</f>
        <v>0</v>
      </c>
      <c r="H518" s="36">
        <f t="shared" si="9"/>
        <v>0</v>
      </c>
      <c r="I518" s="82"/>
    </row>
    <row r="519" spans="1:9" ht="17.399999999999999" outlineLevel="1">
      <c r="A519" s="10"/>
      <c r="B519" s="10"/>
      <c r="C519" s="10">
        <f>BPU!C515</f>
        <v>9200</v>
      </c>
      <c r="D519" s="120" t="str">
        <f>BPU!D515</f>
        <v>Pièces de rechange, fourniture complémentaire</v>
      </c>
      <c r="E519" s="12"/>
      <c r="F519" s="62"/>
      <c r="G519" s="22"/>
      <c r="H519" s="46">
        <f>SUM(H520:H522)</f>
        <v>0</v>
      </c>
      <c r="I519" s="78"/>
    </row>
    <row r="520" spans="1:9" ht="17.399999999999999" outlineLevel="1">
      <c r="A520" s="11" t="str">
        <f>BPU!A516</f>
        <v>MODERNISATION</v>
      </c>
      <c r="B520" s="11" t="str">
        <f>BPU!B516</f>
        <v>BT47 base 2010</v>
      </c>
      <c r="C520" s="11">
        <f>BPU!C516</f>
        <v>9201</v>
      </c>
      <c r="D520" s="121" t="str">
        <f>BPU!D516</f>
        <v>Lot de pièce de rechange Electricité, contrôle Commande selon termes du DCE travaux</v>
      </c>
      <c r="E520" s="13" t="str">
        <f>BPU!E516</f>
        <v>FT</v>
      </c>
      <c r="F520" s="61">
        <v>1</v>
      </c>
      <c r="G520" s="30">
        <f>BPU!F516</f>
        <v>0</v>
      </c>
      <c r="H520" s="36">
        <f t="shared" si="9"/>
        <v>0</v>
      </c>
      <c r="I520" s="82"/>
    </row>
    <row r="521" spans="1:9" ht="17.399999999999999" outlineLevel="1">
      <c r="A521" s="11" t="str">
        <f>BPU!A517</f>
        <v>REGENERATION</v>
      </c>
      <c r="B521" s="11" t="str">
        <f>BPU!B517</f>
        <v>BT07 base 2010</v>
      </c>
      <c r="C521" s="11">
        <f>BPU!C517</f>
        <v>9202</v>
      </c>
      <c r="D521" s="121" t="str">
        <f>BPU!D517</f>
        <v>Lot de pièce de rechange Vantellerie - oléo-hydraulique selon termes du DCE travaux</v>
      </c>
      <c r="E521" s="13" t="str">
        <f>BPU!E517</f>
        <v>FT</v>
      </c>
      <c r="F521" s="61">
        <v>1</v>
      </c>
      <c r="G521" s="30">
        <f>BPU!F517</f>
        <v>0</v>
      </c>
      <c r="H521" s="36">
        <f t="shared" si="9"/>
        <v>0</v>
      </c>
      <c r="I521" s="82"/>
    </row>
    <row r="522" spans="1:9" ht="17.399999999999999" hidden="1" outlineLevel="1">
      <c r="A522" s="11" t="str">
        <f>BPU!A518</f>
        <v>MODERNISATION</v>
      </c>
      <c r="B522" s="11" t="str">
        <f>BPU!B518</f>
        <v>BT47 base 2010</v>
      </c>
      <c r="C522" s="11">
        <f>BPU!C518</f>
        <v>9203</v>
      </c>
      <c r="D522" s="121" t="str">
        <f>BPU!D518</f>
        <v>PC et écran supplémentaire au PCC y compris connectique (rémunération reportée une seule fois sur un ouvrage donné)</v>
      </c>
      <c r="E522" s="13" t="str">
        <f>BPU!E518</f>
        <v>FT</v>
      </c>
      <c r="F522" s="61">
        <v>0</v>
      </c>
      <c r="G522" s="30">
        <f>BPU!F518</f>
        <v>0</v>
      </c>
      <c r="H522" s="36">
        <f t="shared" si="9"/>
        <v>0</v>
      </c>
      <c r="I522" s="82"/>
    </row>
    <row r="523" spans="1:9" ht="17.399999999999999" outlineLevel="1">
      <c r="A523" s="10"/>
      <c r="B523" s="10"/>
      <c r="C523" s="10">
        <f>BPU!C519</f>
        <v>9300</v>
      </c>
      <c r="D523" s="120" t="str">
        <f>BPU!D519</f>
        <v>Formation</v>
      </c>
      <c r="E523" s="12"/>
      <c r="F523" s="62"/>
      <c r="G523" s="22"/>
      <c r="H523" s="46">
        <f>SUM(H524)</f>
        <v>0</v>
      </c>
      <c r="I523" s="78"/>
    </row>
    <row r="524" spans="1:9" ht="18" outlineLevel="1" thickBot="1">
      <c r="A524" s="20" t="str">
        <f>BPU!A520</f>
        <v>MODERNISATION</v>
      </c>
      <c r="B524" s="20" t="str">
        <f>BPU!B520</f>
        <v>BT47 base 2010</v>
      </c>
      <c r="C524" s="20">
        <f>BPU!C520</f>
        <v>9301</v>
      </c>
      <c r="D524" s="122" t="str">
        <f>BPU!D520</f>
        <v>Formation du personnel VNF selon termes du DCE travaux</v>
      </c>
      <c r="E524" s="21" t="str">
        <f>BPU!E520</f>
        <v>FT</v>
      </c>
      <c r="F524" s="63">
        <v>1</v>
      </c>
      <c r="G524" s="42">
        <f>BPU!F520</f>
        <v>0</v>
      </c>
      <c r="H524" s="43">
        <f t="shared" si="9"/>
        <v>0</v>
      </c>
      <c r="I524" s="84"/>
    </row>
    <row r="526" spans="1:9" ht="15" thickBot="1"/>
    <row r="527" spans="1:9" ht="15.6">
      <c r="E527" s="284" t="s">
        <v>282</v>
      </c>
      <c r="F527" s="285"/>
      <c r="G527" s="285"/>
      <c r="H527" s="48">
        <f>H491+H426+H361+H356+H340+H311+H260+H214+H6</f>
        <v>0</v>
      </c>
    </row>
    <row r="528" spans="1:9" ht="15.6">
      <c r="E528" s="49"/>
      <c r="F528" s="66" t="s">
        <v>280</v>
      </c>
      <c r="G528" s="50">
        <v>0.2</v>
      </c>
      <c r="H528" s="51">
        <f>H527*G528</f>
        <v>0</v>
      </c>
    </row>
    <row r="529" spans="5:8" ht="16.2" thickBot="1">
      <c r="E529" s="286" t="s">
        <v>281</v>
      </c>
      <c r="F529" s="287"/>
      <c r="G529" s="287"/>
      <c r="H529" s="52">
        <f>SUM(H527:H528)</f>
        <v>0</v>
      </c>
    </row>
  </sheetData>
  <sheetProtection algorithmName="SHA-512" hashValue="BG2CF26oHCbdChd/rtTDUL1Y5VevErM3qDTwFRCUR13VMO9v8w8W90lj4iwK2w/pnUdGkGJC+5uk8Z7DLCmcxQ==" saltValue="3zmmftNDnwe3PMnHxTIaVA==" spinCount="100000" sheet="1" objects="1" scenarios="1"/>
  <protectedRanges>
    <protectedRange algorithmName="SHA-512" hashValue="Ry2LYnq6CxQ6/6exHHSk3cr1Xx6KNCRxW0/UxvkjcnS+2/H7v7Czn3J206WNjweFFKszuxAyZyl/m2FTx1zrBQ==" saltValue="qoe/n2XpzGZ3WMsnpx7ctQ==" spinCount="100000" sqref="F432:F454" name="Plage1_1"/>
    <protectedRange algorithmName="SHA-512" hashValue="Ry2LYnq6CxQ6/6exHHSk3cr1Xx6KNCRxW0/UxvkjcnS+2/H7v7Czn3J206WNjweFFKszuxAyZyl/m2FTx1zrBQ==" saltValue="qoe/n2XpzGZ3WMsnpx7ctQ==" spinCount="100000" sqref="F478:F483" name="Plage1_1_2"/>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8"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_1_1"/>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3_1"/>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_1"/>
    <protectedRange algorithmName="SHA-512" hashValue="Ry2LYnq6CxQ6/6exHHSk3cr1Xx6KNCRxW0/UxvkjcnS+2/H7v7Czn3J206WNjweFFKszuxAyZyl/m2FTx1zrBQ==" saltValue="qoe/n2XpzGZ3WMsnpx7ctQ==" spinCount="100000" sqref="F286" name="Plage1_2_1"/>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6"/>
    <protectedRange algorithmName="SHA-512" hashValue="Ry2LYnq6CxQ6/6exHHSk3cr1Xx6KNCRxW0/UxvkjcnS+2/H7v7Czn3J206WNjweFFKszuxAyZyl/m2FTx1zrBQ==" saltValue="qoe/n2XpzGZ3WMsnpx7ctQ==" spinCount="100000" sqref="F289" name="Plage1_23_1"/>
  </protectedRanges>
  <autoFilter ref="F5:F524" xr:uid="{FD1D8B99-37EC-479C-BAA5-D7A21C890B2E}">
    <filterColumn colId="0">
      <filters blank="1">
        <filter val="1,00"/>
        <filter val="2,00"/>
        <filter val="300,00"/>
        <filter val="4,00"/>
        <filter val="72,00"/>
        <filter val="75,00"/>
        <filter val="80,00"/>
      </filters>
    </filterColumn>
  </autoFilter>
  <mergeCells count="2">
    <mergeCell ref="E527:G527"/>
    <mergeCell ref="E529:G529"/>
  </mergeCells>
  <conditionalFormatting sqref="A158:F213">
    <cfRule type="expression" dxfId="64" priority="20">
      <formula>MOD(ROW(),2)</formula>
    </cfRule>
  </conditionalFormatting>
  <conditionalFormatting sqref="A256:H257">
    <cfRule type="expression" dxfId="63" priority="11">
      <formula>MOD(ROW(),2)</formula>
    </cfRule>
  </conditionalFormatting>
  <conditionalFormatting sqref="A8:I156">
    <cfRule type="expression" dxfId="62" priority="376">
      <formula>MOD(ROW(),2)</formula>
    </cfRule>
  </conditionalFormatting>
  <conditionalFormatting sqref="A216:I230">
    <cfRule type="expression" dxfId="61" priority="5">
      <formula>MOD(ROW(),2)</formula>
    </cfRule>
  </conditionalFormatting>
  <conditionalFormatting sqref="A232:I255 A258:I259">
    <cfRule type="expression" dxfId="60" priority="343">
      <formula>MOD(ROW(),2)</formula>
    </cfRule>
  </conditionalFormatting>
  <conditionalFormatting sqref="A262:I276">
    <cfRule type="expression" dxfId="59" priority="74">
      <formula>MOD(ROW(),2)</formula>
    </cfRule>
  </conditionalFormatting>
  <conditionalFormatting sqref="A278:I283">
    <cfRule type="expression" dxfId="58" priority="312">
      <formula>MOD(ROW(),2)</formula>
    </cfRule>
  </conditionalFormatting>
  <conditionalFormatting sqref="A285:I293">
    <cfRule type="expression" dxfId="57" priority="1">
      <formula>MOD(ROW(),2)</formula>
    </cfRule>
  </conditionalFormatting>
  <conditionalFormatting sqref="A295:I310">
    <cfRule type="expression" dxfId="56" priority="67">
      <formula>MOD(ROW(),2)</formula>
    </cfRule>
  </conditionalFormatting>
  <conditionalFormatting sqref="A313:I318">
    <cfRule type="expression" dxfId="55" priority="82">
      <formula>MOD(ROW(),2)</formula>
    </cfRule>
  </conditionalFormatting>
  <conditionalFormatting sqref="A320:I329">
    <cfRule type="expression" dxfId="54" priority="23">
      <formula>MOD(ROW(),2)</formula>
    </cfRule>
  </conditionalFormatting>
  <conditionalFormatting sqref="A331:I334">
    <cfRule type="expression" dxfId="53" priority="281">
      <formula>MOD(ROW(),2)</formula>
    </cfRule>
  </conditionalFormatting>
  <conditionalFormatting sqref="A336:I339">
    <cfRule type="expression" dxfId="52" priority="279">
      <formula>MOD(ROW(),2)</formula>
    </cfRule>
  </conditionalFormatting>
  <conditionalFormatting sqref="A342:I345">
    <cfRule type="expression" dxfId="51" priority="117">
      <formula>MOD(ROW(),2)</formula>
    </cfRule>
  </conditionalFormatting>
  <conditionalFormatting sqref="A347:I349">
    <cfRule type="expression" dxfId="50" priority="115">
      <formula>MOD(ROW(),2)</formula>
    </cfRule>
  </conditionalFormatting>
  <conditionalFormatting sqref="A351:I355">
    <cfRule type="expression" dxfId="49" priority="111">
      <formula>MOD(ROW(),2)</formula>
    </cfRule>
  </conditionalFormatting>
  <conditionalFormatting sqref="A358:I360">
    <cfRule type="expression" dxfId="48" priority="277">
      <formula>MOD(ROW(),2)</formula>
    </cfRule>
  </conditionalFormatting>
  <conditionalFormatting sqref="A363:I365">
    <cfRule type="expression" dxfId="47" priority="29">
      <formula>MOD(ROW(),2)</formula>
    </cfRule>
  </conditionalFormatting>
  <conditionalFormatting sqref="A367:I372">
    <cfRule type="expression" dxfId="46" priority="24">
      <formula>MOD(ROW(),2)</formula>
    </cfRule>
  </conditionalFormatting>
  <conditionalFormatting sqref="A374:I399">
    <cfRule type="expression" dxfId="45" priority="237">
      <formula>MOD(ROW(),2)</formula>
    </cfRule>
  </conditionalFormatting>
  <conditionalFormatting sqref="A401:I406">
    <cfRule type="expression" dxfId="44" priority="13">
      <formula>MOD(ROW(),2)</formula>
    </cfRule>
  </conditionalFormatting>
  <conditionalFormatting sqref="A408:I409">
    <cfRule type="expression" dxfId="43" priority="396">
      <formula>MOD(ROW(),2)</formula>
    </cfRule>
  </conditionalFormatting>
  <conditionalFormatting sqref="A411:I414">
    <cfRule type="expression" dxfId="42" priority="8">
      <formula>MOD(ROW(),2)</formula>
    </cfRule>
  </conditionalFormatting>
  <conditionalFormatting sqref="A416:I425">
    <cfRule type="expression" dxfId="41" priority="52">
      <formula>MOD(ROW(),2)</formula>
    </cfRule>
  </conditionalFormatting>
  <conditionalFormatting sqref="A428:I465">
    <cfRule type="expression" dxfId="40" priority="102">
      <formula>MOD(ROW(),2)</formula>
    </cfRule>
  </conditionalFormatting>
  <conditionalFormatting sqref="A467:I472">
    <cfRule type="expression" dxfId="39" priority="184">
      <formula>MOD(ROW(),2)</formula>
    </cfRule>
  </conditionalFormatting>
  <conditionalFormatting sqref="A474:I484">
    <cfRule type="expression" dxfId="38" priority="60">
      <formula>MOD(ROW(),2)</formula>
    </cfRule>
  </conditionalFormatting>
  <conditionalFormatting sqref="A486:I490">
    <cfRule type="expression" dxfId="37" priority="203">
      <formula>MOD(ROW(),2)</formula>
    </cfRule>
  </conditionalFormatting>
  <conditionalFormatting sqref="A493:I518">
    <cfRule type="expression" dxfId="36" priority="349">
      <formula>MOD(ROW(),2)</formula>
    </cfRule>
  </conditionalFormatting>
  <conditionalFormatting sqref="A520:I522">
    <cfRule type="expression" dxfId="35" priority="348">
      <formula>MOD(ROW(),2)</formula>
    </cfRule>
  </conditionalFormatting>
  <conditionalFormatting sqref="A524:I524">
    <cfRule type="expression" dxfId="34" priority="347">
      <formula>MOD(ROW(),2)</formula>
    </cfRule>
  </conditionalFormatting>
  <conditionalFormatting sqref="G158:I212">
    <cfRule type="expression" dxfId="33" priority="21">
      <formula>MOD(ROW(),2)</formula>
    </cfRule>
  </conditionalFormatting>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D432F-26DE-41CA-87D4-33EC1237F58E}">
  <sheetPr>
    <tabColor theme="6" tint="0.79998168889431442"/>
  </sheetPr>
  <dimension ref="A1:Y525"/>
  <sheetViews>
    <sheetView showGridLines="0" topLeftCell="A130" zoomScale="55" zoomScaleNormal="55" workbookViewId="0">
      <selection activeCell="I202" sqref="I202:I231"/>
    </sheetView>
  </sheetViews>
  <sheetFormatPr baseColWidth="10" defaultColWidth="11.44140625" defaultRowHeight="14.4" outlineLevelRow="1"/>
  <cols>
    <col min="1" max="1" width="23.33203125" style="4" customWidth="1"/>
    <col min="2" max="2" width="25.77734375" style="4" customWidth="1"/>
    <col min="3" max="3" width="17.6640625" style="4" customWidth="1"/>
    <col min="4" max="4" width="145" style="2" customWidth="1"/>
    <col min="5" max="5" width="16.77734375" style="5" customWidth="1"/>
    <col min="6" max="6" width="20.109375" style="57" customWidth="1"/>
    <col min="7" max="7" width="26.88671875" style="6" customWidth="1"/>
    <col min="8" max="8" width="21.109375" style="33" customWidth="1"/>
    <col min="9" max="9" width="36.109375" style="79" customWidth="1"/>
    <col min="10" max="16384" width="11.44140625" style="2"/>
  </cols>
  <sheetData>
    <row r="1" spans="1:25" ht="18.600000000000001" thickBot="1">
      <c r="A1" s="117"/>
      <c r="B1" s="117"/>
    </row>
    <row r="2" spans="1:25" ht="36.6" thickBot="1">
      <c r="A2" s="137" t="s">
        <v>301</v>
      </c>
      <c r="B2" s="140"/>
    </row>
    <row r="3" spans="1:25" ht="18.600000000000001" thickBot="1">
      <c r="A3" s="76" t="s">
        <v>277</v>
      </c>
      <c r="B3" s="55" t="s">
        <v>278</v>
      </c>
    </row>
    <row r="4" spans="1:25" s="27" customFormat="1" ht="53.4" customHeight="1" thickBot="1">
      <c r="A4" s="81" t="s">
        <v>225</v>
      </c>
      <c r="B4" s="24" t="s">
        <v>279</v>
      </c>
      <c r="E4" s="25"/>
      <c r="F4" s="58"/>
      <c r="G4" s="26"/>
      <c r="H4" s="45"/>
      <c r="I4" s="80"/>
    </row>
    <row r="5" spans="1:25" ht="37.799999999999997" customHeight="1" thickBot="1">
      <c r="A5" s="9" t="str">
        <f>BPU!A1</f>
        <v>Classification</v>
      </c>
      <c r="B5" s="9" t="str">
        <f>BPU!B1</f>
        <v>Index</v>
      </c>
      <c r="C5" s="9" t="s">
        <v>205</v>
      </c>
      <c r="D5" s="3" t="s">
        <v>0</v>
      </c>
      <c r="E5" s="127" t="s">
        <v>1</v>
      </c>
      <c r="F5" s="44" t="s">
        <v>204</v>
      </c>
      <c r="G5" s="28" t="s">
        <v>2</v>
      </c>
      <c r="H5" s="9" t="s">
        <v>207</v>
      </c>
      <c r="I5" s="9" t="str">
        <f>BPU!G1</f>
        <v>Hypothèses associées</v>
      </c>
    </row>
    <row r="6" spans="1:25" ht="18.600000000000001" thickBot="1">
      <c r="A6" s="16"/>
      <c r="B6" s="41"/>
      <c r="C6" s="16">
        <f>BPU!C2</f>
        <v>1000</v>
      </c>
      <c r="D6" s="119" t="str">
        <f>BPU!D2</f>
        <v>Prix généraux</v>
      </c>
      <c r="E6" s="41"/>
      <c r="F6" s="59"/>
      <c r="G6" s="31"/>
      <c r="H6" s="32">
        <f>H7+H157</f>
        <v>0</v>
      </c>
      <c r="I6" s="77"/>
      <c r="J6" s="33"/>
      <c r="K6" s="33"/>
      <c r="L6" s="33"/>
      <c r="M6" s="33"/>
      <c r="N6" s="33"/>
      <c r="O6" s="33"/>
      <c r="P6" s="33"/>
      <c r="Q6" s="33"/>
      <c r="R6" s="33"/>
      <c r="S6" s="33"/>
      <c r="T6" s="33"/>
      <c r="U6" s="33"/>
      <c r="V6" s="33"/>
      <c r="W6" s="33"/>
      <c r="X6" s="33"/>
      <c r="Y6" s="33"/>
    </row>
    <row r="7" spans="1:25" ht="17.399999999999999" outlineLevel="1">
      <c r="A7" s="10"/>
      <c r="B7" s="10"/>
      <c r="C7" s="10">
        <f>BPU!C3</f>
        <v>1100</v>
      </c>
      <c r="D7" s="120" t="str">
        <f>BPU!D3</f>
        <v>Organisation des travaux</v>
      </c>
      <c r="E7" s="12"/>
      <c r="F7" s="60"/>
      <c r="G7" s="22"/>
      <c r="H7" s="46">
        <f>SUM(H8:H156)</f>
        <v>0</v>
      </c>
      <c r="I7" s="78"/>
      <c r="J7" s="33"/>
      <c r="K7" s="33"/>
      <c r="L7" s="33"/>
      <c r="M7" s="33"/>
      <c r="N7" s="33"/>
      <c r="O7" s="33"/>
      <c r="P7" s="33"/>
      <c r="Q7" s="33"/>
      <c r="R7" s="33"/>
      <c r="S7" s="33"/>
      <c r="T7" s="33"/>
      <c r="U7" s="33"/>
      <c r="V7" s="33"/>
      <c r="W7" s="33"/>
      <c r="X7" s="33"/>
      <c r="Y7" s="33"/>
    </row>
    <row r="8" spans="1:25" ht="17.399999999999999" outlineLevel="1">
      <c r="A8" s="11" t="str">
        <f>BPU!A4</f>
        <v>MODERNISATION</v>
      </c>
      <c r="B8" s="11" t="str">
        <f>BPU!B4</f>
        <v>TP07b base 2010</v>
      </c>
      <c r="C8" s="11">
        <f>BPU!C4</f>
        <v>1101</v>
      </c>
      <c r="D8" s="121" t="str">
        <f>BPU!D4</f>
        <v>Installation et repliement général de chantier</v>
      </c>
      <c r="E8" s="13"/>
      <c r="F8" s="61"/>
      <c r="G8" s="30"/>
      <c r="H8" s="36"/>
      <c r="I8" s="82"/>
      <c r="J8" s="33"/>
      <c r="K8" s="33"/>
      <c r="L8" s="33"/>
      <c r="M8" s="33"/>
      <c r="N8" s="33"/>
      <c r="O8" s="33"/>
      <c r="P8" s="33"/>
      <c r="Q8" s="33"/>
      <c r="R8" s="33"/>
      <c r="S8" s="33"/>
      <c r="T8" s="33"/>
      <c r="U8" s="33"/>
      <c r="V8" s="33"/>
      <c r="W8" s="33"/>
      <c r="X8" s="33"/>
      <c r="Y8" s="33"/>
    </row>
    <row r="9" spans="1:25" ht="17.399999999999999" outlineLevel="1">
      <c r="A9" s="11" t="str">
        <f>BPU!A5</f>
        <v>MODERNISATION</v>
      </c>
      <c r="B9" s="11" t="str">
        <f>BPU!B5</f>
        <v>TP07b base 2010</v>
      </c>
      <c r="C9" s="11" t="str">
        <f>BPU!C5</f>
        <v>1101-1</v>
      </c>
      <c r="D9" s="121" t="str">
        <f>BPU!D5</f>
        <v>Ecluse n°2 de Briare</v>
      </c>
      <c r="E9" s="13" t="str">
        <f>BPU!E5</f>
        <v>FT</v>
      </c>
      <c r="F9" s="61"/>
      <c r="G9" s="30">
        <f>BPU!F5</f>
        <v>0</v>
      </c>
      <c r="H9" s="36">
        <f t="shared" ref="H9:H70" si="0">F9*G9</f>
        <v>0</v>
      </c>
      <c r="I9" s="82"/>
      <c r="J9" s="33"/>
      <c r="K9" s="33"/>
      <c r="L9" s="33"/>
      <c r="M9" s="33"/>
      <c r="N9" s="33"/>
      <c r="O9" s="33"/>
      <c r="P9" s="33"/>
      <c r="Q9" s="33"/>
      <c r="R9" s="33"/>
      <c r="S9" s="33"/>
      <c r="T9" s="33"/>
      <c r="U9" s="33"/>
      <c r="V9" s="33"/>
      <c r="W9" s="33"/>
      <c r="X9" s="33"/>
      <c r="Y9" s="33"/>
    </row>
    <row r="10" spans="1:25" ht="17.399999999999999" outlineLevel="1">
      <c r="A10" s="11" t="str">
        <f>BPU!A6</f>
        <v>MODERNISATION</v>
      </c>
      <c r="B10" s="11" t="str">
        <f>BPU!B6</f>
        <v>TP07b base 2010</v>
      </c>
      <c r="C10" s="11" t="str">
        <f>BPU!C6</f>
        <v>1101-2</v>
      </c>
      <c r="D10" s="121" t="str">
        <f>BPU!D6</f>
        <v>Ecluse n°3 de La Place</v>
      </c>
      <c r="E10" s="13" t="str">
        <f>BPU!E6</f>
        <v>FT</v>
      </c>
      <c r="F10" s="61"/>
      <c r="G10" s="30">
        <f>BPU!F6</f>
        <v>0</v>
      </c>
      <c r="H10" s="36">
        <f t="shared" si="0"/>
        <v>0</v>
      </c>
      <c r="I10" s="82"/>
      <c r="J10" s="33"/>
      <c r="K10" s="33"/>
      <c r="L10" s="33"/>
      <c r="M10" s="33"/>
      <c r="N10" s="33"/>
      <c r="O10" s="33"/>
      <c r="P10" s="33"/>
      <c r="Q10" s="33"/>
      <c r="R10" s="33"/>
      <c r="S10" s="33"/>
      <c r="T10" s="33"/>
      <c r="U10" s="33"/>
      <c r="V10" s="33"/>
      <c r="W10" s="33"/>
      <c r="X10" s="33"/>
      <c r="Y10" s="33"/>
    </row>
    <row r="11" spans="1:25" ht="17.399999999999999" outlineLevel="1">
      <c r="A11" s="11" t="str">
        <f>BPU!A7</f>
        <v>MODERNISATION</v>
      </c>
      <c r="B11" s="11" t="str">
        <f>BPU!B7</f>
        <v>TP07b base 2010</v>
      </c>
      <c r="C11" s="11" t="str">
        <f>BPU!C7</f>
        <v>1101-3</v>
      </c>
      <c r="D11" s="121" t="str">
        <f>BPU!D7</f>
        <v>Ecluse n°4 de la Cognardière</v>
      </c>
      <c r="E11" s="13" t="str">
        <f>BPU!E7</f>
        <v>FT</v>
      </c>
      <c r="F11" s="61"/>
      <c r="G11" s="30">
        <f>BPU!F7</f>
        <v>0</v>
      </c>
      <c r="H11" s="36">
        <f t="shared" si="0"/>
        <v>0</v>
      </c>
      <c r="I11" s="82"/>
      <c r="J11" s="33"/>
      <c r="K11" s="33"/>
      <c r="L11" s="33"/>
      <c r="M11" s="33"/>
      <c r="N11" s="33"/>
      <c r="O11" s="33"/>
      <c r="P11" s="33"/>
      <c r="Q11" s="33"/>
      <c r="R11" s="33"/>
      <c r="S11" s="33"/>
      <c r="T11" s="33"/>
      <c r="U11" s="33"/>
      <c r="V11" s="33"/>
      <c r="W11" s="33"/>
      <c r="X11" s="33"/>
      <c r="Y11" s="33"/>
    </row>
    <row r="12" spans="1:25" ht="17.399999999999999" outlineLevel="1">
      <c r="A12" s="11" t="str">
        <f>BPU!A8</f>
        <v>MODERNISATION</v>
      </c>
      <c r="B12" s="11" t="str">
        <f>BPU!B8</f>
        <v>TP07b base 2010</v>
      </c>
      <c r="C12" s="11" t="str">
        <f>BPU!C8</f>
        <v>1101-4</v>
      </c>
      <c r="D12" s="121" t="str">
        <f>BPU!D8</f>
        <v>Ecluse n°5 de Venon</v>
      </c>
      <c r="E12" s="13" t="str">
        <f>BPU!E8</f>
        <v>FT</v>
      </c>
      <c r="F12" s="61"/>
      <c r="G12" s="30">
        <f>BPU!F8</f>
        <v>0</v>
      </c>
      <c r="H12" s="36">
        <f t="shared" si="0"/>
        <v>0</v>
      </c>
      <c r="I12" s="82"/>
      <c r="J12" s="33"/>
      <c r="K12" s="33"/>
      <c r="L12" s="33"/>
      <c r="M12" s="33"/>
      <c r="N12" s="33"/>
      <c r="O12" s="33"/>
      <c r="P12" s="33"/>
      <c r="Q12" s="33"/>
      <c r="R12" s="33"/>
      <c r="S12" s="33"/>
      <c r="T12" s="33"/>
      <c r="U12" s="33"/>
      <c r="V12" s="33"/>
      <c r="W12" s="33"/>
      <c r="X12" s="33"/>
      <c r="Y12" s="33"/>
    </row>
    <row r="13" spans="1:25" ht="17.399999999999999" outlineLevel="1">
      <c r="A13" s="11" t="str">
        <f>BPU!A9</f>
        <v>MODERNISATION</v>
      </c>
      <c r="B13" s="11" t="str">
        <f>BPU!B9</f>
        <v>TP07b base 2010</v>
      </c>
      <c r="C13" s="11" t="str">
        <f>BPU!C9</f>
        <v>1101-5</v>
      </c>
      <c r="D13" s="121" t="str">
        <f>BPU!D9</f>
        <v>Ecluse n°6 de Courenvaux</v>
      </c>
      <c r="E13" s="13" t="str">
        <f>BPU!E9</f>
        <v>FT</v>
      </c>
      <c r="F13" s="61"/>
      <c r="G13" s="30">
        <f>BPU!F9</f>
        <v>0</v>
      </c>
      <c r="H13" s="36">
        <f t="shared" si="0"/>
        <v>0</v>
      </c>
      <c r="I13" s="82"/>
      <c r="J13" s="33"/>
      <c r="K13" s="33"/>
      <c r="L13" s="33"/>
      <c r="M13" s="33"/>
      <c r="N13" s="33"/>
      <c r="O13" s="33"/>
      <c r="P13" s="33"/>
      <c r="Q13" s="33"/>
      <c r="R13" s="33"/>
      <c r="S13" s="33"/>
      <c r="T13" s="33"/>
      <c r="U13" s="33"/>
      <c r="V13" s="33"/>
      <c r="W13" s="33"/>
      <c r="X13" s="33"/>
      <c r="Y13" s="33"/>
    </row>
    <row r="14" spans="1:25" ht="17.399999999999999" outlineLevel="1">
      <c r="A14" s="11" t="str">
        <f>BPU!A10</f>
        <v>MODERNISATION</v>
      </c>
      <c r="B14" s="11" t="str">
        <f>BPU!B10</f>
        <v>TP07b base 2010</v>
      </c>
      <c r="C14" s="11" t="str">
        <f>BPU!C10</f>
        <v>1101-6</v>
      </c>
      <c r="D14" s="121" t="str">
        <f>BPU!D10</f>
        <v>Ecluse n°7 d’Ouzouer-sur-Trézée</v>
      </c>
      <c r="E14" s="13" t="str">
        <f>BPU!E10</f>
        <v>FT</v>
      </c>
      <c r="F14" s="61"/>
      <c r="G14" s="30">
        <f>BPU!F10</f>
        <v>0</v>
      </c>
      <c r="H14" s="36">
        <f t="shared" si="0"/>
        <v>0</v>
      </c>
      <c r="I14" s="82"/>
      <c r="J14" s="33"/>
      <c r="K14" s="33"/>
      <c r="L14" s="33"/>
      <c r="M14" s="33"/>
      <c r="N14" s="33"/>
      <c r="O14" s="33"/>
      <c r="P14" s="33"/>
      <c r="Q14" s="33"/>
      <c r="R14" s="33"/>
      <c r="S14" s="33"/>
      <c r="T14" s="33"/>
      <c r="U14" s="33"/>
      <c r="V14" s="33"/>
      <c r="W14" s="33"/>
      <c r="X14" s="33"/>
      <c r="Y14" s="33"/>
    </row>
    <row r="15" spans="1:25" ht="17.399999999999999" outlineLevel="1">
      <c r="A15" s="11" t="str">
        <f>BPU!A11</f>
        <v>MODERNISATION</v>
      </c>
      <c r="B15" s="11" t="str">
        <f>BPU!B11</f>
        <v>TP07b base 2010</v>
      </c>
      <c r="C15" s="11" t="str">
        <f>BPU!C11</f>
        <v>1101-7</v>
      </c>
      <c r="D15" s="121" t="str">
        <f>BPU!D11</f>
        <v>Ecluse n°8 du Moulin-Neuf</v>
      </c>
      <c r="E15" s="13" t="str">
        <f>BPU!E11</f>
        <v>FT</v>
      </c>
      <c r="F15" s="61"/>
      <c r="G15" s="30">
        <f>BPU!F11</f>
        <v>0</v>
      </c>
      <c r="H15" s="36">
        <f t="shared" si="0"/>
        <v>0</v>
      </c>
      <c r="I15" s="82"/>
      <c r="J15" s="33"/>
      <c r="K15" s="33"/>
      <c r="L15" s="33"/>
      <c r="M15" s="33"/>
      <c r="N15" s="33"/>
      <c r="O15" s="33"/>
      <c r="P15" s="33"/>
      <c r="Q15" s="33"/>
      <c r="R15" s="33"/>
      <c r="S15" s="33"/>
      <c r="T15" s="33"/>
      <c r="U15" s="33"/>
      <c r="V15" s="33"/>
      <c r="W15" s="33"/>
      <c r="X15" s="33"/>
      <c r="Y15" s="33"/>
    </row>
    <row r="16" spans="1:25" ht="17.399999999999999" outlineLevel="1">
      <c r="A16" s="11" t="str">
        <f>BPU!A12</f>
        <v>MODERNISATION</v>
      </c>
      <c r="B16" s="11" t="str">
        <f>BPU!B12</f>
        <v>TP07b base 2010</v>
      </c>
      <c r="C16" s="11" t="str">
        <f>BPU!C12</f>
        <v>1101-8</v>
      </c>
      <c r="D16" s="121" t="str">
        <f>BPU!D12</f>
        <v>Ecluse n°9 des Fées</v>
      </c>
      <c r="E16" s="13" t="str">
        <f>BPU!E12</f>
        <v>FT</v>
      </c>
      <c r="F16" s="61"/>
      <c r="G16" s="30">
        <f>BPU!F12</f>
        <v>0</v>
      </c>
      <c r="H16" s="36">
        <f t="shared" si="0"/>
        <v>0</v>
      </c>
      <c r="I16" s="82"/>
      <c r="J16" s="33"/>
      <c r="K16" s="33"/>
      <c r="L16" s="33"/>
      <c r="M16" s="33"/>
      <c r="N16" s="33"/>
      <c r="O16" s="33"/>
      <c r="P16" s="33"/>
      <c r="Q16" s="33"/>
      <c r="R16" s="33"/>
      <c r="S16" s="33"/>
      <c r="T16" s="33"/>
      <c r="U16" s="33"/>
      <c r="V16" s="33"/>
      <c r="W16" s="33"/>
      <c r="X16" s="33"/>
      <c r="Y16" s="33"/>
    </row>
    <row r="17" spans="1:25" ht="17.399999999999999" outlineLevel="1">
      <c r="A17" s="11" t="str">
        <f>BPU!A13</f>
        <v>MODERNISATION</v>
      </c>
      <c r="B17" s="11" t="str">
        <f>BPU!B13</f>
        <v>TP07b base 2010</v>
      </c>
      <c r="C17" s="11" t="str">
        <f>BPU!C13</f>
        <v>1101-9</v>
      </c>
      <c r="D17" s="121" t="str">
        <f>BPU!D13</f>
        <v>Ecluse n°10 Notre-Dame</v>
      </c>
      <c r="E17" s="13" t="str">
        <f>BPU!E13</f>
        <v>FT</v>
      </c>
      <c r="F17" s="61"/>
      <c r="G17" s="30">
        <f>BPU!F13</f>
        <v>0</v>
      </c>
      <c r="H17" s="36">
        <f t="shared" si="0"/>
        <v>0</v>
      </c>
      <c r="I17" s="82"/>
      <c r="J17" s="33"/>
      <c r="K17" s="33"/>
      <c r="L17" s="33"/>
      <c r="M17" s="33"/>
      <c r="N17" s="33"/>
      <c r="O17" s="33"/>
      <c r="P17" s="33"/>
      <c r="Q17" s="33"/>
      <c r="R17" s="33"/>
      <c r="S17" s="33"/>
      <c r="T17" s="33"/>
      <c r="U17" s="33"/>
      <c r="V17" s="33"/>
      <c r="W17" s="33"/>
      <c r="X17" s="33"/>
      <c r="Y17" s="33"/>
    </row>
    <row r="18" spans="1:25" ht="17.399999999999999" outlineLevel="1">
      <c r="A18" s="11" t="str">
        <f>BPU!A14</f>
        <v>MODERNISATION</v>
      </c>
      <c r="B18" s="11" t="str">
        <f>BPU!B14</f>
        <v>TP07b base 2010</v>
      </c>
      <c r="C18" s="11" t="str">
        <f>BPU!C14</f>
        <v>1101-10</v>
      </c>
      <c r="D18" s="121" t="str">
        <f>BPU!D14</f>
        <v>Ecluse n°11 du Petit-Chaloy</v>
      </c>
      <c r="E18" s="13" t="str">
        <f>BPU!E14</f>
        <v>FT</v>
      </c>
      <c r="F18" s="61"/>
      <c r="G18" s="30">
        <f>BPU!F14</f>
        <v>0</v>
      </c>
      <c r="H18" s="36">
        <f t="shared" si="0"/>
        <v>0</v>
      </c>
      <c r="I18" s="82"/>
      <c r="J18" s="33"/>
      <c r="K18" s="33"/>
      <c r="L18" s="33"/>
      <c r="M18" s="33"/>
      <c r="N18" s="33"/>
      <c r="O18" s="33"/>
      <c r="P18" s="33"/>
      <c r="Q18" s="33"/>
      <c r="R18" s="33"/>
      <c r="S18" s="33"/>
      <c r="T18" s="33"/>
      <c r="U18" s="33"/>
      <c r="V18" s="33"/>
      <c r="W18" s="33"/>
      <c r="X18" s="33"/>
      <c r="Y18" s="33"/>
    </row>
    <row r="19" spans="1:25" ht="17.399999999999999" outlineLevel="1">
      <c r="A19" s="11" t="str">
        <f>BPU!A15</f>
        <v>MODERNISATION</v>
      </c>
      <c r="B19" s="11" t="str">
        <f>BPU!B15</f>
        <v>TP07b base 2010</v>
      </c>
      <c r="C19" s="11" t="str">
        <f>BPU!C15</f>
        <v>1101-11</v>
      </c>
      <c r="D19" s="121" t="str">
        <f>BPU!D15</f>
        <v>Ecluse n°12 de la Gazonne</v>
      </c>
      <c r="E19" s="13" t="str">
        <f>BPU!E15</f>
        <v>FT</v>
      </c>
      <c r="F19" s="61"/>
      <c r="G19" s="30">
        <f>BPU!F15</f>
        <v>0</v>
      </c>
      <c r="H19" s="36">
        <f t="shared" si="0"/>
        <v>0</v>
      </c>
      <c r="I19" s="82"/>
      <c r="J19" s="33"/>
      <c r="K19" s="33"/>
      <c r="L19" s="33"/>
      <c r="M19" s="33"/>
      <c r="N19" s="33"/>
      <c r="O19" s="33"/>
      <c r="P19" s="33"/>
      <c r="Q19" s="33"/>
      <c r="R19" s="33"/>
      <c r="S19" s="33"/>
      <c r="T19" s="33"/>
      <c r="U19" s="33"/>
      <c r="V19" s="33"/>
      <c r="W19" s="33"/>
      <c r="X19" s="33"/>
      <c r="Y19" s="33"/>
    </row>
    <row r="20" spans="1:25" ht="17.399999999999999" outlineLevel="1">
      <c r="A20" s="11" t="str">
        <f>BPU!A16</f>
        <v>MODERNISATION</v>
      </c>
      <c r="B20" s="11" t="str">
        <f>BPU!B16</f>
        <v>TP07b base 2010</v>
      </c>
      <c r="C20" s="11" t="str">
        <f>BPU!C16</f>
        <v>1101-12</v>
      </c>
      <c r="D20" s="121" t="str">
        <f>BPU!D16</f>
        <v>Ecluse n°13 de la Javacière</v>
      </c>
      <c r="E20" s="13" t="str">
        <f>BPU!E16</f>
        <v>FT</v>
      </c>
      <c r="F20" s="61"/>
      <c r="G20" s="30">
        <f>BPU!F16</f>
        <v>0</v>
      </c>
      <c r="H20" s="36">
        <f t="shared" si="0"/>
        <v>0</v>
      </c>
      <c r="I20" s="82"/>
      <c r="J20" s="33"/>
      <c r="K20" s="33"/>
      <c r="L20" s="33"/>
      <c r="M20" s="33"/>
      <c r="N20" s="33"/>
      <c r="O20" s="33"/>
      <c r="P20" s="33"/>
      <c r="Q20" s="33"/>
      <c r="R20" s="33"/>
      <c r="S20" s="33"/>
      <c r="T20" s="33"/>
      <c r="U20" s="33"/>
      <c r="V20" s="33"/>
      <c r="W20" s="33"/>
      <c r="X20" s="33"/>
      <c r="Y20" s="33"/>
    </row>
    <row r="21" spans="1:25" ht="17.399999999999999" outlineLevel="1">
      <c r="A21" s="11" t="str">
        <f>BPU!A17</f>
        <v>MODERNISATION</v>
      </c>
      <c r="B21" s="11" t="str">
        <f>BPU!B17</f>
        <v>TP07b base 2010</v>
      </c>
      <c r="C21" s="11" t="str">
        <f>BPU!C17</f>
        <v>1101-13</v>
      </c>
      <c r="D21" s="121" t="str">
        <f>BPU!D17</f>
        <v>Ecluse n°14 de Racault</v>
      </c>
      <c r="E21" s="13" t="str">
        <f>BPU!E17</f>
        <v>FT</v>
      </c>
      <c r="F21" s="61"/>
      <c r="G21" s="30">
        <f>BPU!F17</f>
        <v>0</v>
      </c>
      <c r="H21" s="36">
        <f t="shared" si="0"/>
        <v>0</v>
      </c>
      <c r="I21" s="82"/>
      <c r="J21" s="33"/>
      <c r="K21" s="33"/>
      <c r="L21" s="33"/>
      <c r="M21" s="33"/>
      <c r="N21" s="33"/>
      <c r="O21" s="33"/>
      <c r="P21" s="33"/>
      <c r="Q21" s="33"/>
      <c r="R21" s="33"/>
      <c r="S21" s="33"/>
      <c r="T21" s="33"/>
      <c r="U21" s="33"/>
      <c r="V21" s="33"/>
      <c r="W21" s="33"/>
      <c r="X21" s="33"/>
      <c r="Y21" s="33"/>
    </row>
    <row r="22" spans="1:25" ht="17.399999999999999" outlineLevel="1">
      <c r="A22" s="11" t="str">
        <f>BPU!A18</f>
        <v>MODERNISATION</v>
      </c>
      <c r="B22" s="11" t="str">
        <f>BPU!B18</f>
        <v>TP07b base 2010</v>
      </c>
      <c r="C22" s="11" t="str">
        <f>BPU!C18</f>
        <v>1101-14</v>
      </c>
      <c r="D22" s="121" t="str">
        <f>BPU!D18</f>
        <v>Ecluse n°15 Saint-Joseph</v>
      </c>
      <c r="E22" s="13" t="str">
        <f>BPU!E18</f>
        <v>FT</v>
      </c>
      <c r="F22" s="61"/>
      <c r="G22" s="30">
        <f>BPU!F18</f>
        <v>0</v>
      </c>
      <c r="H22" s="36">
        <f t="shared" si="0"/>
        <v>0</v>
      </c>
      <c r="I22" s="82"/>
      <c r="J22" s="33"/>
      <c r="K22" s="33"/>
      <c r="L22" s="33"/>
      <c r="M22" s="33"/>
      <c r="N22" s="33"/>
      <c r="O22" s="33"/>
      <c r="P22" s="33"/>
      <c r="Q22" s="33"/>
      <c r="R22" s="33"/>
      <c r="S22" s="33"/>
      <c r="T22" s="33"/>
      <c r="U22" s="33"/>
      <c r="V22" s="33"/>
      <c r="W22" s="33"/>
      <c r="X22" s="33"/>
      <c r="Y22" s="33"/>
    </row>
    <row r="23" spans="1:25" ht="17.399999999999999" outlineLevel="1">
      <c r="A23" s="11" t="str">
        <f>BPU!A19</f>
        <v>MODERNISATION</v>
      </c>
      <c r="B23" s="11" t="str">
        <f>BPU!B19</f>
        <v>TP07b base 2010</v>
      </c>
      <c r="C23" s="11" t="str">
        <f>BPU!C19</f>
        <v>1101-15</v>
      </c>
      <c r="D23" s="121" t="str">
        <f>BPU!D19</f>
        <v>Ecluse n°16 de Chantepinot</v>
      </c>
      <c r="E23" s="13" t="str">
        <f>BPU!E19</f>
        <v>FT</v>
      </c>
      <c r="F23" s="61"/>
      <c r="G23" s="30">
        <f>BPU!F19</f>
        <v>0</v>
      </c>
      <c r="H23" s="36">
        <f t="shared" si="0"/>
        <v>0</v>
      </c>
      <c r="I23" s="82"/>
      <c r="J23" s="33"/>
      <c r="K23" s="33"/>
      <c r="L23" s="33"/>
      <c r="M23" s="33"/>
      <c r="N23" s="33"/>
      <c r="O23" s="33"/>
      <c r="P23" s="33"/>
      <c r="Q23" s="33"/>
      <c r="R23" s="33"/>
      <c r="S23" s="33"/>
      <c r="T23" s="33"/>
      <c r="U23" s="33"/>
      <c r="V23" s="33"/>
      <c r="W23" s="33"/>
      <c r="X23" s="33"/>
      <c r="Y23" s="33"/>
    </row>
    <row r="24" spans="1:25" ht="17.399999999999999" outlineLevel="1">
      <c r="A24" s="11" t="str">
        <f>BPU!A20</f>
        <v>MODERNISATION</v>
      </c>
      <c r="B24" s="11" t="str">
        <f>BPU!B20</f>
        <v>TP07b base 2010</v>
      </c>
      <c r="C24" s="11" t="str">
        <f>BPU!C20</f>
        <v>1101-16</v>
      </c>
      <c r="D24" s="121" t="str">
        <f>BPU!D20</f>
        <v>Ecluse n°17 de Rogny</v>
      </c>
      <c r="E24" s="13" t="str">
        <f>BPU!E20</f>
        <v>FT</v>
      </c>
      <c r="F24" s="61"/>
      <c r="G24" s="30">
        <f>BPU!F20</f>
        <v>0</v>
      </c>
      <c r="H24" s="36">
        <f t="shared" si="0"/>
        <v>0</v>
      </c>
      <c r="I24" s="82"/>
      <c r="J24" s="33"/>
      <c r="K24" s="33"/>
      <c r="L24" s="33"/>
      <c r="M24" s="33"/>
      <c r="N24" s="33"/>
      <c r="O24" s="33"/>
      <c r="P24" s="33"/>
      <c r="Q24" s="33"/>
      <c r="R24" s="33"/>
      <c r="S24" s="33"/>
      <c r="T24" s="33"/>
      <c r="U24" s="33"/>
      <c r="V24" s="33"/>
      <c r="W24" s="33"/>
      <c r="X24" s="33"/>
      <c r="Y24" s="33"/>
    </row>
    <row r="25" spans="1:25" ht="17.399999999999999" outlineLevel="1">
      <c r="A25" s="11" t="str">
        <f>BPU!A21</f>
        <v>MODERNISATION</v>
      </c>
      <c r="B25" s="11" t="str">
        <f>BPU!B21</f>
        <v>TP07b base 2010</v>
      </c>
      <c r="C25" s="11" t="str">
        <f>BPU!C21</f>
        <v>1101-17</v>
      </c>
      <c r="D25" s="121" t="str">
        <f>BPU!D21</f>
        <v>Ecluse n°18 de Sainte-Barbe</v>
      </c>
      <c r="E25" s="13" t="str">
        <f>BPU!E21</f>
        <v>FT</v>
      </c>
      <c r="F25" s="61"/>
      <c r="G25" s="30">
        <f>BPU!F21</f>
        <v>0</v>
      </c>
      <c r="H25" s="36">
        <f t="shared" si="0"/>
        <v>0</v>
      </c>
      <c r="I25" s="82"/>
      <c r="J25" s="33"/>
      <c r="K25" s="33"/>
      <c r="L25" s="33"/>
      <c r="M25" s="33"/>
      <c r="N25" s="33"/>
      <c r="O25" s="33"/>
      <c r="P25" s="33"/>
      <c r="Q25" s="33"/>
      <c r="R25" s="33"/>
      <c r="S25" s="33"/>
      <c r="T25" s="33"/>
      <c r="U25" s="33"/>
      <c r="V25" s="33"/>
      <c r="W25" s="33"/>
      <c r="X25" s="33"/>
      <c r="Y25" s="33"/>
    </row>
    <row r="26" spans="1:25" ht="17.399999999999999" outlineLevel="1">
      <c r="A26" s="11" t="str">
        <f>BPU!A22</f>
        <v>MODERNISATION</v>
      </c>
      <c r="B26" s="11" t="str">
        <f>BPU!B22</f>
        <v>TP07b base 2010</v>
      </c>
      <c r="C26" s="11" t="str">
        <f>BPU!C22</f>
        <v>1101-18</v>
      </c>
      <c r="D26" s="121" t="str">
        <f>BPU!D22</f>
        <v>Ecluse n°27 de Montambert</v>
      </c>
      <c r="E26" s="13" t="str">
        <f>BPU!E22</f>
        <v>FT</v>
      </c>
      <c r="F26" s="61"/>
      <c r="G26" s="30">
        <f>BPU!F22</f>
        <v>0</v>
      </c>
      <c r="H26" s="36">
        <f t="shared" si="0"/>
        <v>0</v>
      </c>
      <c r="I26" s="82"/>
      <c r="J26" s="33"/>
      <c r="K26" s="33"/>
      <c r="L26" s="33"/>
      <c r="M26" s="33"/>
      <c r="N26" s="33"/>
      <c r="O26" s="33"/>
      <c r="P26" s="33"/>
      <c r="Q26" s="33"/>
      <c r="R26" s="33"/>
      <c r="S26" s="33"/>
      <c r="T26" s="33"/>
      <c r="U26" s="33"/>
      <c r="V26" s="33"/>
      <c r="W26" s="33"/>
      <c r="X26" s="33"/>
      <c r="Y26" s="33"/>
    </row>
    <row r="27" spans="1:25" ht="17.399999999999999" outlineLevel="1">
      <c r="A27" s="11" t="str">
        <f>BPU!A23</f>
        <v>MODERNISATION</v>
      </c>
      <c r="B27" s="11" t="str">
        <f>BPU!B23</f>
        <v>TP07b base 2010</v>
      </c>
      <c r="C27" s="11" t="str">
        <f>BPU!C23</f>
        <v>1101-19</v>
      </c>
      <c r="D27" s="121" t="str">
        <f>BPU!D23</f>
        <v>Ecluse n°28 du Chesnoy</v>
      </c>
      <c r="E27" s="13" t="str">
        <f>BPU!E23</f>
        <v>FT</v>
      </c>
      <c r="F27" s="61"/>
      <c r="G27" s="30">
        <f>BPU!F23</f>
        <v>0</v>
      </c>
      <c r="H27" s="36">
        <f t="shared" si="0"/>
        <v>0</v>
      </c>
      <c r="I27" s="82"/>
      <c r="J27" s="33"/>
      <c r="K27" s="33"/>
      <c r="L27" s="33"/>
      <c r="M27" s="33"/>
      <c r="N27" s="33"/>
      <c r="O27" s="33"/>
      <c r="P27" s="33"/>
      <c r="Q27" s="33"/>
      <c r="R27" s="33"/>
      <c r="S27" s="33"/>
      <c r="T27" s="33"/>
      <c r="U27" s="33"/>
      <c r="V27" s="33"/>
      <c r="W27" s="33"/>
      <c r="X27" s="33"/>
      <c r="Y27" s="33"/>
    </row>
    <row r="28" spans="1:25" ht="17.399999999999999" outlineLevel="1">
      <c r="A28" s="11" t="str">
        <f>BPU!A24</f>
        <v>MODERNISATION</v>
      </c>
      <c r="B28" s="11" t="str">
        <f>BPU!B24</f>
        <v>TP07b base 2010</v>
      </c>
      <c r="C28" s="11" t="str">
        <f>BPU!C24</f>
        <v>1101-20</v>
      </c>
      <c r="D28" s="121" t="str">
        <f>BPU!D24</f>
        <v>Ecluse n°29 du Moulin de Tours</v>
      </c>
      <c r="E28" s="13" t="str">
        <f>BPU!E24</f>
        <v>FT</v>
      </c>
      <c r="F28" s="61"/>
      <c r="G28" s="30">
        <f>BPU!F24</f>
        <v>0</v>
      </c>
      <c r="H28" s="36">
        <f t="shared" si="0"/>
        <v>0</v>
      </c>
      <c r="I28" s="82"/>
      <c r="J28" s="33"/>
      <c r="K28" s="33"/>
      <c r="L28" s="33"/>
      <c r="M28" s="33"/>
      <c r="N28" s="33"/>
      <c r="O28" s="33"/>
      <c r="P28" s="33"/>
      <c r="Q28" s="33"/>
      <c r="R28" s="33"/>
      <c r="S28" s="33"/>
      <c r="T28" s="33"/>
      <c r="U28" s="33"/>
      <c r="V28" s="33"/>
      <c r="W28" s="33"/>
      <c r="X28" s="33"/>
      <c r="Y28" s="33"/>
    </row>
    <row r="29" spans="1:25" ht="17.399999999999999" outlineLevel="1">
      <c r="A29" s="11" t="str">
        <f>BPU!A25</f>
        <v>MODERNISATION</v>
      </c>
      <c r="B29" s="11" t="str">
        <f>BPU!B25</f>
        <v>TP07b base 2010</v>
      </c>
      <c r="C29" s="11" t="str">
        <f>BPU!C25</f>
        <v>1101-21</v>
      </c>
      <c r="D29" s="121" t="str">
        <f>BPU!D25</f>
        <v>Ecluse n°30 de Souffre-Douleur</v>
      </c>
      <c r="E29" s="13" t="str">
        <f>BPU!E25</f>
        <v>FT</v>
      </c>
      <c r="F29" s="61"/>
      <c r="G29" s="30">
        <f>BPU!F25</f>
        <v>0</v>
      </c>
      <c r="H29" s="36">
        <f t="shared" si="0"/>
        <v>0</v>
      </c>
      <c r="I29" s="82"/>
      <c r="J29" s="33"/>
      <c r="K29" s="33"/>
      <c r="L29" s="33"/>
      <c r="M29" s="33"/>
      <c r="N29" s="33"/>
      <c r="O29" s="33"/>
      <c r="P29" s="33"/>
      <c r="Q29" s="33"/>
      <c r="R29" s="33"/>
      <c r="S29" s="33"/>
      <c r="T29" s="33"/>
      <c r="U29" s="33"/>
      <c r="V29" s="33"/>
      <c r="W29" s="33"/>
      <c r="X29" s="33"/>
      <c r="Y29" s="33"/>
    </row>
    <row r="30" spans="1:25" ht="17.399999999999999" outlineLevel="1">
      <c r="A30" s="11" t="str">
        <f>BPU!A26</f>
        <v>MODERNISATION</v>
      </c>
      <c r="B30" s="11" t="str">
        <f>BPU!B26</f>
        <v>TP07b base 2010</v>
      </c>
      <c r="C30" s="11" t="str">
        <f>BPU!C26</f>
        <v>1101-22</v>
      </c>
      <c r="D30" s="121" t="str">
        <f>BPU!D26</f>
        <v>Ecluse n°34 de la Reinette</v>
      </c>
      <c r="E30" s="13" t="str">
        <f>BPU!E26</f>
        <v>FT</v>
      </c>
      <c r="F30" s="61"/>
      <c r="G30" s="30">
        <f>BPU!F26</f>
        <v>0</v>
      </c>
      <c r="H30" s="36">
        <f t="shared" si="0"/>
        <v>0</v>
      </c>
      <c r="I30" s="82"/>
      <c r="J30" s="33"/>
      <c r="K30" s="33"/>
      <c r="L30" s="33"/>
      <c r="M30" s="33"/>
      <c r="N30" s="33"/>
      <c r="O30" s="33"/>
      <c r="P30" s="33"/>
      <c r="Q30" s="33"/>
      <c r="R30" s="33"/>
      <c r="S30" s="33"/>
      <c r="T30" s="33"/>
      <c r="U30" s="33"/>
      <c r="V30" s="33"/>
      <c r="W30" s="33"/>
      <c r="X30" s="33"/>
      <c r="Y30" s="33"/>
    </row>
    <row r="31" spans="1:25" ht="17.399999999999999" outlineLevel="1">
      <c r="A31" s="11" t="str">
        <f>BPU!A27</f>
        <v>MODERNISATION</v>
      </c>
      <c r="B31" s="11" t="str">
        <f>BPU!B27</f>
        <v>TP07b base 2010</v>
      </c>
      <c r="C31" s="11" t="str">
        <f>BPU!C27</f>
        <v>1101-23</v>
      </c>
      <c r="D31" s="121" t="str">
        <f>BPU!D27</f>
        <v>Ecluse n°22 de Briquemault</v>
      </c>
      <c r="E31" s="13" t="str">
        <f>BPU!E27</f>
        <v>FT</v>
      </c>
      <c r="F31" s="61"/>
      <c r="G31" s="30">
        <f>BPU!F27</f>
        <v>0</v>
      </c>
      <c r="H31" s="36">
        <f t="shared" si="0"/>
        <v>0</v>
      </c>
      <c r="I31" s="82"/>
      <c r="J31" s="33"/>
      <c r="K31" s="33"/>
      <c r="L31" s="33"/>
      <c r="M31" s="33"/>
      <c r="N31" s="33"/>
      <c r="O31" s="33"/>
      <c r="P31" s="33"/>
      <c r="Q31" s="33"/>
      <c r="R31" s="33"/>
      <c r="S31" s="33"/>
      <c r="T31" s="33"/>
      <c r="U31" s="33"/>
      <c r="V31" s="33"/>
      <c r="W31" s="33"/>
      <c r="X31" s="33"/>
      <c r="Y31" s="33"/>
    </row>
    <row r="32" spans="1:25" ht="17.399999999999999" outlineLevel="1">
      <c r="A32" s="11" t="str">
        <f>BPU!A28</f>
        <v>MODERNISATION</v>
      </c>
      <c r="B32" s="11" t="str">
        <f>BPU!B28</f>
        <v>BT47 base 2010</v>
      </c>
      <c r="C32" s="11">
        <f>BPU!C28</f>
        <v>1102</v>
      </c>
      <c r="D32" s="121" t="str">
        <f>BPU!D28</f>
        <v>Etudes d'exécution relatives au volet Electricité et contrôle commande</v>
      </c>
      <c r="E32" s="13"/>
      <c r="F32" s="61"/>
      <c r="G32" s="30"/>
      <c r="H32" s="36"/>
      <c r="I32" s="82"/>
      <c r="J32" s="33"/>
      <c r="K32" s="33"/>
      <c r="L32" s="33"/>
      <c r="M32" s="33"/>
      <c r="N32" s="33"/>
      <c r="O32" s="33"/>
      <c r="P32" s="33"/>
      <c r="Q32" s="33"/>
      <c r="R32" s="33"/>
      <c r="S32" s="33"/>
      <c r="T32" s="33"/>
      <c r="U32" s="33"/>
      <c r="V32" s="33"/>
      <c r="W32" s="33"/>
      <c r="X32" s="33"/>
      <c r="Y32" s="33"/>
    </row>
    <row r="33" spans="1:25" ht="17.399999999999999" outlineLevel="1">
      <c r="A33" s="11" t="str">
        <f>BPU!A29</f>
        <v>MODERNISATION</v>
      </c>
      <c r="B33" s="11" t="str">
        <f>BPU!B29</f>
        <v>BT47 base 2010</v>
      </c>
      <c r="C33" s="11" t="str">
        <f>BPU!C29</f>
        <v>1102-1</v>
      </c>
      <c r="D33" s="121" t="str">
        <f>BPU!D29</f>
        <v>Ecluse n°2 de Briare</v>
      </c>
      <c r="E33" s="13" t="str">
        <f>BPU!E29</f>
        <v>FT</v>
      </c>
      <c r="F33" s="61"/>
      <c r="G33" s="30">
        <f>BPU!F29</f>
        <v>0</v>
      </c>
      <c r="H33" s="36">
        <f t="shared" si="0"/>
        <v>0</v>
      </c>
      <c r="I33" s="82"/>
      <c r="J33" s="33"/>
      <c r="K33" s="33"/>
      <c r="L33" s="33"/>
      <c r="M33" s="33"/>
      <c r="N33" s="33"/>
      <c r="O33" s="33"/>
      <c r="P33" s="33"/>
      <c r="Q33" s="33"/>
      <c r="R33" s="33"/>
      <c r="S33" s="33"/>
      <c r="T33" s="33"/>
      <c r="U33" s="33"/>
      <c r="V33" s="33"/>
      <c r="W33" s="33"/>
      <c r="X33" s="33"/>
      <c r="Y33" s="33"/>
    </row>
    <row r="34" spans="1:25" ht="17.399999999999999" outlineLevel="1">
      <c r="A34" s="11" t="str">
        <f>BPU!A30</f>
        <v>MODERNISATION</v>
      </c>
      <c r="B34" s="11" t="str">
        <f>BPU!B30</f>
        <v>BT47 base 2010</v>
      </c>
      <c r="C34" s="11" t="str">
        <f>BPU!C30</f>
        <v>1102-2</v>
      </c>
      <c r="D34" s="121" t="str">
        <f>BPU!D30</f>
        <v>Ecluse n°3 de La Place</v>
      </c>
      <c r="E34" s="13" t="str">
        <f>BPU!E30</f>
        <v>FT</v>
      </c>
      <c r="F34" s="61"/>
      <c r="G34" s="30">
        <f>BPU!F30</f>
        <v>0</v>
      </c>
      <c r="H34" s="36">
        <f t="shared" si="0"/>
        <v>0</v>
      </c>
      <c r="I34" s="82"/>
      <c r="J34" s="33"/>
      <c r="K34" s="33"/>
      <c r="L34" s="33"/>
      <c r="M34" s="33"/>
      <c r="N34" s="33"/>
      <c r="O34" s="33"/>
      <c r="P34" s="33"/>
      <c r="Q34" s="33"/>
      <c r="R34" s="33"/>
      <c r="S34" s="33"/>
      <c r="T34" s="33"/>
      <c r="U34" s="33"/>
      <c r="V34" s="33"/>
      <c r="W34" s="33"/>
      <c r="X34" s="33"/>
      <c r="Y34" s="33"/>
    </row>
    <row r="35" spans="1:25" ht="17.399999999999999" outlineLevel="1">
      <c r="A35" s="11" t="str">
        <f>BPU!A31</f>
        <v>MODERNISATION</v>
      </c>
      <c r="B35" s="11" t="str">
        <f>BPU!B31</f>
        <v>BT47 base 2010</v>
      </c>
      <c r="C35" s="11" t="str">
        <f>BPU!C31</f>
        <v>1102-3</v>
      </c>
      <c r="D35" s="121" t="str">
        <f>BPU!D31</f>
        <v>Ecluse n°4 de la Cognardière</v>
      </c>
      <c r="E35" s="13" t="str">
        <f>BPU!E31</f>
        <v>FT</v>
      </c>
      <c r="F35" s="61"/>
      <c r="G35" s="30">
        <f>BPU!F31</f>
        <v>0</v>
      </c>
      <c r="H35" s="36">
        <f t="shared" si="0"/>
        <v>0</v>
      </c>
      <c r="I35" s="82"/>
      <c r="J35" s="33"/>
      <c r="K35" s="33"/>
      <c r="L35" s="33"/>
      <c r="M35" s="33"/>
      <c r="N35" s="33"/>
      <c r="O35" s="33"/>
      <c r="P35" s="33"/>
      <c r="Q35" s="33"/>
      <c r="R35" s="33"/>
      <c r="S35" s="33"/>
      <c r="T35" s="33"/>
      <c r="U35" s="33"/>
      <c r="V35" s="33"/>
      <c r="W35" s="33"/>
      <c r="X35" s="33"/>
      <c r="Y35" s="33"/>
    </row>
    <row r="36" spans="1:25" ht="17.399999999999999" outlineLevel="1">
      <c r="A36" s="11" t="str">
        <f>BPU!A32</f>
        <v>MODERNISATION</v>
      </c>
      <c r="B36" s="11" t="str">
        <f>BPU!B32</f>
        <v>BT47 base 2010</v>
      </c>
      <c r="C36" s="11" t="str">
        <f>BPU!C32</f>
        <v>1102-4</v>
      </c>
      <c r="D36" s="121" t="str">
        <f>BPU!D32</f>
        <v>Ecluse n°5 de Venon</v>
      </c>
      <c r="E36" s="13" t="str">
        <f>BPU!E32</f>
        <v>FT</v>
      </c>
      <c r="F36" s="61"/>
      <c r="G36" s="30">
        <f>BPU!F32</f>
        <v>0</v>
      </c>
      <c r="H36" s="36">
        <f t="shared" si="0"/>
        <v>0</v>
      </c>
      <c r="I36" s="82"/>
      <c r="J36" s="33"/>
      <c r="K36" s="33"/>
      <c r="L36" s="33"/>
      <c r="M36" s="33"/>
      <c r="N36" s="33"/>
      <c r="O36" s="33"/>
      <c r="P36" s="33"/>
      <c r="Q36" s="33"/>
      <c r="R36" s="33"/>
      <c r="S36" s="33"/>
      <c r="T36" s="33"/>
      <c r="U36" s="33"/>
      <c r="V36" s="33"/>
      <c r="W36" s="33"/>
      <c r="X36" s="33"/>
      <c r="Y36" s="33"/>
    </row>
    <row r="37" spans="1:25" ht="17.399999999999999" outlineLevel="1">
      <c r="A37" s="11" t="str">
        <f>BPU!A33</f>
        <v>MODERNISATION</v>
      </c>
      <c r="B37" s="11" t="str">
        <f>BPU!B33</f>
        <v>BT47 base 2010</v>
      </c>
      <c r="C37" s="11" t="str">
        <f>BPU!C33</f>
        <v>1102-5</v>
      </c>
      <c r="D37" s="121" t="str">
        <f>BPU!D33</f>
        <v>Ecluse n°6 de Courenvaux</v>
      </c>
      <c r="E37" s="13" t="str">
        <f>BPU!E33</f>
        <v>FT</v>
      </c>
      <c r="F37" s="61"/>
      <c r="G37" s="30">
        <f>BPU!F33</f>
        <v>0</v>
      </c>
      <c r="H37" s="36">
        <f t="shared" si="0"/>
        <v>0</v>
      </c>
      <c r="I37" s="82"/>
      <c r="J37" s="33"/>
      <c r="K37" s="33"/>
      <c r="L37" s="33"/>
      <c r="M37" s="33"/>
      <c r="N37" s="33"/>
      <c r="O37" s="33"/>
      <c r="P37" s="33"/>
      <c r="Q37" s="33"/>
      <c r="R37" s="33"/>
      <c r="S37" s="33"/>
      <c r="T37" s="33"/>
      <c r="U37" s="33"/>
      <c r="V37" s="33"/>
      <c r="W37" s="33"/>
      <c r="X37" s="33"/>
      <c r="Y37" s="33"/>
    </row>
    <row r="38" spans="1:25" ht="17.399999999999999" outlineLevel="1">
      <c r="A38" s="11" t="str">
        <f>BPU!A34</f>
        <v>MODERNISATION</v>
      </c>
      <c r="B38" s="11" t="str">
        <f>BPU!B34</f>
        <v>BT47 base 2010</v>
      </c>
      <c r="C38" s="11" t="str">
        <f>BPU!C34</f>
        <v>1102-6</v>
      </c>
      <c r="D38" s="121" t="str">
        <f>BPU!D34</f>
        <v>Ecluse n°7 d’Ouzouer-sur-Trézée</v>
      </c>
      <c r="E38" s="13" t="str">
        <f>BPU!E34</f>
        <v>FT</v>
      </c>
      <c r="F38" s="61"/>
      <c r="G38" s="30">
        <f>BPU!F34</f>
        <v>0</v>
      </c>
      <c r="H38" s="36">
        <f t="shared" si="0"/>
        <v>0</v>
      </c>
      <c r="I38" s="82"/>
      <c r="J38" s="33"/>
      <c r="K38" s="33"/>
      <c r="L38" s="33"/>
      <c r="M38" s="33"/>
      <c r="N38" s="33"/>
      <c r="O38" s="33"/>
      <c r="P38" s="33"/>
      <c r="Q38" s="33"/>
      <c r="R38" s="33"/>
      <c r="S38" s="33"/>
      <c r="T38" s="33"/>
      <c r="U38" s="33"/>
      <c r="V38" s="33"/>
      <c r="W38" s="33"/>
      <c r="X38" s="33"/>
      <c r="Y38" s="33"/>
    </row>
    <row r="39" spans="1:25" ht="17.399999999999999" outlineLevel="1">
      <c r="A39" s="11" t="str">
        <f>BPU!A35</f>
        <v>MODERNISATION</v>
      </c>
      <c r="B39" s="11" t="str">
        <f>BPU!B35</f>
        <v>BT47 base 2010</v>
      </c>
      <c r="C39" s="11" t="str">
        <f>BPU!C35</f>
        <v>1102-7</v>
      </c>
      <c r="D39" s="121" t="str">
        <f>BPU!D35</f>
        <v>Ecluse n°8 du Moulin-Neuf</v>
      </c>
      <c r="E39" s="13" t="str">
        <f>BPU!E35</f>
        <v>FT</v>
      </c>
      <c r="F39" s="61"/>
      <c r="G39" s="30">
        <f>BPU!F35</f>
        <v>0</v>
      </c>
      <c r="H39" s="36">
        <f t="shared" si="0"/>
        <v>0</v>
      </c>
      <c r="I39" s="82"/>
      <c r="J39" s="33"/>
      <c r="K39" s="33"/>
      <c r="L39" s="33"/>
      <c r="M39" s="33"/>
      <c r="N39" s="33"/>
      <c r="O39" s="33"/>
      <c r="P39" s="33"/>
      <c r="Q39" s="33"/>
      <c r="R39" s="33"/>
      <c r="S39" s="33"/>
      <c r="T39" s="33"/>
      <c r="U39" s="33"/>
      <c r="V39" s="33"/>
      <c r="W39" s="33"/>
      <c r="X39" s="33"/>
      <c r="Y39" s="33"/>
    </row>
    <row r="40" spans="1:25" ht="17.399999999999999" outlineLevel="1">
      <c r="A40" s="11" t="str">
        <f>BPU!A36</f>
        <v>MODERNISATION</v>
      </c>
      <c r="B40" s="11" t="str">
        <f>BPU!B36</f>
        <v>BT47 base 2010</v>
      </c>
      <c r="C40" s="11" t="str">
        <f>BPU!C36</f>
        <v>1102-8</v>
      </c>
      <c r="D40" s="121" t="str">
        <f>BPU!D36</f>
        <v>Ecluse n°9 des Fées</v>
      </c>
      <c r="E40" s="13" t="str">
        <f>BPU!E36</f>
        <v>FT</v>
      </c>
      <c r="F40" s="61"/>
      <c r="G40" s="30">
        <f>BPU!F36</f>
        <v>0</v>
      </c>
      <c r="H40" s="36">
        <f t="shared" si="0"/>
        <v>0</v>
      </c>
      <c r="I40" s="82"/>
      <c r="J40" s="33"/>
      <c r="K40" s="33"/>
      <c r="L40" s="33"/>
      <c r="M40" s="33"/>
      <c r="N40" s="33"/>
      <c r="O40" s="33"/>
      <c r="P40" s="33"/>
      <c r="Q40" s="33"/>
      <c r="R40" s="33"/>
      <c r="S40" s="33"/>
      <c r="T40" s="33"/>
      <c r="U40" s="33"/>
      <c r="V40" s="33"/>
      <c r="W40" s="33"/>
      <c r="X40" s="33"/>
      <c r="Y40" s="33"/>
    </row>
    <row r="41" spans="1:25" ht="17.399999999999999" outlineLevel="1">
      <c r="A41" s="11" t="str">
        <f>BPU!A37</f>
        <v>MODERNISATION</v>
      </c>
      <c r="B41" s="11" t="str">
        <f>BPU!B37</f>
        <v>BT47 base 2010</v>
      </c>
      <c r="C41" s="11" t="str">
        <f>BPU!C37</f>
        <v>1102-9</v>
      </c>
      <c r="D41" s="121" t="str">
        <f>BPU!D37</f>
        <v>Ecluse n°10 Notre-Dame</v>
      </c>
      <c r="E41" s="13" t="str">
        <f>BPU!E37</f>
        <v>FT</v>
      </c>
      <c r="F41" s="61"/>
      <c r="G41" s="30">
        <f>BPU!F37</f>
        <v>0</v>
      </c>
      <c r="H41" s="36">
        <f t="shared" si="0"/>
        <v>0</v>
      </c>
      <c r="I41" s="82"/>
      <c r="J41" s="33"/>
      <c r="K41" s="33"/>
      <c r="L41" s="33"/>
      <c r="M41" s="33"/>
      <c r="N41" s="33"/>
      <c r="O41" s="33"/>
      <c r="P41" s="33"/>
      <c r="Q41" s="33"/>
      <c r="R41" s="33"/>
      <c r="S41" s="33"/>
      <c r="T41" s="33"/>
      <c r="U41" s="33"/>
      <c r="V41" s="33"/>
      <c r="W41" s="33"/>
      <c r="X41" s="33"/>
      <c r="Y41" s="33"/>
    </row>
    <row r="42" spans="1:25" ht="17.399999999999999" outlineLevel="1">
      <c r="A42" s="11" t="str">
        <f>BPU!A38</f>
        <v>MODERNISATION</v>
      </c>
      <c r="B42" s="11" t="str">
        <f>BPU!B38</f>
        <v>BT47 base 2010</v>
      </c>
      <c r="C42" s="11" t="str">
        <f>BPU!C38</f>
        <v>1102-10</v>
      </c>
      <c r="D42" s="121" t="str">
        <f>BPU!D38</f>
        <v>Ecluse n°11 du Petit-Chaloy</v>
      </c>
      <c r="E42" s="13" t="str">
        <f>BPU!E38</f>
        <v>FT</v>
      </c>
      <c r="F42" s="61"/>
      <c r="G42" s="30">
        <f>BPU!F38</f>
        <v>0</v>
      </c>
      <c r="H42" s="36">
        <f t="shared" si="0"/>
        <v>0</v>
      </c>
      <c r="I42" s="82"/>
      <c r="J42" s="33"/>
      <c r="K42" s="33"/>
      <c r="L42" s="33"/>
      <c r="M42" s="33"/>
      <c r="N42" s="33"/>
      <c r="O42" s="33"/>
      <c r="P42" s="33"/>
      <c r="Q42" s="33"/>
      <c r="R42" s="33"/>
      <c r="S42" s="33"/>
      <c r="T42" s="33"/>
      <c r="U42" s="33"/>
      <c r="V42" s="33"/>
      <c r="W42" s="33"/>
      <c r="X42" s="33"/>
      <c r="Y42" s="33"/>
    </row>
    <row r="43" spans="1:25" ht="17.399999999999999" outlineLevel="1">
      <c r="A43" s="11" t="str">
        <f>BPU!A39</f>
        <v>MODERNISATION</v>
      </c>
      <c r="B43" s="11" t="str">
        <f>BPU!B39</f>
        <v>BT47 base 2010</v>
      </c>
      <c r="C43" s="11" t="str">
        <f>BPU!C39</f>
        <v>1102-11</v>
      </c>
      <c r="D43" s="121" t="str">
        <f>BPU!D39</f>
        <v>Ecluse n°12 de la Gazonne</v>
      </c>
      <c r="E43" s="13" t="str">
        <f>BPU!E39</f>
        <v>FT</v>
      </c>
      <c r="F43" s="61"/>
      <c r="G43" s="30">
        <f>BPU!F39</f>
        <v>0</v>
      </c>
      <c r="H43" s="36">
        <f t="shared" si="0"/>
        <v>0</v>
      </c>
      <c r="I43" s="82"/>
      <c r="J43" s="33"/>
      <c r="K43" s="33"/>
      <c r="L43" s="33"/>
      <c r="M43" s="33"/>
      <c r="N43" s="33"/>
      <c r="O43" s="33"/>
      <c r="P43" s="33"/>
      <c r="Q43" s="33"/>
      <c r="R43" s="33"/>
      <c r="S43" s="33"/>
      <c r="T43" s="33"/>
      <c r="U43" s="33"/>
      <c r="V43" s="33"/>
      <c r="W43" s="33"/>
      <c r="X43" s="33"/>
      <c r="Y43" s="33"/>
    </row>
    <row r="44" spans="1:25" ht="17.399999999999999" outlineLevel="1">
      <c r="A44" s="11" t="str">
        <f>BPU!A40</f>
        <v>MODERNISATION</v>
      </c>
      <c r="B44" s="11" t="str">
        <f>BPU!B40</f>
        <v>BT47 base 2010</v>
      </c>
      <c r="C44" s="11" t="str">
        <f>BPU!C40</f>
        <v>1102-12</v>
      </c>
      <c r="D44" s="121" t="str">
        <f>BPU!D40</f>
        <v>Ecluse n°13 de la Javacière</v>
      </c>
      <c r="E44" s="13" t="str">
        <f>BPU!E40</f>
        <v>FT</v>
      </c>
      <c r="F44" s="61"/>
      <c r="G44" s="30">
        <f>BPU!F40</f>
        <v>0</v>
      </c>
      <c r="H44" s="36">
        <f t="shared" si="0"/>
        <v>0</v>
      </c>
      <c r="I44" s="82"/>
      <c r="J44" s="33"/>
      <c r="K44" s="33"/>
      <c r="L44" s="33"/>
      <c r="M44" s="33"/>
      <c r="N44" s="33"/>
      <c r="O44" s="33"/>
      <c r="P44" s="33"/>
      <c r="Q44" s="33"/>
      <c r="R44" s="33"/>
      <c r="S44" s="33"/>
      <c r="T44" s="33"/>
      <c r="U44" s="33"/>
      <c r="V44" s="33"/>
      <c r="W44" s="33"/>
      <c r="X44" s="33"/>
      <c r="Y44" s="33"/>
    </row>
    <row r="45" spans="1:25" ht="17.399999999999999" outlineLevel="1">
      <c r="A45" s="11" t="str">
        <f>BPU!A41</f>
        <v>MODERNISATION</v>
      </c>
      <c r="B45" s="11" t="str">
        <f>BPU!B41</f>
        <v>BT47 base 2010</v>
      </c>
      <c r="C45" s="11" t="str">
        <f>BPU!C41</f>
        <v>1102-13</v>
      </c>
      <c r="D45" s="121" t="str">
        <f>BPU!D41</f>
        <v>Ecluse n°14 de Racault</v>
      </c>
      <c r="E45" s="13" t="str">
        <f>BPU!E41</f>
        <v>FT</v>
      </c>
      <c r="F45" s="61"/>
      <c r="G45" s="30">
        <f>BPU!F41</f>
        <v>0</v>
      </c>
      <c r="H45" s="36">
        <f t="shared" si="0"/>
        <v>0</v>
      </c>
      <c r="I45" s="82"/>
      <c r="J45" s="33"/>
      <c r="K45" s="33"/>
      <c r="L45" s="33"/>
      <c r="M45" s="33"/>
      <c r="N45" s="33"/>
      <c r="O45" s="33"/>
      <c r="P45" s="33"/>
      <c r="Q45" s="33"/>
      <c r="R45" s="33"/>
      <c r="S45" s="33"/>
      <c r="T45" s="33"/>
      <c r="U45" s="33"/>
      <c r="V45" s="33"/>
      <c r="W45" s="33"/>
      <c r="X45" s="33"/>
      <c r="Y45" s="33"/>
    </row>
    <row r="46" spans="1:25" ht="17.399999999999999" outlineLevel="1">
      <c r="A46" s="11" t="str">
        <f>BPU!A42</f>
        <v>MODERNISATION</v>
      </c>
      <c r="B46" s="11" t="str">
        <f>BPU!B42</f>
        <v>BT47 base 2010</v>
      </c>
      <c r="C46" s="11" t="str">
        <f>BPU!C42</f>
        <v>1102-14</v>
      </c>
      <c r="D46" s="121" t="str">
        <f>BPU!D42</f>
        <v>Ecluse n°15 Saint-Joseph</v>
      </c>
      <c r="E46" s="13" t="str">
        <f>BPU!E42</f>
        <v>FT</v>
      </c>
      <c r="F46" s="61"/>
      <c r="G46" s="30">
        <f>BPU!F42</f>
        <v>0</v>
      </c>
      <c r="H46" s="36">
        <f t="shared" si="0"/>
        <v>0</v>
      </c>
      <c r="I46" s="82"/>
      <c r="J46" s="33"/>
      <c r="K46" s="33"/>
      <c r="L46" s="33"/>
      <c r="M46" s="33"/>
      <c r="N46" s="33"/>
      <c r="O46" s="33"/>
      <c r="P46" s="33"/>
      <c r="Q46" s="33"/>
      <c r="R46" s="33"/>
      <c r="S46" s="33"/>
      <c r="T46" s="33"/>
      <c r="U46" s="33"/>
      <c r="V46" s="33"/>
      <c r="W46" s="33"/>
      <c r="X46" s="33"/>
      <c r="Y46" s="33"/>
    </row>
    <row r="47" spans="1:25" ht="17.399999999999999" outlineLevel="1">
      <c r="A47" s="11" t="str">
        <f>BPU!A43</f>
        <v>MODERNISATION</v>
      </c>
      <c r="B47" s="11" t="str">
        <f>BPU!B43</f>
        <v>BT47 base 2010</v>
      </c>
      <c r="C47" s="11" t="str">
        <f>BPU!C43</f>
        <v>1102-15</v>
      </c>
      <c r="D47" s="121" t="str">
        <f>BPU!D43</f>
        <v>Ecluse n°16 de Chantepinot</v>
      </c>
      <c r="E47" s="13" t="str">
        <f>BPU!E43</f>
        <v>FT</v>
      </c>
      <c r="F47" s="61"/>
      <c r="G47" s="30">
        <f>BPU!F43</f>
        <v>0</v>
      </c>
      <c r="H47" s="36">
        <f t="shared" si="0"/>
        <v>0</v>
      </c>
      <c r="I47" s="82"/>
      <c r="J47" s="33"/>
      <c r="K47" s="33"/>
      <c r="L47" s="33"/>
      <c r="M47" s="33"/>
      <c r="N47" s="33"/>
      <c r="O47" s="33"/>
      <c r="P47" s="33"/>
      <c r="Q47" s="33"/>
      <c r="R47" s="33"/>
      <c r="S47" s="33"/>
      <c r="T47" s="33"/>
      <c r="U47" s="33"/>
      <c r="V47" s="33"/>
      <c r="W47" s="33"/>
      <c r="X47" s="33"/>
      <c r="Y47" s="33"/>
    </row>
    <row r="48" spans="1:25" ht="17.399999999999999" outlineLevel="1">
      <c r="A48" s="11" t="str">
        <f>BPU!A44</f>
        <v>MODERNISATION</v>
      </c>
      <c r="B48" s="11" t="str">
        <f>BPU!B44</f>
        <v>BT47 base 2010</v>
      </c>
      <c r="C48" s="11" t="str">
        <f>BPU!C44</f>
        <v>1102-16</v>
      </c>
      <c r="D48" s="121" t="str">
        <f>BPU!D44</f>
        <v>Ecluse n°17 de Rogny</v>
      </c>
      <c r="E48" s="13" t="str">
        <f>BPU!E44</f>
        <v>FT</v>
      </c>
      <c r="F48" s="61"/>
      <c r="G48" s="30">
        <f>BPU!F44</f>
        <v>0</v>
      </c>
      <c r="H48" s="36">
        <f t="shared" si="0"/>
        <v>0</v>
      </c>
      <c r="I48" s="82"/>
      <c r="J48" s="33"/>
      <c r="K48" s="33"/>
      <c r="L48" s="33"/>
      <c r="M48" s="33"/>
      <c r="N48" s="33"/>
      <c r="O48" s="33"/>
      <c r="P48" s="33"/>
      <c r="Q48" s="33"/>
      <c r="R48" s="33"/>
      <c r="S48" s="33"/>
      <c r="T48" s="33"/>
      <c r="U48" s="33"/>
      <c r="V48" s="33"/>
      <c r="W48" s="33"/>
      <c r="X48" s="33"/>
      <c r="Y48" s="33"/>
    </row>
    <row r="49" spans="1:25" ht="17.399999999999999" outlineLevel="1">
      <c r="A49" s="11" t="str">
        <f>BPU!A45</f>
        <v>MODERNISATION</v>
      </c>
      <c r="B49" s="11" t="str">
        <f>BPU!B45</f>
        <v>BT47 base 2010</v>
      </c>
      <c r="C49" s="11" t="str">
        <f>BPU!C45</f>
        <v>1102-17</v>
      </c>
      <c r="D49" s="121" t="str">
        <f>BPU!D45</f>
        <v>Ecluse n°18 de Sainte-Barbe</v>
      </c>
      <c r="E49" s="13" t="str">
        <f>BPU!E45</f>
        <v>FT</v>
      </c>
      <c r="F49" s="61"/>
      <c r="G49" s="30">
        <f>BPU!F45</f>
        <v>0</v>
      </c>
      <c r="H49" s="36">
        <f t="shared" si="0"/>
        <v>0</v>
      </c>
      <c r="I49" s="82"/>
      <c r="J49" s="33"/>
      <c r="K49" s="33"/>
      <c r="L49" s="33"/>
      <c r="M49" s="33"/>
      <c r="N49" s="33"/>
      <c r="O49" s="33"/>
      <c r="P49" s="33"/>
      <c r="Q49" s="33"/>
      <c r="R49" s="33"/>
      <c r="S49" s="33"/>
      <c r="T49" s="33"/>
      <c r="U49" s="33"/>
      <c r="V49" s="33"/>
      <c r="W49" s="33"/>
      <c r="X49" s="33"/>
      <c r="Y49" s="33"/>
    </row>
    <row r="50" spans="1:25" ht="17.399999999999999" outlineLevel="1">
      <c r="A50" s="11" t="str">
        <f>BPU!A46</f>
        <v>MODERNISATION</v>
      </c>
      <c r="B50" s="11" t="str">
        <f>BPU!B46</f>
        <v>BT47 base 2010</v>
      </c>
      <c r="C50" s="11" t="str">
        <f>BPU!C46</f>
        <v>1102-18</v>
      </c>
      <c r="D50" s="121" t="str">
        <f>BPU!D46</f>
        <v>Ecluse n°27 de Montambert</v>
      </c>
      <c r="E50" s="13" t="str">
        <f>BPU!E46</f>
        <v>FT</v>
      </c>
      <c r="F50" s="61"/>
      <c r="G50" s="30">
        <f>BPU!F46</f>
        <v>0</v>
      </c>
      <c r="H50" s="36">
        <f t="shared" si="0"/>
        <v>0</v>
      </c>
      <c r="I50" s="82"/>
      <c r="J50" s="33"/>
      <c r="K50" s="33"/>
      <c r="L50" s="33"/>
      <c r="M50" s="33"/>
      <c r="N50" s="33"/>
      <c r="O50" s="33"/>
      <c r="P50" s="33"/>
      <c r="Q50" s="33"/>
      <c r="R50" s="33"/>
      <c r="S50" s="33"/>
      <c r="T50" s="33"/>
      <c r="U50" s="33"/>
      <c r="V50" s="33"/>
      <c r="W50" s="33"/>
      <c r="X50" s="33"/>
      <c r="Y50" s="33"/>
    </row>
    <row r="51" spans="1:25" ht="17.399999999999999" outlineLevel="1">
      <c r="A51" s="11" t="str">
        <f>BPU!A47</f>
        <v>MODERNISATION</v>
      </c>
      <c r="B51" s="11" t="str">
        <f>BPU!B47</f>
        <v>BT47 base 2010</v>
      </c>
      <c r="C51" s="11" t="str">
        <f>BPU!C47</f>
        <v>1102-19</v>
      </c>
      <c r="D51" s="121" t="str">
        <f>BPU!D47</f>
        <v>Ecluse n°28 du Chesnoy</v>
      </c>
      <c r="E51" s="13" t="str">
        <f>BPU!E47</f>
        <v>FT</v>
      </c>
      <c r="F51" s="61"/>
      <c r="G51" s="30">
        <f>BPU!F47</f>
        <v>0</v>
      </c>
      <c r="H51" s="36">
        <f t="shared" si="0"/>
        <v>0</v>
      </c>
      <c r="I51" s="82"/>
      <c r="J51" s="33"/>
      <c r="K51" s="33"/>
      <c r="L51" s="33"/>
      <c r="M51" s="33"/>
      <c r="N51" s="33"/>
      <c r="O51" s="33"/>
      <c r="P51" s="33"/>
      <c r="Q51" s="33"/>
      <c r="R51" s="33"/>
      <c r="S51" s="33"/>
      <c r="T51" s="33"/>
      <c r="U51" s="33"/>
      <c r="V51" s="33"/>
      <c r="W51" s="33"/>
      <c r="X51" s="33"/>
      <c r="Y51" s="33"/>
    </row>
    <row r="52" spans="1:25" ht="17.399999999999999" outlineLevel="1">
      <c r="A52" s="11" t="str">
        <f>BPU!A48</f>
        <v>MODERNISATION</v>
      </c>
      <c r="B52" s="11" t="str">
        <f>BPU!B48</f>
        <v>BT47 base 2010</v>
      </c>
      <c r="C52" s="11" t="str">
        <f>BPU!C48</f>
        <v>1102-20</v>
      </c>
      <c r="D52" s="121" t="str">
        <f>BPU!D48</f>
        <v>Ecluse n°29 du Moulin de Tours</v>
      </c>
      <c r="E52" s="13" t="str">
        <f>BPU!E48</f>
        <v>FT</v>
      </c>
      <c r="F52" s="61"/>
      <c r="G52" s="30">
        <f>BPU!F48</f>
        <v>0</v>
      </c>
      <c r="H52" s="36">
        <f t="shared" si="0"/>
        <v>0</v>
      </c>
      <c r="I52" s="82"/>
      <c r="J52" s="33"/>
      <c r="K52" s="33"/>
      <c r="L52" s="33"/>
      <c r="M52" s="33"/>
      <c r="N52" s="33"/>
      <c r="O52" s="33"/>
      <c r="P52" s="33"/>
      <c r="Q52" s="33"/>
      <c r="R52" s="33"/>
      <c r="S52" s="33"/>
      <c r="T52" s="33"/>
      <c r="U52" s="33"/>
      <c r="V52" s="33"/>
      <c r="W52" s="33"/>
      <c r="X52" s="33"/>
      <c r="Y52" s="33"/>
    </row>
    <row r="53" spans="1:25" ht="17.399999999999999" outlineLevel="1">
      <c r="A53" s="11" t="str">
        <f>BPU!A49</f>
        <v>MODERNISATION</v>
      </c>
      <c r="B53" s="11" t="str">
        <f>BPU!B49</f>
        <v>BT47 base 2010</v>
      </c>
      <c r="C53" s="11" t="str">
        <f>BPU!C49</f>
        <v>1102-21</v>
      </c>
      <c r="D53" s="121" t="str">
        <f>BPU!D49</f>
        <v>Ecluse n°30 de Souffre-Douleur</v>
      </c>
      <c r="E53" s="13" t="str">
        <f>BPU!E49</f>
        <v>FT</v>
      </c>
      <c r="F53" s="61"/>
      <c r="G53" s="30">
        <f>BPU!F49</f>
        <v>0</v>
      </c>
      <c r="H53" s="36">
        <f t="shared" si="0"/>
        <v>0</v>
      </c>
      <c r="I53" s="82"/>
      <c r="J53" s="33"/>
      <c r="K53" s="33"/>
      <c r="L53" s="33"/>
      <c r="M53" s="33"/>
      <c r="N53" s="33"/>
      <c r="O53" s="33"/>
      <c r="P53" s="33"/>
      <c r="Q53" s="33"/>
      <c r="R53" s="33"/>
      <c r="S53" s="33"/>
      <c r="T53" s="33"/>
      <c r="U53" s="33"/>
      <c r="V53" s="33"/>
      <c r="W53" s="33"/>
      <c r="X53" s="33"/>
      <c r="Y53" s="33"/>
    </row>
    <row r="54" spans="1:25" ht="17.399999999999999" outlineLevel="1">
      <c r="A54" s="11" t="str">
        <f>BPU!A50</f>
        <v>MODERNISATION</v>
      </c>
      <c r="B54" s="11" t="str">
        <f>BPU!B50</f>
        <v>BT47 base 2010</v>
      </c>
      <c r="C54" s="11" t="str">
        <f>BPU!C50</f>
        <v>1102-22</v>
      </c>
      <c r="D54" s="121" t="str">
        <f>BPU!D50</f>
        <v>Ecluse n°34 de la Reinette</v>
      </c>
      <c r="E54" s="13" t="str">
        <f>BPU!E50</f>
        <v>FT</v>
      </c>
      <c r="F54" s="61"/>
      <c r="G54" s="30">
        <f>BPU!F50</f>
        <v>0</v>
      </c>
      <c r="H54" s="36">
        <f t="shared" si="0"/>
        <v>0</v>
      </c>
      <c r="I54" s="82"/>
      <c r="J54" s="33"/>
      <c r="K54" s="33"/>
      <c r="L54" s="33"/>
      <c r="M54" s="33"/>
      <c r="N54" s="33"/>
      <c r="O54" s="33"/>
      <c r="P54" s="33"/>
      <c r="Q54" s="33"/>
      <c r="R54" s="33"/>
      <c r="S54" s="33"/>
      <c r="T54" s="33"/>
      <c r="U54" s="33"/>
      <c r="V54" s="33"/>
      <c r="W54" s="33"/>
      <c r="X54" s="33"/>
      <c r="Y54" s="33"/>
    </row>
    <row r="55" spans="1:25" ht="17.399999999999999" outlineLevel="1">
      <c r="A55" s="11" t="str">
        <f>BPU!A51</f>
        <v>MODERNISATION</v>
      </c>
      <c r="B55" s="11" t="str">
        <f>BPU!B51</f>
        <v>BT47 base 2010</v>
      </c>
      <c r="C55" s="11" t="str">
        <f>BPU!C51</f>
        <v>1102-23</v>
      </c>
      <c r="D55" s="121" t="str">
        <f>BPU!D51</f>
        <v>Ecluse n°22 de Briquemault</v>
      </c>
      <c r="E55" s="13" t="str">
        <f>BPU!E51</f>
        <v>FT</v>
      </c>
      <c r="F55" s="61"/>
      <c r="G55" s="30">
        <f>BPU!F51</f>
        <v>0</v>
      </c>
      <c r="H55" s="36">
        <f t="shared" si="0"/>
        <v>0</v>
      </c>
      <c r="I55" s="82"/>
      <c r="J55" s="33"/>
      <c r="K55" s="33"/>
      <c r="L55" s="33"/>
      <c r="M55" s="33"/>
      <c r="N55" s="33"/>
      <c r="O55" s="33"/>
      <c r="P55" s="33"/>
      <c r="Q55" s="33"/>
      <c r="R55" s="33"/>
      <c r="S55" s="33"/>
      <c r="T55" s="33"/>
      <c r="U55" s="33"/>
      <c r="V55" s="33"/>
      <c r="W55" s="33"/>
      <c r="X55" s="33"/>
      <c r="Y55" s="33"/>
    </row>
    <row r="56" spans="1:25" ht="17.399999999999999" outlineLevel="1">
      <c r="A56" s="11" t="str">
        <f>BPU!A52</f>
        <v>MODERNISATION</v>
      </c>
      <c r="B56" s="11" t="str">
        <f>BPU!B52</f>
        <v>BT47 base 2010</v>
      </c>
      <c r="C56" s="11">
        <f>BPU!C52</f>
        <v>1103</v>
      </c>
      <c r="D56" s="121" t="str">
        <f>BPU!D52</f>
        <v>Etude photométrique pour un site « type » isolé</v>
      </c>
      <c r="E56" s="13" t="str">
        <f>BPU!E52</f>
        <v>FT</v>
      </c>
      <c r="F56" s="61"/>
      <c r="G56" s="30">
        <f>BPU!F52</f>
        <v>0</v>
      </c>
      <c r="H56" s="36">
        <f t="shared" si="0"/>
        <v>0</v>
      </c>
      <c r="I56" s="82"/>
      <c r="J56" s="33"/>
      <c r="K56" s="33"/>
      <c r="L56" s="33"/>
      <c r="M56" s="33"/>
      <c r="N56" s="33"/>
      <c r="O56" s="33"/>
      <c r="P56" s="33"/>
      <c r="Q56" s="33"/>
      <c r="R56" s="33"/>
      <c r="S56" s="33"/>
      <c r="T56" s="33"/>
      <c r="U56" s="33"/>
      <c r="V56" s="33"/>
      <c r="W56" s="33"/>
      <c r="X56" s="33"/>
      <c r="Y56" s="33"/>
    </row>
    <row r="57" spans="1:25" ht="17.399999999999999" outlineLevel="1">
      <c r="A57" s="11" t="str">
        <f>BPU!A53</f>
        <v>MODERNISATION</v>
      </c>
      <c r="B57" s="11" t="str">
        <f>BPU!B53</f>
        <v>BT47 base 2010</v>
      </c>
      <c r="C57" s="11">
        <f>BPU!C53</f>
        <v>1104</v>
      </c>
      <c r="D57" s="121" t="str">
        <f>BPU!D53</f>
        <v>Etude photométrique pour un site « type » urbain</v>
      </c>
      <c r="E57" s="13" t="str">
        <f>BPU!E53</f>
        <v>FT</v>
      </c>
      <c r="F57" s="61"/>
      <c r="G57" s="30">
        <f>BPU!F53</f>
        <v>0</v>
      </c>
      <c r="H57" s="36">
        <f t="shared" si="0"/>
        <v>0</v>
      </c>
      <c r="I57" s="82"/>
      <c r="J57" s="33"/>
      <c r="K57" s="33"/>
      <c r="L57" s="33"/>
      <c r="M57" s="33"/>
      <c r="N57" s="33"/>
      <c r="O57" s="33"/>
      <c r="P57" s="33"/>
      <c r="Q57" s="33"/>
      <c r="R57" s="33"/>
      <c r="S57" s="33"/>
      <c r="T57" s="33"/>
      <c r="U57" s="33"/>
      <c r="V57" s="33"/>
      <c r="W57" s="33"/>
      <c r="X57" s="33"/>
      <c r="Y57" s="33"/>
    </row>
    <row r="58" spans="1:25" ht="17.399999999999999" outlineLevel="1">
      <c r="A58" s="11" t="str">
        <f>BPU!A54</f>
        <v>MODERNISATION</v>
      </c>
      <c r="B58" s="11" t="str">
        <f>BPU!B54</f>
        <v>TP07b base 2010</v>
      </c>
      <c r="C58" s="11">
        <f>BPU!C54</f>
        <v>1105</v>
      </c>
      <c r="D58" s="121" t="str">
        <f>BPU!D54</f>
        <v>Etudes d'exécution relatives au volet Génie civil, équipements divers et métallerie</v>
      </c>
      <c r="E58" s="13"/>
      <c r="F58" s="61"/>
      <c r="G58" s="30"/>
      <c r="H58" s="36"/>
      <c r="I58" s="82"/>
      <c r="J58" s="33"/>
      <c r="K58" s="33"/>
      <c r="L58" s="33"/>
      <c r="M58" s="33"/>
      <c r="N58" s="33"/>
      <c r="O58" s="33"/>
      <c r="P58" s="33"/>
      <c r="Q58" s="33"/>
      <c r="R58" s="33"/>
      <c r="S58" s="33"/>
      <c r="T58" s="33"/>
      <c r="U58" s="33"/>
      <c r="V58" s="33"/>
      <c r="W58" s="33"/>
      <c r="X58" s="33"/>
      <c r="Y58" s="33"/>
    </row>
    <row r="59" spans="1:25" ht="17.399999999999999" outlineLevel="1">
      <c r="A59" s="11" t="str">
        <f>BPU!A55</f>
        <v>MODERNISATION</v>
      </c>
      <c r="B59" s="11" t="str">
        <f>BPU!B55</f>
        <v>TP07b base 2010</v>
      </c>
      <c r="C59" s="11" t="str">
        <f>BPU!C55</f>
        <v>1105-1</v>
      </c>
      <c r="D59" s="121" t="str">
        <f>BPU!D55</f>
        <v>Ecluse n°2 de Briare</v>
      </c>
      <c r="E59" s="13" t="str">
        <f>BPU!E55</f>
        <v>FT</v>
      </c>
      <c r="F59" s="61"/>
      <c r="G59" s="30">
        <f>BPU!F55</f>
        <v>0</v>
      </c>
      <c r="H59" s="36">
        <f t="shared" si="0"/>
        <v>0</v>
      </c>
      <c r="I59" s="82"/>
      <c r="J59" s="33"/>
      <c r="K59" s="33"/>
      <c r="L59" s="33"/>
      <c r="M59" s="33"/>
      <c r="N59" s="33"/>
      <c r="O59" s="33"/>
      <c r="P59" s="33"/>
      <c r="Q59" s="33"/>
      <c r="R59" s="33"/>
      <c r="S59" s="33"/>
      <c r="T59" s="33"/>
      <c r="U59" s="33"/>
      <c r="V59" s="33"/>
      <c r="W59" s="33"/>
      <c r="X59" s="33"/>
      <c r="Y59" s="33"/>
    </row>
    <row r="60" spans="1:25" ht="17.399999999999999" outlineLevel="1">
      <c r="A60" s="11" t="str">
        <f>BPU!A56</f>
        <v>MODERNISATION</v>
      </c>
      <c r="B60" s="11" t="str">
        <f>BPU!B56</f>
        <v>TP07b base 2010</v>
      </c>
      <c r="C60" s="11" t="str">
        <f>BPU!C56</f>
        <v>1105-2</v>
      </c>
      <c r="D60" s="121" t="str">
        <f>BPU!D56</f>
        <v>Ecluse n°3 de La Place</v>
      </c>
      <c r="E60" s="13" t="str">
        <f>BPU!E56</f>
        <v>FT</v>
      </c>
      <c r="F60" s="61"/>
      <c r="G60" s="30">
        <f>BPU!F56</f>
        <v>0</v>
      </c>
      <c r="H60" s="36">
        <f t="shared" si="0"/>
        <v>0</v>
      </c>
      <c r="I60" s="82"/>
      <c r="J60" s="33"/>
      <c r="K60" s="33"/>
      <c r="L60" s="33"/>
      <c r="M60" s="33"/>
      <c r="N60" s="33"/>
      <c r="O60" s="33"/>
      <c r="P60" s="33"/>
      <c r="Q60" s="33"/>
      <c r="R60" s="33"/>
      <c r="S60" s="33"/>
      <c r="T60" s="33"/>
      <c r="U60" s="33"/>
      <c r="V60" s="33"/>
      <c r="W60" s="33"/>
      <c r="X60" s="33"/>
      <c r="Y60" s="33"/>
    </row>
    <row r="61" spans="1:25" ht="17.399999999999999" outlineLevel="1">
      <c r="A61" s="11" t="str">
        <f>BPU!A57</f>
        <v>MODERNISATION</v>
      </c>
      <c r="B61" s="11" t="str">
        <f>BPU!B57</f>
        <v>TP07b base 2010</v>
      </c>
      <c r="C61" s="11" t="str">
        <f>BPU!C57</f>
        <v>1105-3</v>
      </c>
      <c r="D61" s="121" t="str">
        <f>BPU!D57</f>
        <v>Ecluse n°4 de la Cognardière</v>
      </c>
      <c r="E61" s="13" t="str">
        <f>BPU!E57</f>
        <v>FT</v>
      </c>
      <c r="F61" s="61"/>
      <c r="G61" s="30">
        <f>BPU!F57</f>
        <v>0</v>
      </c>
      <c r="H61" s="36">
        <f t="shared" si="0"/>
        <v>0</v>
      </c>
      <c r="I61" s="82"/>
      <c r="J61" s="33"/>
      <c r="K61" s="33"/>
      <c r="L61" s="33"/>
      <c r="M61" s="33"/>
      <c r="N61" s="33"/>
      <c r="O61" s="33"/>
      <c r="P61" s="33"/>
      <c r="Q61" s="33"/>
      <c r="R61" s="33"/>
      <c r="S61" s="33"/>
      <c r="T61" s="33"/>
      <c r="U61" s="33"/>
      <c r="V61" s="33"/>
      <c r="W61" s="33"/>
      <c r="X61" s="33"/>
      <c r="Y61" s="33"/>
    </row>
    <row r="62" spans="1:25" ht="17.399999999999999" outlineLevel="1">
      <c r="A62" s="11" t="str">
        <f>BPU!A58</f>
        <v>MODERNISATION</v>
      </c>
      <c r="B62" s="11" t="str">
        <f>BPU!B58</f>
        <v>TP07b base 2010</v>
      </c>
      <c r="C62" s="11" t="str">
        <f>BPU!C58</f>
        <v>1105-4</v>
      </c>
      <c r="D62" s="121" t="str">
        <f>BPU!D58</f>
        <v>Ecluse n°5 de Venon</v>
      </c>
      <c r="E62" s="13" t="str">
        <f>BPU!E58</f>
        <v>FT</v>
      </c>
      <c r="F62" s="61"/>
      <c r="G62" s="30">
        <f>BPU!F58</f>
        <v>0</v>
      </c>
      <c r="H62" s="36">
        <f t="shared" si="0"/>
        <v>0</v>
      </c>
      <c r="I62" s="82"/>
      <c r="J62" s="33"/>
      <c r="K62" s="33"/>
      <c r="L62" s="33"/>
      <c r="M62" s="33"/>
      <c r="N62" s="33"/>
      <c r="O62" s="33"/>
      <c r="P62" s="33"/>
      <c r="Q62" s="33"/>
      <c r="R62" s="33"/>
      <c r="S62" s="33"/>
      <c r="T62" s="33"/>
      <c r="U62" s="33"/>
      <c r="V62" s="33"/>
      <c r="W62" s="33"/>
      <c r="X62" s="33"/>
      <c r="Y62" s="33"/>
    </row>
    <row r="63" spans="1:25" ht="17.399999999999999" outlineLevel="1">
      <c r="A63" s="11" t="str">
        <f>BPU!A59</f>
        <v>MODERNISATION</v>
      </c>
      <c r="B63" s="11" t="str">
        <f>BPU!B59</f>
        <v>TP07b base 2010</v>
      </c>
      <c r="C63" s="11" t="str">
        <f>BPU!C59</f>
        <v>1105-5</v>
      </c>
      <c r="D63" s="121" t="str">
        <f>BPU!D59</f>
        <v>Ecluse n°6 de Courenvaux</v>
      </c>
      <c r="E63" s="13" t="str">
        <f>BPU!E59</f>
        <v>FT</v>
      </c>
      <c r="F63" s="61"/>
      <c r="G63" s="30">
        <f>BPU!F59</f>
        <v>0</v>
      </c>
      <c r="H63" s="36">
        <f t="shared" si="0"/>
        <v>0</v>
      </c>
      <c r="I63" s="82"/>
      <c r="J63" s="33"/>
      <c r="K63" s="33"/>
      <c r="L63" s="33"/>
      <c r="M63" s="33"/>
      <c r="N63" s="33"/>
      <c r="O63" s="33"/>
      <c r="P63" s="33"/>
      <c r="Q63" s="33"/>
      <c r="R63" s="33"/>
      <c r="S63" s="33"/>
      <c r="T63" s="33"/>
      <c r="U63" s="33"/>
      <c r="V63" s="33"/>
      <c r="W63" s="33"/>
      <c r="X63" s="33"/>
      <c r="Y63" s="33"/>
    </row>
    <row r="64" spans="1:25" ht="17.399999999999999" outlineLevel="1">
      <c r="A64" s="11" t="str">
        <f>BPU!A60</f>
        <v>MODERNISATION</v>
      </c>
      <c r="B64" s="11" t="str">
        <f>BPU!B60</f>
        <v>TP07b base 2010</v>
      </c>
      <c r="C64" s="11" t="str">
        <f>BPU!C60</f>
        <v>1105-6</v>
      </c>
      <c r="D64" s="121" t="str">
        <f>BPU!D60</f>
        <v>Ecluse n°7 d’Ouzouer-sur-Trézée</v>
      </c>
      <c r="E64" s="13" t="str">
        <f>BPU!E60</f>
        <v>FT</v>
      </c>
      <c r="F64" s="61"/>
      <c r="G64" s="30">
        <f>BPU!F60</f>
        <v>0</v>
      </c>
      <c r="H64" s="36">
        <f t="shared" si="0"/>
        <v>0</v>
      </c>
      <c r="I64" s="82"/>
      <c r="J64" s="33"/>
      <c r="K64" s="33"/>
      <c r="L64" s="33"/>
      <c r="M64" s="33"/>
      <c r="N64" s="33"/>
      <c r="O64" s="33"/>
      <c r="P64" s="33"/>
      <c r="Q64" s="33"/>
      <c r="R64" s="33"/>
      <c r="S64" s="33"/>
      <c r="T64" s="33"/>
      <c r="U64" s="33"/>
      <c r="V64" s="33"/>
      <c r="W64" s="33"/>
      <c r="X64" s="33"/>
      <c r="Y64" s="33"/>
    </row>
    <row r="65" spans="1:25" ht="17.399999999999999" outlineLevel="1">
      <c r="A65" s="11" t="str">
        <f>BPU!A61</f>
        <v>MODERNISATION</v>
      </c>
      <c r="B65" s="11" t="str">
        <f>BPU!B61</f>
        <v>TP07b base 2010</v>
      </c>
      <c r="C65" s="11" t="str">
        <f>BPU!C61</f>
        <v>1105-7</v>
      </c>
      <c r="D65" s="121" t="str">
        <f>BPU!D61</f>
        <v>Ecluse n°8 du Moulin-Neuf</v>
      </c>
      <c r="E65" s="13" t="str">
        <f>BPU!E61</f>
        <v>FT</v>
      </c>
      <c r="F65" s="61"/>
      <c r="G65" s="30">
        <f>BPU!F61</f>
        <v>0</v>
      </c>
      <c r="H65" s="36">
        <f t="shared" si="0"/>
        <v>0</v>
      </c>
      <c r="I65" s="82"/>
      <c r="J65" s="33"/>
      <c r="K65" s="33"/>
      <c r="L65" s="33"/>
      <c r="M65" s="33"/>
      <c r="N65" s="33"/>
      <c r="O65" s="33"/>
      <c r="P65" s="33"/>
      <c r="Q65" s="33"/>
      <c r="R65" s="33"/>
      <c r="S65" s="33"/>
      <c r="T65" s="33"/>
      <c r="U65" s="33"/>
      <c r="V65" s="33"/>
      <c r="W65" s="33"/>
      <c r="X65" s="33"/>
      <c r="Y65" s="33"/>
    </row>
    <row r="66" spans="1:25" ht="17.399999999999999" outlineLevel="1">
      <c r="A66" s="11" t="str">
        <f>BPU!A62</f>
        <v>MODERNISATION</v>
      </c>
      <c r="B66" s="11" t="str">
        <f>BPU!B62</f>
        <v>TP07b base 2010</v>
      </c>
      <c r="C66" s="11" t="str">
        <f>BPU!C62</f>
        <v>1105-8</v>
      </c>
      <c r="D66" s="121" t="str">
        <f>BPU!D62</f>
        <v>Ecluse n°9 des Fées</v>
      </c>
      <c r="E66" s="13" t="str">
        <f>BPU!E62</f>
        <v>FT</v>
      </c>
      <c r="F66" s="61"/>
      <c r="G66" s="30">
        <f>BPU!F62</f>
        <v>0</v>
      </c>
      <c r="H66" s="36">
        <f t="shared" si="0"/>
        <v>0</v>
      </c>
      <c r="I66" s="82"/>
      <c r="J66" s="33"/>
      <c r="K66" s="33"/>
      <c r="L66" s="33"/>
      <c r="M66" s="33"/>
      <c r="N66" s="33"/>
      <c r="O66" s="33"/>
      <c r="P66" s="33"/>
      <c r="Q66" s="33"/>
      <c r="R66" s="33"/>
      <c r="S66" s="33"/>
      <c r="T66" s="33"/>
      <c r="U66" s="33"/>
      <c r="V66" s="33"/>
      <c r="W66" s="33"/>
      <c r="X66" s="33"/>
      <c r="Y66" s="33"/>
    </row>
    <row r="67" spans="1:25" ht="17.399999999999999" outlineLevel="1">
      <c r="A67" s="11" t="str">
        <f>BPU!A63</f>
        <v>MODERNISATION</v>
      </c>
      <c r="B67" s="11" t="str">
        <f>BPU!B63</f>
        <v>TP07b base 2010</v>
      </c>
      <c r="C67" s="11" t="str">
        <f>BPU!C63</f>
        <v>1105-9</v>
      </c>
      <c r="D67" s="121" t="str">
        <f>BPU!D63</f>
        <v>Ecluse n°10 Notre-Dame</v>
      </c>
      <c r="E67" s="13" t="str">
        <f>BPU!E63</f>
        <v>FT</v>
      </c>
      <c r="F67" s="61"/>
      <c r="G67" s="30">
        <f>BPU!F63</f>
        <v>0</v>
      </c>
      <c r="H67" s="36">
        <f t="shared" si="0"/>
        <v>0</v>
      </c>
      <c r="I67" s="82"/>
      <c r="J67" s="33"/>
      <c r="K67" s="33"/>
      <c r="L67" s="33"/>
      <c r="M67" s="33"/>
      <c r="N67" s="33"/>
      <c r="O67" s="33"/>
      <c r="P67" s="33"/>
      <c r="Q67" s="33"/>
      <c r="R67" s="33"/>
      <c r="S67" s="33"/>
      <c r="T67" s="33"/>
      <c r="U67" s="33"/>
      <c r="V67" s="33"/>
      <c r="W67" s="33"/>
      <c r="X67" s="33"/>
      <c r="Y67" s="33"/>
    </row>
    <row r="68" spans="1:25" ht="17.399999999999999" outlineLevel="1">
      <c r="A68" s="11" t="str">
        <f>BPU!A64</f>
        <v>MODERNISATION</v>
      </c>
      <c r="B68" s="11" t="str">
        <f>BPU!B64</f>
        <v>TP07b base 2010</v>
      </c>
      <c r="C68" s="11" t="str">
        <f>BPU!C64</f>
        <v>1105-10</v>
      </c>
      <c r="D68" s="121" t="str">
        <f>BPU!D64</f>
        <v>Ecluse n°11 du Petit-Chaloy</v>
      </c>
      <c r="E68" s="13" t="str">
        <f>BPU!E64</f>
        <v>FT</v>
      </c>
      <c r="F68" s="61"/>
      <c r="G68" s="30">
        <f>BPU!F64</f>
        <v>0</v>
      </c>
      <c r="H68" s="36">
        <f t="shared" si="0"/>
        <v>0</v>
      </c>
      <c r="I68" s="82"/>
      <c r="J68" s="33"/>
      <c r="K68" s="33"/>
      <c r="L68" s="33"/>
      <c r="M68" s="33"/>
      <c r="N68" s="33"/>
      <c r="O68" s="33"/>
      <c r="P68" s="33"/>
      <c r="Q68" s="33"/>
      <c r="R68" s="33"/>
      <c r="S68" s="33"/>
      <c r="T68" s="33"/>
      <c r="U68" s="33"/>
      <c r="V68" s="33"/>
      <c r="W68" s="33"/>
      <c r="X68" s="33"/>
      <c r="Y68" s="33"/>
    </row>
    <row r="69" spans="1:25" ht="17.399999999999999" outlineLevel="1">
      <c r="A69" s="11" t="str">
        <f>BPU!A65</f>
        <v>MODERNISATION</v>
      </c>
      <c r="B69" s="11" t="str">
        <f>BPU!B65</f>
        <v>TP07b base 2010</v>
      </c>
      <c r="C69" s="11" t="str">
        <f>BPU!C65</f>
        <v>1105-11</v>
      </c>
      <c r="D69" s="121" t="str">
        <f>BPU!D65</f>
        <v>Ecluse n°12 de la Gazonne</v>
      </c>
      <c r="E69" s="13" t="str">
        <f>BPU!E65</f>
        <v>FT</v>
      </c>
      <c r="F69" s="61"/>
      <c r="G69" s="30">
        <f>BPU!F65</f>
        <v>0</v>
      </c>
      <c r="H69" s="36">
        <f t="shared" si="0"/>
        <v>0</v>
      </c>
      <c r="I69" s="82"/>
      <c r="J69" s="33"/>
      <c r="K69" s="33"/>
      <c r="L69" s="33"/>
      <c r="M69" s="33"/>
      <c r="N69" s="33"/>
      <c r="O69" s="33"/>
      <c r="P69" s="33"/>
      <c r="Q69" s="33"/>
      <c r="R69" s="33"/>
      <c r="S69" s="33"/>
      <c r="T69" s="33"/>
      <c r="U69" s="33"/>
      <c r="V69" s="33"/>
      <c r="W69" s="33"/>
      <c r="X69" s="33"/>
      <c r="Y69" s="33"/>
    </row>
    <row r="70" spans="1:25" ht="17.399999999999999" outlineLevel="1">
      <c r="A70" s="11" t="str">
        <f>BPU!A66</f>
        <v>MODERNISATION</v>
      </c>
      <c r="B70" s="11" t="str">
        <f>BPU!B66</f>
        <v>TP07b base 2010</v>
      </c>
      <c r="C70" s="11" t="str">
        <f>BPU!C66</f>
        <v>1105-12</v>
      </c>
      <c r="D70" s="121" t="str">
        <f>BPU!D66</f>
        <v>Ecluse n°13 de la Javacière</v>
      </c>
      <c r="E70" s="13" t="str">
        <f>BPU!E66</f>
        <v>FT</v>
      </c>
      <c r="F70" s="61"/>
      <c r="G70" s="30">
        <f>BPU!F66</f>
        <v>0</v>
      </c>
      <c r="H70" s="36">
        <f t="shared" si="0"/>
        <v>0</v>
      </c>
      <c r="I70" s="82"/>
      <c r="J70" s="33"/>
      <c r="K70" s="33"/>
      <c r="L70" s="33"/>
      <c r="M70" s="33"/>
      <c r="N70" s="33"/>
      <c r="O70" s="33"/>
      <c r="P70" s="33"/>
      <c r="Q70" s="33"/>
      <c r="R70" s="33"/>
      <c r="S70" s="33"/>
      <c r="T70" s="33"/>
      <c r="U70" s="33"/>
      <c r="V70" s="33"/>
      <c r="W70" s="33"/>
      <c r="X70" s="33"/>
      <c r="Y70" s="33"/>
    </row>
    <row r="71" spans="1:25" ht="17.399999999999999" outlineLevel="1">
      <c r="A71" s="11" t="str">
        <f>BPU!A67</f>
        <v>MODERNISATION</v>
      </c>
      <c r="B71" s="11" t="str">
        <f>BPU!B67</f>
        <v>TP07b base 2010</v>
      </c>
      <c r="C71" s="11" t="str">
        <f>BPU!C67</f>
        <v>1105-13</v>
      </c>
      <c r="D71" s="121" t="str">
        <f>BPU!D67</f>
        <v>Ecluse n°14 de Racault</v>
      </c>
      <c r="E71" s="13" t="str">
        <f>BPU!E67</f>
        <v>FT</v>
      </c>
      <c r="F71" s="61"/>
      <c r="G71" s="30">
        <f>BPU!F67</f>
        <v>0</v>
      </c>
      <c r="H71" s="36">
        <f t="shared" ref="H71:H134" si="1">F71*G71</f>
        <v>0</v>
      </c>
      <c r="I71" s="82"/>
      <c r="J71" s="33"/>
      <c r="K71" s="33"/>
      <c r="L71" s="33"/>
      <c r="M71" s="33"/>
      <c r="N71" s="33"/>
      <c r="O71" s="33"/>
      <c r="P71" s="33"/>
      <c r="Q71" s="33"/>
      <c r="R71" s="33"/>
      <c r="S71" s="33"/>
      <c r="T71" s="33"/>
      <c r="U71" s="33"/>
      <c r="V71" s="33"/>
      <c r="W71" s="33"/>
      <c r="X71" s="33"/>
      <c r="Y71" s="33"/>
    </row>
    <row r="72" spans="1:25" ht="17.399999999999999" outlineLevel="1">
      <c r="A72" s="11" t="str">
        <f>BPU!A68</f>
        <v>MODERNISATION</v>
      </c>
      <c r="B72" s="11" t="str">
        <f>BPU!B68</f>
        <v>TP07b base 2010</v>
      </c>
      <c r="C72" s="11" t="str">
        <f>BPU!C68</f>
        <v>1105-14</v>
      </c>
      <c r="D72" s="121" t="str">
        <f>BPU!D68</f>
        <v>Ecluse n°15 Saint-Joseph</v>
      </c>
      <c r="E72" s="13" t="str">
        <f>BPU!E68</f>
        <v>FT</v>
      </c>
      <c r="F72" s="61"/>
      <c r="G72" s="30">
        <f>BPU!F68</f>
        <v>0</v>
      </c>
      <c r="H72" s="36">
        <f t="shared" si="1"/>
        <v>0</v>
      </c>
      <c r="I72" s="82"/>
      <c r="J72" s="33"/>
      <c r="K72" s="33"/>
      <c r="L72" s="33"/>
      <c r="M72" s="33"/>
      <c r="N72" s="33"/>
      <c r="O72" s="33"/>
      <c r="P72" s="33"/>
      <c r="Q72" s="33"/>
      <c r="R72" s="33"/>
      <c r="S72" s="33"/>
      <c r="T72" s="33"/>
      <c r="U72" s="33"/>
      <c r="V72" s="33"/>
      <c r="W72" s="33"/>
      <c r="X72" s="33"/>
      <c r="Y72" s="33"/>
    </row>
    <row r="73" spans="1:25" ht="17.399999999999999" outlineLevel="1">
      <c r="A73" s="11" t="str">
        <f>BPU!A69</f>
        <v>MODERNISATION</v>
      </c>
      <c r="B73" s="11" t="str">
        <f>BPU!B69</f>
        <v>TP07b base 2010</v>
      </c>
      <c r="C73" s="11" t="str">
        <f>BPU!C69</f>
        <v>1105-15</v>
      </c>
      <c r="D73" s="121" t="str">
        <f>BPU!D69</f>
        <v>Ecluse n°16 de Chantepinot</v>
      </c>
      <c r="E73" s="13" t="str">
        <f>BPU!E69</f>
        <v>FT</v>
      </c>
      <c r="F73" s="61"/>
      <c r="G73" s="30">
        <f>BPU!F69</f>
        <v>0</v>
      </c>
      <c r="H73" s="36">
        <f t="shared" si="1"/>
        <v>0</v>
      </c>
      <c r="I73" s="82"/>
      <c r="J73" s="33"/>
      <c r="K73" s="33"/>
      <c r="L73" s="33"/>
      <c r="M73" s="33"/>
      <c r="N73" s="33"/>
      <c r="O73" s="33"/>
      <c r="P73" s="33"/>
      <c r="Q73" s="33"/>
      <c r="R73" s="33"/>
      <c r="S73" s="33"/>
      <c r="T73" s="33"/>
      <c r="U73" s="33"/>
      <c r="V73" s="33"/>
      <c r="W73" s="33"/>
      <c r="X73" s="33"/>
      <c r="Y73" s="33"/>
    </row>
    <row r="74" spans="1:25" ht="17.399999999999999" outlineLevel="1">
      <c r="A74" s="11" t="str">
        <f>BPU!A70</f>
        <v>MODERNISATION</v>
      </c>
      <c r="B74" s="11" t="str">
        <f>BPU!B70</f>
        <v>TP07b base 2010</v>
      </c>
      <c r="C74" s="11" t="str">
        <f>BPU!C70</f>
        <v>1105-16</v>
      </c>
      <c r="D74" s="121" t="str">
        <f>BPU!D70</f>
        <v>Ecluse n°17 de Rogny</v>
      </c>
      <c r="E74" s="13" t="str">
        <f>BPU!E70</f>
        <v>FT</v>
      </c>
      <c r="F74" s="61"/>
      <c r="G74" s="30">
        <f>BPU!F70</f>
        <v>0</v>
      </c>
      <c r="H74" s="36">
        <f t="shared" si="1"/>
        <v>0</v>
      </c>
      <c r="I74" s="82"/>
      <c r="J74" s="33"/>
      <c r="K74" s="33"/>
      <c r="L74" s="33"/>
      <c r="M74" s="33"/>
      <c r="N74" s="33"/>
      <c r="O74" s="33"/>
      <c r="P74" s="33"/>
      <c r="Q74" s="33"/>
      <c r="R74" s="33"/>
      <c r="S74" s="33"/>
      <c r="T74" s="33"/>
      <c r="U74" s="33"/>
      <c r="V74" s="33"/>
      <c r="W74" s="33"/>
      <c r="X74" s="33"/>
      <c r="Y74" s="33"/>
    </row>
    <row r="75" spans="1:25" ht="17.399999999999999" outlineLevel="1">
      <c r="A75" s="11" t="str">
        <f>BPU!A71</f>
        <v>MODERNISATION</v>
      </c>
      <c r="B75" s="11" t="str">
        <f>BPU!B71</f>
        <v>TP07b base 2010</v>
      </c>
      <c r="C75" s="11" t="str">
        <f>BPU!C71</f>
        <v>1105-17</v>
      </c>
      <c r="D75" s="121" t="str">
        <f>BPU!D71</f>
        <v>Ecluse n°18 de Sainte-Barbe</v>
      </c>
      <c r="E75" s="13" t="str">
        <f>BPU!E71</f>
        <v>FT</v>
      </c>
      <c r="F75" s="61"/>
      <c r="G75" s="30">
        <f>BPU!F71</f>
        <v>0</v>
      </c>
      <c r="H75" s="36">
        <f t="shared" si="1"/>
        <v>0</v>
      </c>
      <c r="I75" s="82"/>
      <c r="J75" s="33"/>
      <c r="K75" s="33"/>
      <c r="L75" s="33"/>
      <c r="M75" s="33"/>
      <c r="N75" s="33"/>
      <c r="O75" s="33"/>
      <c r="P75" s="33"/>
      <c r="Q75" s="33"/>
      <c r="R75" s="33"/>
      <c r="S75" s="33"/>
      <c r="T75" s="33"/>
      <c r="U75" s="33"/>
      <c r="V75" s="33"/>
      <c r="W75" s="33"/>
      <c r="X75" s="33"/>
      <c r="Y75" s="33"/>
    </row>
    <row r="76" spans="1:25" ht="17.399999999999999" outlineLevel="1">
      <c r="A76" s="11" t="str">
        <f>BPU!A72</f>
        <v>MODERNISATION</v>
      </c>
      <c r="B76" s="11" t="str">
        <f>BPU!B72</f>
        <v>TP07b base 2010</v>
      </c>
      <c r="C76" s="11" t="str">
        <f>BPU!C72</f>
        <v>1105-18</v>
      </c>
      <c r="D76" s="121" t="str">
        <f>BPU!D72</f>
        <v>Ecluse n°27 de Montambert</v>
      </c>
      <c r="E76" s="13" t="str">
        <f>BPU!E72</f>
        <v>FT</v>
      </c>
      <c r="F76" s="61"/>
      <c r="G76" s="30">
        <f>BPU!F72</f>
        <v>0</v>
      </c>
      <c r="H76" s="36">
        <f t="shared" si="1"/>
        <v>0</v>
      </c>
      <c r="I76" s="82"/>
      <c r="J76" s="33"/>
      <c r="K76" s="33"/>
      <c r="L76" s="33"/>
      <c r="M76" s="33"/>
      <c r="N76" s="33"/>
      <c r="O76" s="33"/>
      <c r="P76" s="33"/>
      <c r="Q76" s="33"/>
      <c r="R76" s="33"/>
      <c r="S76" s="33"/>
      <c r="T76" s="33"/>
      <c r="U76" s="33"/>
      <c r="V76" s="33"/>
      <c r="W76" s="33"/>
      <c r="X76" s="33"/>
      <c r="Y76" s="33"/>
    </row>
    <row r="77" spans="1:25" ht="17.399999999999999" outlineLevel="1">
      <c r="A77" s="11" t="str">
        <f>BPU!A73</f>
        <v>MODERNISATION</v>
      </c>
      <c r="B77" s="11" t="str">
        <f>BPU!B73</f>
        <v>TP07b base 2010</v>
      </c>
      <c r="C77" s="11" t="str">
        <f>BPU!C73</f>
        <v>1105-19</v>
      </c>
      <c r="D77" s="121" t="str">
        <f>BPU!D73</f>
        <v>Ecluse n°28 du Chesnoy</v>
      </c>
      <c r="E77" s="13" t="str">
        <f>BPU!E73</f>
        <v>FT</v>
      </c>
      <c r="F77" s="61"/>
      <c r="G77" s="30">
        <f>BPU!F73</f>
        <v>0</v>
      </c>
      <c r="H77" s="36">
        <f t="shared" si="1"/>
        <v>0</v>
      </c>
      <c r="I77" s="82"/>
      <c r="J77" s="33"/>
      <c r="K77" s="33"/>
      <c r="L77" s="33"/>
      <c r="M77" s="33"/>
      <c r="N77" s="33"/>
      <c r="O77" s="33"/>
      <c r="P77" s="33"/>
      <c r="Q77" s="33"/>
      <c r="R77" s="33"/>
      <c r="S77" s="33"/>
      <c r="T77" s="33"/>
      <c r="U77" s="33"/>
      <c r="V77" s="33"/>
      <c r="W77" s="33"/>
      <c r="X77" s="33"/>
      <c r="Y77" s="33"/>
    </row>
    <row r="78" spans="1:25" ht="17.399999999999999" outlineLevel="1">
      <c r="A78" s="11" t="str">
        <f>BPU!A74</f>
        <v>MODERNISATION</v>
      </c>
      <c r="B78" s="11" t="str">
        <f>BPU!B74</f>
        <v>TP07b base 2010</v>
      </c>
      <c r="C78" s="11" t="str">
        <f>BPU!C74</f>
        <v>1105-20</v>
      </c>
      <c r="D78" s="121" t="str">
        <f>BPU!D74</f>
        <v>Ecluse n°29 du Moulin de Tours</v>
      </c>
      <c r="E78" s="13" t="str">
        <f>BPU!E74</f>
        <v>FT</v>
      </c>
      <c r="F78" s="61"/>
      <c r="G78" s="30">
        <f>BPU!F74</f>
        <v>0</v>
      </c>
      <c r="H78" s="36">
        <f t="shared" si="1"/>
        <v>0</v>
      </c>
      <c r="I78" s="82"/>
      <c r="J78" s="33"/>
      <c r="K78" s="33"/>
      <c r="L78" s="33"/>
      <c r="M78" s="33"/>
      <c r="N78" s="33"/>
      <c r="O78" s="33"/>
      <c r="P78" s="33"/>
      <c r="Q78" s="33"/>
      <c r="R78" s="33"/>
      <c r="S78" s="33"/>
      <c r="T78" s="33"/>
      <c r="U78" s="33"/>
      <c r="V78" s="33"/>
      <c r="W78" s="33"/>
      <c r="X78" s="33"/>
      <c r="Y78" s="33"/>
    </row>
    <row r="79" spans="1:25" ht="17.399999999999999" outlineLevel="1">
      <c r="A79" s="11" t="str">
        <f>BPU!A75</f>
        <v>MODERNISATION</v>
      </c>
      <c r="B79" s="11" t="str">
        <f>BPU!B75</f>
        <v>TP07b base 2010</v>
      </c>
      <c r="C79" s="11" t="str">
        <f>BPU!C75</f>
        <v>1105-21</v>
      </c>
      <c r="D79" s="121" t="str">
        <f>BPU!D75</f>
        <v>Ecluse n°30 de Souffre-Douleur</v>
      </c>
      <c r="E79" s="13" t="str">
        <f>BPU!E75</f>
        <v>FT</v>
      </c>
      <c r="F79" s="61"/>
      <c r="G79" s="30">
        <f>BPU!F75</f>
        <v>0</v>
      </c>
      <c r="H79" s="36">
        <f t="shared" si="1"/>
        <v>0</v>
      </c>
      <c r="I79" s="82"/>
      <c r="J79" s="33"/>
      <c r="K79" s="33"/>
      <c r="L79" s="33"/>
      <c r="M79" s="33"/>
      <c r="N79" s="33"/>
      <c r="O79" s="33"/>
      <c r="P79" s="33"/>
      <c r="Q79" s="33"/>
      <c r="R79" s="33"/>
      <c r="S79" s="33"/>
      <c r="T79" s="33"/>
      <c r="U79" s="33"/>
      <c r="V79" s="33"/>
      <c r="W79" s="33"/>
      <c r="X79" s="33"/>
      <c r="Y79" s="33"/>
    </row>
    <row r="80" spans="1:25" ht="17.399999999999999" outlineLevel="1">
      <c r="A80" s="11" t="str">
        <f>BPU!A76</f>
        <v>MODERNISATION</v>
      </c>
      <c r="B80" s="11" t="str">
        <f>BPU!B76</f>
        <v>TP07b base 2010</v>
      </c>
      <c r="C80" s="11" t="str">
        <f>BPU!C76</f>
        <v>1105-22</v>
      </c>
      <c r="D80" s="121" t="str">
        <f>BPU!D76</f>
        <v>Ecluse n°34 de la Reinette</v>
      </c>
      <c r="E80" s="13" t="str">
        <f>BPU!E76</f>
        <v>FT</v>
      </c>
      <c r="F80" s="61"/>
      <c r="G80" s="30">
        <f>BPU!F76</f>
        <v>0</v>
      </c>
      <c r="H80" s="36">
        <f t="shared" si="1"/>
        <v>0</v>
      </c>
      <c r="I80" s="82"/>
      <c r="J80" s="33"/>
      <c r="K80" s="33"/>
      <c r="L80" s="33"/>
      <c r="M80" s="33"/>
      <c r="N80" s="33"/>
      <c r="O80" s="33"/>
      <c r="P80" s="33"/>
      <c r="Q80" s="33"/>
      <c r="R80" s="33"/>
      <c r="S80" s="33"/>
      <c r="T80" s="33"/>
      <c r="U80" s="33"/>
      <c r="V80" s="33"/>
      <c r="W80" s="33"/>
      <c r="X80" s="33"/>
      <c r="Y80" s="33"/>
    </row>
    <row r="81" spans="1:25" ht="17.399999999999999" outlineLevel="1">
      <c r="A81" s="11" t="str">
        <f>BPU!A77</f>
        <v>MODERNISATION</v>
      </c>
      <c r="B81" s="11" t="str">
        <f>BPU!B77</f>
        <v>TP07b base 2010</v>
      </c>
      <c r="C81" s="11" t="str">
        <f>BPU!C77</f>
        <v>1105-23</v>
      </c>
      <c r="D81" s="121" t="str">
        <f>BPU!D77</f>
        <v>Ecluse n°22 de Briquemault</v>
      </c>
      <c r="E81" s="13" t="str">
        <f>BPU!E77</f>
        <v>FT</v>
      </c>
      <c r="F81" s="61"/>
      <c r="G81" s="30">
        <f>BPU!F77</f>
        <v>0</v>
      </c>
      <c r="H81" s="36">
        <f t="shared" si="1"/>
        <v>0</v>
      </c>
      <c r="I81" s="82"/>
      <c r="J81" s="33"/>
      <c r="K81" s="33"/>
      <c r="L81" s="33"/>
      <c r="M81" s="33"/>
      <c r="N81" s="33"/>
      <c r="O81" s="33"/>
      <c r="P81" s="33"/>
      <c r="Q81" s="33"/>
      <c r="R81" s="33"/>
      <c r="S81" s="33"/>
      <c r="T81" s="33"/>
      <c r="U81" s="33"/>
      <c r="V81" s="33"/>
      <c r="W81" s="33"/>
      <c r="X81" s="33"/>
      <c r="Y81" s="33"/>
    </row>
    <row r="82" spans="1:25" ht="17.399999999999999" outlineLevel="1">
      <c r="A82" s="11" t="str">
        <f>BPU!A78</f>
        <v>MODERNISATION</v>
      </c>
      <c r="B82" s="11" t="str">
        <f>BPU!B78</f>
        <v>BT07 base 2010</v>
      </c>
      <c r="C82" s="11">
        <f>BPU!C78</f>
        <v>1106</v>
      </c>
      <c r="D82" s="121" t="str">
        <f>BPU!D78</f>
        <v>Etudes d'exécution relatives au volet Vantellerie et oléo-hydraulique</v>
      </c>
      <c r="E82" s="13"/>
      <c r="F82" s="61"/>
      <c r="G82" s="30"/>
      <c r="H82" s="36"/>
      <c r="I82" s="82"/>
      <c r="J82" s="33"/>
      <c r="K82" s="33"/>
      <c r="L82" s="33"/>
      <c r="M82" s="33"/>
      <c r="N82" s="33"/>
      <c r="O82" s="33"/>
      <c r="P82" s="33"/>
      <c r="Q82" s="33"/>
      <c r="R82" s="33"/>
      <c r="S82" s="33"/>
      <c r="T82" s="33"/>
      <c r="U82" s="33"/>
      <c r="V82" s="33"/>
      <c r="W82" s="33"/>
      <c r="X82" s="33"/>
      <c r="Y82" s="33"/>
    </row>
    <row r="83" spans="1:25" ht="17.399999999999999" outlineLevel="1">
      <c r="A83" s="11" t="str">
        <f>BPU!A79</f>
        <v>MODERNISATION</v>
      </c>
      <c r="B83" s="11" t="str">
        <f>BPU!B79</f>
        <v>BT07 base 2010</v>
      </c>
      <c r="C83" s="11" t="str">
        <f>BPU!C79</f>
        <v>1106-1</v>
      </c>
      <c r="D83" s="121" t="str">
        <f>BPU!D79</f>
        <v>Ecluse n°2 de Briare</v>
      </c>
      <c r="E83" s="13" t="str">
        <f>BPU!E79</f>
        <v>FT</v>
      </c>
      <c r="F83" s="61"/>
      <c r="G83" s="30">
        <f>BPU!F79</f>
        <v>0</v>
      </c>
      <c r="H83" s="36">
        <f t="shared" si="1"/>
        <v>0</v>
      </c>
      <c r="I83" s="82"/>
      <c r="J83" s="33"/>
      <c r="K83" s="33"/>
      <c r="L83" s="33"/>
      <c r="M83" s="33"/>
      <c r="N83" s="33"/>
      <c r="O83" s="33"/>
      <c r="P83" s="33"/>
      <c r="Q83" s="33"/>
      <c r="R83" s="33"/>
      <c r="S83" s="33"/>
      <c r="T83" s="33"/>
      <c r="U83" s="33"/>
      <c r="V83" s="33"/>
      <c r="W83" s="33"/>
      <c r="X83" s="33"/>
      <c r="Y83" s="33"/>
    </row>
    <row r="84" spans="1:25" ht="17.399999999999999" outlineLevel="1">
      <c r="A84" s="11" t="str">
        <f>BPU!A80</f>
        <v>MODERNISATION</v>
      </c>
      <c r="B84" s="11" t="str">
        <f>BPU!B80</f>
        <v>BT07 base 2010</v>
      </c>
      <c r="C84" s="11" t="str">
        <f>BPU!C80</f>
        <v>1106-2</v>
      </c>
      <c r="D84" s="121" t="str">
        <f>BPU!D80</f>
        <v>Ecluse n°3 de La Place</v>
      </c>
      <c r="E84" s="13" t="str">
        <f>BPU!E80</f>
        <v>FT</v>
      </c>
      <c r="F84" s="61"/>
      <c r="G84" s="30">
        <f>BPU!F80</f>
        <v>0</v>
      </c>
      <c r="H84" s="36">
        <f t="shared" si="1"/>
        <v>0</v>
      </c>
      <c r="I84" s="82"/>
      <c r="J84" s="33"/>
      <c r="K84" s="33"/>
      <c r="L84" s="33"/>
      <c r="M84" s="33"/>
      <c r="N84" s="33"/>
      <c r="O84" s="33"/>
      <c r="P84" s="33"/>
      <c r="Q84" s="33"/>
      <c r="R84" s="33"/>
      <c r="S84" s="33"/>
      <c r="T84" s="33"/>
      <c r="U84" s="33"/>
      <c r="V84" s="33"/>
      <c r="W84" s="33"/>
      <c r="X84" s="33"/>
      <c r="Y84" s="33"/>
    </row>
    <row r="85" spans="1:25" ht="17.399999999999999" outlineLevel="1">
      <c r="A85" s="11" t="str">
        <f>BPU!A81</f>
        <v>MODERNISATION</v>
      </c>
      <c r="B85" s="11" t="str">
        <f>BPU!B81</f>
        <v>BT07 base 2010</v>
      </c>
      <c r="C85" s="11" t="str">
        <f>BPU!C81</f>
        <v>1106-3</v>
      </c>
      <c r="D85" s="121" t="str">
        <f>BPU!D81</f>
        <v>Ecluse n°4 de la Cognardière</v>
      </c>
      <c r="E85" s="13" t="str">
        <f>BPU!E81</f>
        <v>FT</v>
      </c>
      <c r="F85" s="61"/>
      <c r="G85" s="30">
        <f>BPU!F81</f>
        <v>0</v>
      </c>
      <c r="H85" s="36">
        <f t="shared" si="1"/>
        <v>0</v>
      </c>
      <c r="I85" s="82"/>
      <c r="J85" s="33"/>
      <c r="K85" s="33"/>
      <c r="L85" s="33"/>
      <c r="M85" s="33"/>
      <c r="N85" s="33"/>
      <c r="O85" s="33"/>
      <c r="P85" s="33"/>
      <c r="Q85" s="33"/>
      <c r="R85" s="33"/>
      <c r="S85" s="33"/>
      <c r="T85" s="33"/>
      <c r="U85" s="33"/>
      <c r="V85" s="33"/>
      <c r="W85" s="33"/>
      <c r="X85" s="33"/>
      <c r="Y85" s="33"/>
    </row>
    <row r="86" spans="1:25" ht="17.399999999999999" outlineLevel="1">
      <c r="A86" s="11" t="str">
        <f>BPU!A82</f>
        <v>MODERNISATION</v>
      </c>
      <c r="B86" s="11" t="str">
        <f>BPU!B82</f>
        <v>BT07 base 2010</v>
      </c>
      <c r="C86" s="11" t="str">
        <f>BPU!C82</f>
        <v>1106-4</v>
      </c>
      <c r="D86" s="121" t="str">
        <f>BPU!D82</f>
        <v>Ecluse n°5 de Venon</v>
      </c>
      <c r="E86" s="13" t="str">
        <f>BPU!E82</f>
        <v>FT</v>
      </c>
      <c r="F86" s="61"/>
      <c r="G86" s="30">
        <f>BPU!F82</f>
        <v>0</v>
      </c>
      <c r="H86" s="36">
        <f t="shared" si="1"/>
        <v>0</v>
      </c>
      <c r="I86" s="82"/>
      <c r="J86" s="33"/>
      <c r="K86" s="33"/>
      <c r="L86" s="33"/>
      <c r="M86" s="33"/>
      <c r="N86" s="33"/>
      <c r="O86" s="33"/>
      <c r="P86" s="33"/>
      <c r="Q86" s="33"/>
      <c r="R86" s="33"/>
      <c r="S86" s="33"/>
      <c r="T86" s="33"/>
      <c r="U86" s="33"/>
      <c r="V86" s="33"/>
      <c r="W86" s="33"/>
      <c r="X86" s="33"/>
      <c r="Y86" s="33"/>
    </row>
    <row r="87" spans="1:25" ht="17.399999999999999" outlineLevel="1">
      <c r="A87" s="11" t="str">
        <f>BPU!A83</f>
        <v>MODERNISATION</v>
      </c>
      <c r="B87" s="11" t="str">
        <f>BPU!B83</f>
        <v>BT07 base 2010</v>
      </c>
      <c r="C87" s="11" t="str">
        <f>BPU!C83</f>
        <v>1106-5</v>
      </c>
      <c r="D87" s="121" t="str">
        <f>BPU!D83</f>
        <v>Ecluse n°6 de Courenvaux</v>
      </c>
      <c r="E87" s="13" t="str">
        <f>BPU!E83</f>
        <v>FT</v>
      </c>
      <c r="F87" s="61"/>
      <c r="G87" s="30">
        <f>BPU!F83</f>
        <v>0</v>
      </c>
      <c r="H87" s="36">
        <f t="shared" si="1"/>
        <v>0</v>
      </c>
      <c r="I87" s="82"/>
      <c r="J87" s="33"/>
      <c r="K87" s="33"/>
      <c r="L87" s="33"/>
      <c r="M87" s="33"/>
      <c r="N87" s="33"/>
      <c r="O87" s="33"/>
      <c r="P87" s="33"/>
      <c r="Q87" s="33"/>
      <c r="R87" s="33"/>
      <c r="S87" s="33"/>
      <c r="T87" s="33"/>
      <c r="U87" s="33"/>
      <c r="V87" s="33"/>
      <c r="W87" s="33"/>
      <c r="X87" s="33"/>
      <c r="Y87" s="33"/>
    </row>
    <row r="88" spans="1:25" ht="17.399999999999999" outlineLevel="1">
      <c r="A88" s="11" t="str">
        <f>BPU!A84</f>
        <v>MODERNISATION</v>
      </c>
      <c r="B88" s="11" t="str">
        <f>BPU!B84</f>
        <v>BT07 base 2010</v>
      </c>
      <c r="C88" s="11" t="str">
        <f>BPU!C84</f>
        <v>1106-6</v>
      </c>
      <c r="D88" s="121" t="str">
        <f>BPU!D84</f>
        <v>Ecluse n°7 d’Ouzouer-sur-Trézée</v>
      </c>
      <c r="E88" s="13" t="str">
        <f>BPU!E84</f>
        <v>FT</v>
      </c>
      <c r="F88" s="61"/>
      <c r="G88" s="30">
        <f>BPU!F84</f>
        <v>0</v>
      </c>
      <c r="H88" s="36">
        <f t="shared" si="1"/>
        <v>0</v>
      </c>
      <c r="I88" s="82"/>
      <c r="J88" s="33"/>
      <c r="K88" s="33"/>
      <c r="L88" s="33"/>
      <c r="M88" s="33"/>
      <c r="N88" s="33"/>
      <c r="O88" s="33"/>
      <c r="P88" s="33"/>
      <c r="Q88" s="33"/>
      <c r="R88" s="33"/>
      <c r="S88" s="33"/>
      <c r="T88" s="33"/>
      <c r="U88" s="33"/>
      <c r="V88" s="33"/>
      <c r="W88" s="33"/>
      <c r="X88" s="33"/>
      <c r="Y88" s="33"/>
    </row>
    <row r="89" spans="1:25" ht="17.399999999999999" outlineLevel="1">
      <c r="A89" s="11" t="str">
        <f>BPU!A85</f>
        <v>MODERNISATION</v>
      </c>
      <c r="B89" s="11" t="str">
        <f>BPU!B85</f>
        <v>BT07 base 2010</v>
      </c>
      <c r="C89" s="11" t="str">
        <f>BPU!C85</f>
        <v>1106-7</v>
      </c>
      <c r="D89" s="121" t="str">
        <f>BPU!D85</f>
        <v>Ecluse n°8 du Moulin-Neuf</v>
      </c>
      <c r="E89" s="13" t="str">
        <f>BPU!E85</f>
        <v>FT</v>
      </c>
      <c r="F89" s="61"/>
      <c r="G89" s="30">
        <f>BPU!F85</f>
        <v>0</v>
      </c>
      <c r="H89" s="36">
        <f t="shared" si="1"/>
        <v>0</v>
      </c>
      <c r="I89" s="82"/>
      <c r="J89" s="33"/>
      <c r="K89" s="33"/>
      <c r="L89" s="33"/>
      <c r="M89" s="33"/>
      <c r="N89" s="33"/>
      <c r="O89" s="33"/>
      <c r="P89" s="33"/>
      <c r="Q89" s="33"/>
      <c r="R89" s="33"/>
      <c r="S89" s="33"/>
      <c r="T89" s="33"/>
      <c r="U89" s="33"/>
      <c r="V89" s="33"/>
      <c r="W89" s="33"/>
      <c r="X89" s="33"/>
      <c r="Y89" s="33"/>
    </row>
    <row r="90" spans="1:25" ht="17.399999999999999" outlineLevel="1">
      <c r="A90" s="11" t="str">
        <f>BPU!A86</f>
        <v>MODERNISATION</v>
      </c>
      <c r="B90" s="11" t="str">
        <f>BPU!B86</f>
        <v>BT07 base 2010</v>
      </c>
      <c r="C90" s="11" t="str">
        <f>BPU!C86</f>
        <v>1106-8</v>
      </c>
      <c r="D90" s="121" t="str">
        <f>BPU!D86</f>
        <v>Ecluse n°9 des Fées</v>
      </c>
      <c r="E90" s="13" t="str">
        <f>BPU!E86</f>
        <v>FT</v>
      </c>
      <c r="F90" s="61"/>
      <c r="G90" s="30">
        <f>BPU!F86</f>
        <v>0</v>
      </c>
      <c r="H90" s="36">
        <f t="shared" si="1"/>
        <v>0</v>
      </c>
      <c r="I90" s="82"/>
      <c r="J90" s="33"/>
      <c r="K90" s="33"/>
      <c r="L90" s="33"/>
      <c r="M90" s="33"/>
      <c r="N90" s="33"/>
      <c r="O90" s="33"/>
      <c r="P90" s="33"/>
      <c r="Q90" s="33"/>
      <c r="R90" s="33"/>
      <c r="S90" s="33"/>
      <c r="T90" s="33"/>
      <c r="U90" s="33"/>
      <c r="V90" s="33"/>
      <c r="W90" s="33"/>
      <c r="X90" s="33"/>
      <c r="Y90" s="33"/>
    </row>
    <row r="91" spans="1:25" ht="17.399999999999999" outlineLevel="1">
      <c r="A91" s="11" t="str">
        <f>BPU!A87</f>
        <v>MODERNISATION</v>
      </c>
      <c r="B91" s="11" t="str">
        <f>BPU!B87</f>
        <v>BT07 base 2010</v>
      </c>
      <c r="C91" s="11" t="str">
        <f>BPU!C87</f>
        <v>1106-9</v>
      </c>
      <c r="D91" s="121" t="str">
        <f>BPU!D87</f>
        <v>Ecluse n°10 Notre-Dame</v>
      </c>
      <c r="E91" s="13" t="str">
        <f>BPU!E87</f>
        <v>FT</v>
      </c>
      <c r="F91" s="61"/>
      <c r="G91" s="30">
        <f>BPU!F87</f>
        <v>0</v>
      </c>
      <c r="H91" s="36">
        <f t="shared" si="1"/>
        <v>0</v>
      </c>
      <c r="I91" s="82"/>
      <c r="J91" s="33"/>
      <c r="K91" s="33"/>
      <c r="L91" s="33"/>
      <c r="M91" s="33"/>
      <c r="N91" s="33"/>
      <c r="O91" s="33"/>
      <c r="P91" s="33"/>
      <c r="Q91" s="33"/>
      <c r="R91" s="33"/>
      <c r="S91" s="33"/>
      <c r="T91" s="33"/>
      <c r="U91" s="33"/>
      <c r="V91" s="33"/>
      <c r="W91" s="33"/>
      <c r="X91" s="33"/>
      <c r="Y91" s="33"/>
    </row>
    <row r="92" spans="1:25" ht="17.399999999999999" outlineLevel="1">
      <c r="A92" s="11" t="str">
        <f>BPU!A88</f>
        <v>MODERNISATION</v>
      </c>
      <c r="B92" s="11" t="str">
        <f>BPU!B88</f>
        <v>BT07 base 2010</v>
      </c>
      <c r="C92" s="11" t="str">
        <f>BPU!C88</f>
        <v>1106-10</v>
      </c>
      <c r="D92" s="121" t="str">
        <f>BPU!D88</f>
        <v>Ecluse n°11 du Petit-Chaloy</v>
      </c>
      <c r="E92" s="13" t="str">
        <f>BPU!E88</f>
        <v>FT</v>
      </c>
      <c r="F92" s="61"/>
      <c r="G92" s="30">
        <f>BPU!F88</f>
        <v>0</v>
      </c>
      <c r="H92" s="36">
        <f t="shared" si="1"/>
        <v>0</v>
      </c>
      <c r="I92" s="82"/>
      <c r="J92" s="33"/>
      <c r="K92" s="33"/>
      <c r="L92" s="33"/>
      <c r="M92" s="33"/>
      <c r="N92" s="33"/>
      <c r="O92" s="33"/>
      <c r="P92" s="33"/>
      <c r="Q92" s="33"/>
      <c r="R92" s="33"/>
      <c r="S92" s="33"/>
      <c r="T92" s="33"/>
      <c r="U92" s="33"/>
      <c r="V92" s="33"/>
      <c r="W92" s="33"/>
      <c r="X92" s="33"/>
      <c r="Y92" s="33"/>
    </row>
    <row r="93" spans="1:25" ht="17.399999999999999" outlineLevel="1">
      <c r="A93" s="11" t="str">
        <f>BPU!A89</f>
        <v>MODERNISATION</v>
      </c>
      <c r="B93" s="11" t="str">
        <f>BPU!B89</f>
        <v>BT07 base 2010</v>
      </c>
      <c r="C93" s="11" t="str">
        <f>BPU!C89</f>
        <v>1106-11</v>
      </c>
      <c r="D93" s="121" t="str">
        <f>BPU!D89</f>
        <v>Ecluse n°12 de la Gazonne</v>
      </c>
      <c r="E93" s="13" t="str">
        <f>BPU!E89</f>
        <v>FT</v>
      </c>
      <c r="F93" s="61"/>
      <c r="G93" s="30">
        <f>BPU!F89</f>
        <v>0</v>
      </c>
      <c r="H93" s="36">
        <f t="shared" si="1"/>
        <v>0</v>
      </c>
      <c r="I93" s="82"/>
      <c r="J93" s="33"/>
      <c r="K93" s="33"/>
      <c r="L93" s="33"/>
      <c r="M93" s="33"/>
      <c r="N93" s="33"/>
      <c r="O93" s="33"/>
      <c r="P93" s="33"/>
      <c r="Q93" s="33"/>
      <c r="R93" s="33"/>
      <c r="S93" s="33"/>
      <c r="T93" s="33"/>
      <c r="U93" s="33"/>
      <c r="V93" s="33"/>
      <c r="W93" s="33"/>
      <c r="X93" s="33"/>
      <c r="Y93" s="33"/>
    </row>
    <row r="94" spans="1:25" ht="17.399999999999999" outlineLevel="1">
      <c r="A94" s="11" t="str">
        <f>BPU!A90</f>
        <v>MODERNISATION</v>
      </c>
      <c r="B94" s="11" t="str">
        <f>BPU!B90</f>
        <v>BT07 base 2010</v>
      </c>
      <c r="C94" s="11" t="str">
        <f>BPU!C90</f>
        <v>1106-12</v>
      </c>
      <c r="D94" s="121" t="str">
        <f>BPU!D90</f>
        <v>Ecluse n°13 de la Javacière</v>
      </c>
      <c r="E94" s="13" t="str">
        <f>BPU!E90</f>
        <v>FT</v>
      </c>
      <c r="F94" s="61"/>
      <c r="G94" s="30">
        <f>BPU!F90</f>
        <v>0</v>
      </c>
      <c r="H94" s="36">
        <f t="shared" si="1"/>
        <v>0</v>
      </c>
      <c r="I94" s="82"/>
      <c r="J94" s="33"/>
      <c r="K94" s="33"/>
      <c r="L94" s="33"/>
      <c r="M94" s="33"/>
      <c r="N94" s="33"/>
      <c r="O94" s="33"/>
      <c r="P94" s="33"/>
      <c r="Q94" s="33"/>
      <c r="R94" s="33"/>
      <c r="S94" s="33"/>
      <c r="T94" s="33"/>
      <c r="U94" s="33"/>
      <c r="V94" s="33"/>
      <c r="W94" s="33"/>
      <c r="X94" s="33"/>
      <c r="Y94" s="33"/>
    </row>
    <row r="95" spans="1:25" ht="17.399999999999999" outlineLevel="1">
      <c r="A95" s="11" t="str">
        <f>BPU!A91</f>
        <v>MODERNISATION</v>
      </c>
      <c r="B95" s="11" t="str">
        <f>BPU!B91</f>
        <v>BT07 base 2010</v>
      </c>
      <c r="C95" s="11" t="str">
        <f>BPU!C91</f>
        <v>1106-13</v>
      </c>
      <c r="D95" s="121" t="str">
        <f>BPU!D91</f>
        <v>Ecluse n°14 de Racault</v>
      </c>
      <c r="E95" s="13" t="str">
        <f>BPU!E91</f>
        <v>FT</v>
      </c>
      <c r="F95" s="61"/>
      <c r="G95" s="30">
        <f>BPU!F91</f>
        <v>0</v>
      </c>
      <c r="H95" s="36">
        <f t="shared" si="1"/>
        <v>0</v>
      </c>
      <c r="I95" s="82"/>
      <c r="J95" s="33"/>
      <c r="K95" s="33"/>
      <c r="L95" s="33"/>
      <c r="M95" s="33"/>
      <c r="N95" s="33"/>
      <c r="O95" s="33"/>
      <c r="P95" s="33"/>
      <c r="Q95" s="33"/>
      <c r="R95" s="33"/>
      <c r="S95" s="33"/>
      <c r="T95" s="33"/>
      <c r="U95" s="33"/>
      <c r="V95" s="33"/>
      <c r="W95" s="33"/>
      <c r="X95" s="33"/>
      <c r="Y95" s="33"/>
    </row>
    <row r="96" spans="1:25" ht="17.399999999999999" outlineLevel="1">
      <c r="A96" s="11" t="str">
        <f>BPU!A92</f>
        <v>MODERNISATION</v>
      </c>
      <c r="B96" s="11" t="str">
        <f>BPU!B92</f>
        <v>BT07 base 2010</v>
      </c>
      <c r="C96" s="11" t="str">
        <f>BPU!C92</f>
        <v>1106-14</v>
      </c>
      <c r="D96" s="121" t="str">
        <f>BPU!D92</f>
        <v>Ecluse n°15 Saint-Joseph</v>
      </c>
      <c r="E96" s="13" t="str">
        <f>BPU!E92</f>
        <v>FT</v>
      </c>
      <c r="F96" s="61"/>
      <c r="G96" s="30">
        <f>BPU!F92</f>
        <v>0</v>
      </c>
      <c r="H96" s="36">
        <f t="shared" si="1"/>
        <v>0</v>
      </c>
      <c r="I96" s="82"/>
      <c r="J96" s="33"/>
      <c r="K96" s="33"/>
      <c r="L96" s="33"/>
      <c r="M96" s="33"/>
      <c r="N96" s="33"/>
      <c r="O96" s="33"/>
      <c r="P96" s="33"/>
      <c r="Q96" s="33"/>
      <c r="R96" s="33"/>
      <c r="S96" s="33"/>
      <c r="T96" s="33"/>
      <c r="U96" s="33"/>
      <c r="V96" s="33"/>
      <c r="W96" s="33"/>
      <c r="X96" s="33"/>
      <c r="Y96" s="33"/>
    </row>
    <row r="97" spans="1:25" ht="17.399999999999999" outlineLevel="1">
      <c r="A97" s="11" t="str">
        <f>BPU!A93</f>
        <v>MODERNISATION</v>
      </c>
      <c r="B97" s="11" t="str">
        <f>BPU!B93</f>
        <v>BT07 base 2010</v>
      </c>
      <c r="C97" s="11" t="str">
        <f>BPU!C93</f>
        <v>1106-15</v>
      </c>
      <c r="D97" s="121" t="str">
        <f>BPU!D93</f>
        <v>Ecluse n°16 de Chantepinot</v>
      </c>
      <c r="E97" s="13" t="str">
        <f>BPU!E93</f>
        <v>FT</v>
      </c>
      <c r="F97" s="61"/>
      <c r="G97" s="30">
        <f>BPU!F93</f>
        <v>0</v>
      </c>
      <c r="H97" s="36">
        <f t="shared" si="1"/>
        <v>0</v>
      </c>
      <c r="I97" s="82"/>
      <c r="J97" s="33"/>
      <c r="K97" s="33"/>
      <c r="L97" s="33"/>
      <c r="M97" s="33"/>
      <c r="N97" s="33"/>
      <c r="O97" s="33"/>
      <c r="P97" s="33"/>
      <c r="Q97" s="33"/>
      <c r="R97" s="33"/>
      <c r="S97" s="33"/>
      <c r="T97" s="33"/>
      <c r="U97" s="33"/>
      <c r="V97" s="33"/>
      <c r="W97" s="33"/>
      <c r="X97" s="33"/>
      <c r="Y97" s="33"/>
    </row>
    <row r="98" spans="1:25" ht="17.399999999999999" outlineLevel="1">
      <c r="A98" s="11" t="str">
        <f>BPU!A94</f>
        <v>MODERNISATION</v>
      </c>
      <c r="B98" s="11" t="str">
        <f>BPU!B94</f>
        <v>BT07 base 2010</v>
      </c>
      <c r="C98" s="11" t="str">
        <f>BPU!C94</f>
        <v>1106-16</v>
      </c>
      <c r="D98" s="121" t="str">
        <f>BPU!D94</f>
        <v>Ecluse n°17 de Rogny</v>
      </c>
      <c r="E98" s="13" t="str">
        <f>BPU!E94</f>
        <v>FT</v>
      </c>
      <c r="F98" s="61"/>
      <c r="G98" s="30">
        <f>BPU!F94</f>
        <v>0</v>
      </c>
      <c r="H98" s="36">
        <f t="shared" si="1"/>
        <v>0</v>
      </c>
      <c r="I98" s="82"/>
      <c r="J98" s="33"/>
      <c r="K98" s="33"/>
      <c r="L98" s="33"/>
      <c r="M98" s="33"/>
      <c r="N98" s="33"/>
      <c r="O98" s="33"/>
      <c r="P98" s="33"/>
      <c r="Q98" s="33"/>
      <c r="R98" s="33"/>
      <c r="S98" s="33"/>
      <c r="T98" s="33"/>
      <c r="U98" s="33"/>
      <c r="V98" s="33"/>
      <c r="W98" s="33"/>
      <c r="X98" s="33"/>
      <c r="Y98" s="33"/>
    </row>
    <row r="99" spans="1:25" ht="17.399999999999999" outlineLevel="1">
      <c r="A99" s="11" t="str">
        <f>BPU!A95</f>
        <v>MODERNISATION</v>
      </c>
      <c r="B99" s="11" t="str">
        <f>BPU!B95</f>
        <v>BT07 base 2010</v>
      </c>
      <c r="C99" s="11" t="str">
        <f>BPU!C95</f>
        <v>1106-17</v>
      </c>
      <c r="D99" s="121" t="str">
        <f>BPU!D95</f>
        <v>Ecluse n°18 de Sainte-Barbe</v>
      </c>
      <c r="E99" s="13" t="str">
        <f>BPU!E95</f>
        <v>FT</v>
      </c>
      <c r="F99" s="61"/>
      <c r="G99" s="30">
        <f>BPU!F95</f>
        <v>0</v>
      </c>
      <c r="H99" s="36">
        <f t="shared" si="1"/>
        <v>0</v>
      </c>
      <c r="I99" s="82"/>
      <c r="J99" s="33"/>
      <c r="K99" s="33"/>
      <c r="L99" s="33"/>
      <c r="M99" s="33"/>
      <c r="N99" s="33"/>
      <c r="O99" s="33"/>
      <c r="P99" s="33"/>
      <c r="Q99" s="33"/>
      <c r="R99" s="33"/>
      <c r="S99" s="33"/>
      <c r="T99" s="33"/>
      <c r="U99" s="33"/>
      <c r="V99" s="33"/>
      <c r="W99" s="33"/>
      <c r="X99" s="33"/>
      <c r="Y99" s="33"/>
    </row>
    <row r="100" spans="1:25" ht="17.399999999999999" outlineLevel="1">
      <c r="A100" s="11" t="str">
        <f>BPU!A96</f>
        <v>MODERNISATION</v>
      </c>
      <c r="B100" s="11" t="str">
        <f>BPU!B96</f>
        <v>BT07 base 2010</v>
      </c>
      <c r="C100" s="11" t="str">
        <f>BPU!C96</f>
        <v>1106-18</v>
      </c>
      <c r="D100" s="121" t="str">
        <f>BPU!D96</f>
        <v>Ecluse n°27 de Montambert</v>
      </c>
      <c r="E100" s="13" t="str">
        <f>BPU!E96</f>
        <v>FT</v>
      </c>
      <c r="F100" s="61"/>
      <c r="G100" s="30">
        <f>BPU!F96</f>
        <v>0</v>
      </c>
      <c r="H100" s="36">
        <f t="shared" si="1"/>
        <v>0</v>
      </c>
      <c r="I100" s="82"/>
      <c r="J100" s="33"/>
      <c r="K100" s="33"/>
      <c r="L100" s="33"/>
      <c r="M100" s="33"/>
      <c r="N100" s="33"/>
      <c r="O100" s="33"/>
      <c r="P100" s="33"/>
      <c r="Q100" s="33"/>
      <c r="R100" s="33"/>
      <c r="S100" s="33"/>
      <c r="T100" s="33"/>
      <c r="U100" s="33"/>
      <c r="V100" s="33"/>
      <c r="W100" s="33"/>
      <c r="X100" s="33"/>
      <c r="Y100" s="33"/>
    </row>
    <row r="101" spans="1:25" ht="17.399999999999999" outlineLevel="1">
      <c r="A101" s="11" t="str">
        <f>BPU!A97</f>
        <v>MODERNISATION</v>
      </c>
      <c r="B101" s="11" t="str">
        <f>BPU!B97</f>
        <v>BT07 base 2010</v>
      </c>
      <c r="C101" s="11" t="str">
        <f>BPU!C97</f>
        <v>1106-19</v>
      </c>
      <c r="D101" s="121" t="str">
        <f>BPU!D97</f>
        <v>Ecluse n°28 du Chesnoy</v>
      </c>
      <c r="E101" s="13" t="str">
        <f>BPU!E97</f>
        <v>FT</v>
      </c>
      <c r="F101" s="61"/>
      <c r="G101" s="30">
        <f>BPU!F97</f>
        <v>0</v>
      </c>
      <c r="H101" s="36">
        <f t="shared" si="1"/>
        <v>0</v>
      </c>
      <c r="I101" s="82"/>
      <c r="J101" s="33"/>
      <c r="K101" s="33"/>
      <c r="L101" s="33"/>
      <c r="M101" s="33"/>
      <c r="N101" s="33"/>
      <c r="O101" s="33"/>
      <c r="P101" s="33"/>
      <c r="Q101" s="33"/>
      <c r="R101" s="33"/>
      <c r="S101" s="33"/>
      <c r="T101" s="33"/>
      <c r="U101" s="33"/>
      <c r="V101" s="33"/>
      <c r="W101" s="33"/>
      <c r="X101" s="33"/>
      <c r="Y101" s="33"/>
    </row>
    <row r="102" spans="1:25" ht="17.399999999999999" outlineLevel="1">
      <c r="A102" s="11" t="str">
        <f>BPU!A98</f>
        <v>MODERNISATION</v>
      </c>
      <c r="B102" s="11" t="str">
        <f>BPU!B98</f>
        <v>BT07 base 2010</v>
      </c>
      <c r="C102" s="11" t="str">
        <f>BPU!C98</f>
        <v>1106-20</v>
      </c>
      <c r="D102" s="121" t="str">
        <f>BPU!D98</f>
        <v>Ecluse n°29 du Moulin de Tours</v>
      </c>
      <c r="E102" s="13" t="str">
        <f>BPU!E98</f>
        <v>FT</v>
      </c>
      <c r="F102" s="61"/>
      <c r="G102" s="30">
        <f>BPU!F98</f>
        <v>0</v>
      </c>
      <c r="H102" s="36">
        <f t="shared" si="1"/>
        <v>0</v>
      </c>
      <c r="I102" s="82"/>
      <c r="J102" s="33"/>
      <c r="K102" s="33"/>
      <c r="L102" s="33"/>
      <c r="M102" s="33"/>
      <c r="N102" s="33"/>
      <c r="O102" s="33"/>
      <c r="P102" s="33"/>
      <c r="Q102" s="33"/>
      <c r="R102" s="33"/>
      <c r="S102" s="33"/>
      <c r="T102" s="33"/>
      <c r="U102" s="33"/>
      <c r="V102" s="33"/>
      <c r="W102" s="33"/>
      <c r="X102" s="33"/>
      <c r="Y102" s="33"/>
    </row>
    <row r="103" spans="1:25" ht="17.399999999999999" outlineLevel="1">
      <c r="A103" s="11" t="str">
        <f>BPU!A99</f>
        <v>MODERNISATION</v>
      </c>
      <c r="B103" s="11" t="str">
        <f>BPU!B99</f>
        <v>BT07 base 2010</v>
      </c>
      <c r="C103" s="11" t="str">
        <f>BPU!C99</f>
        <v>1106-21</v>
      </c>
      <c r="D103" s="121" t="str">
        <f>BPU!D99</f>
        <v>Ecluse n°30 de Souffre-Douleur</v>
      </c>
      <c r="E103" s="13" t="str">
        <f>BPU!E99</f>
        <v>FT</v>
      </c>
      <c r="F103" s="61"/>
      <c r="G103" s="30">
        <f>BPU!F99</f>
        <v>0</v>
      </c>
      <c r="H103" s="36">
        <f t="shared" si="1"/>
        <v>0</v>
      </c>
      <c r="I103" s="82"/>
      <c r="J103" s="33"/>
      <c r="K103" s="33"/>
      <c r="L103" s="33"/>
      <c r="M103" s="33"/>
      <c r="N103" s="33"/>
      <c r="O103" s="33"/>
      <c r="P103" s="33"/>
      <c r="Q103" s="33"/>
      <c r="R103" s="33"/>
      <c r="S103" s="33"/>
      <c r="T103" s="33"/>
      <c r="U103" s="33"/>
      <c r="V103" s="33"/>
      <c r="W103" s="33"/>
      <c r="X103" s="33"/>
      <c r="Y103" s="33"/>
    </row>
    <row r="104" spans="1:25" ht="17.399999999999999" outlineLevel="1">
      <c r="A104" s="11" t="str">
        <f>BPU!A100</f>
        <v>MODERNISATION</v>
      </c>
      <c r="B104" s="11" t="str">
        <f>BPU!B100</f>
        <v>BT07 base 2010</v>
      </c>
      <c r="C104" s="11" t="str">
        <f>BPU!C100</f>
        <v>1106-22</v>
      </c>
      <c r="D104" s="121" t="str">
        <f>BPU!D100</f>
        <v>Ecluse n°34 de la Reinette</v>
      </c>
      <c r="E104" s="13" t="str">
        <f>BPU!E100</f>
        <v>FT</v>
      </c>
      <c r="F104" s="61"/>
      <c r="G104" s="30">
        <f>BPU!F100</f>
        <v>0</v>
      </c>
      <c r="H104" s="36">
        <f t="shared" si="1"/>
        <v>0</v>
      </c>
      <c r="I104" s="82"/>
      <c r="J104" s="33"/>
      <c r="K104" s="33"/>
      <c r="L104" s="33"/>
      <c r="M104" s="33"/>
      <c r="N104" s="33"/>
      <c r="O104" s="33"/>
      <c r="P104" s="33"/>
      <c r="Q104" s="33"/>
      <c r="R104" s="33"/>
      <c r="S104" s="33"/>
      <c r="T104" s="33"/>
      <c r="U104" s="33"/>
      <c r="V104" s="33"/>
      <c r="W104" s="33"/>
      <c r="X104" s="33"/>
      <c r="Y104" s="33"/>
    </row>
    <row r="105" spans="1:25" ht="17.399999999999999" outlineLevel="1">
      <c r="A105" s="11" t="str">
        <f>BPU!A101</f>
        <v>MODERNISATION</v>
      </c>
      <c r="B105" s="11" t="str">
        <f>BPU!B101</f>
        <v>BT07 base 2010</v>
      </c>
      <c r="C105" s="11" t="str">
        <f>BPU!C101</f>
        <v>1106-23</v>
      </c>
      <c r="D105" s="121" t="str">
        <f>BPU!D101</f>
        <v>Ecluse n°22 de Briquemault</v>
      </c>
      <c r="E105" s="13" t="str">
        <f>BPU!E101</f>
        <v>FT</v>
      </c>
      <c r="F105" s="61"/>
      <c r="G105" s="30">
        <f>BPU!F101</f>
        <v>0</v>
      </c>
      <c r="H105" s="36">
        <f t="shared" si="1"/>
        <v>0</v>
      </c>
      <c r="I105" s="82"/>
      <c r="J105" s="33"/>
      <c r="K105" s="33"/>
      <c r="L105" s="33"/>
      <c r="M105" s="33"/>
      <c r="N105" s="33"/>
      <c r="O105" s="33"/>
      <c r="P105" s="33"/>
      <c r="Q105" s="33"/>
      <c r="R105" s="33"/>
      <c r="S105" s="33"/>
      <c r="T105" s="33"/>
      <c r="U105" s="33"/>
      <c r="V105" s="33"/>
      <c r="W105" s="33"/>
      <c r="X105" s="33"/>
      <c r="Y105" s="33"/>
    </row>
    <row r="106" spans="1:25" ht="17.399999999999999" outlineLevel="1">
      <c r="A106" s="11" t="str">
        <f>BPU!A102</f>
        <v>MODERNISATION</v>
      </c>
      <c r="B106" s="11" t="str">
        <f>BPU!B102</f>
        <v>TP07b base 2010</v>
      </c>
      <c r="C106" s="11">
        <f>BPU!C102</f>
        <v>1107</v>
      </c>
      <c r="D106" s="121" t="str">
        <f>BPU!D102</f>
        <v>Relevé de détail (génie civil et vantellerie) pour remplacement d'une porte amont ou aval d'écluse (deux vantaux)</v>
      </c>
      <c r="E106" s="13" t="str">
        <f>BPU!E102</f>
        <v>U</v>
      </c>
      <c r="F106" s="61"/>
      <c r="G106" s="30">
        <f>BPU!F102</f>
        <v>0</v>
      </c>
      <c r="H106" s="36">
        <f t="shared" si="1"/>
        <v>0</v>
      </c>
      <c r="I106" s="82"/>
      <c r="J106" s="33"/>
      <c r="K106" s="33"/>
      <c r="L106" s="33"/>
      <c r="M106" s="33"/>
      <c r="N106" s="33"/>
      <c r="O106" s="33"/>
      <c r="P106" s="33"/>
      <c r="Q106" s="33"/>
      <c r="R106" s="33"/>
      <c r="S106" s="33"/>
      <c r="T106" s="33"/>
      <c r="U106" s="33"/>
      <c r="V106" s="33"/>
      <c r="W106" s="33"/>
      <c r="X106" s="33"/>
      <c r="Y106" s="33"/>
    </row>
    <row r="107" spans="1:25" ht="17.399999999999999" outlineLevel="1">
      <c r="A107" s="11" t="str">
        <f>BPU!A103</f>
        <v>MODERNISATION</v>
      </c>
      <c r="B107" s="11" t="str">
        <f>BPU!B103</f>
        <v>TP07b base 2010</v>
      </c>
      <c r="C107" s="11">
        <f>BPU!C103</f>
        <v>1108</v>
      </c>
      <c r="D107" s="121" t="str">
        <f>BPU!D103</f>
        <v>PAQ, PAE, PPSPS propre à une écluse</v>
      </c>
      <c r="E107" s="13" t="str">
        <f>BPU!E103</f>
        <v>FT</v>
      </c>
      <c r="F107" s="61"/>
      <c r="G107" s="30">
        <f>BPU!F103</f>
        <v>0</v>
      </c>
      <c r="H107" s="36">
        <f t="shared" si="1"/>
        <v>0</v>
      </c>
      <c r="I107" s="82"/>
      <c r="J107" s="33"/>
      <c r="K107" s="33"/>
      <c r="L107" s="33"/>
      <c r="M107" s="33"/>
      <c r="N107" s="33"/>
      <c r="O107" s="33"/>
      <c r="P107" s="33"/>
      <c r="Q107" s="33"/>
      <c r="R107" s="33"/>
      <c r="S107" s="33"/>
      <c r="T107" s="33"/>
      <c r="U107" s="33"/>
      <c r="V107" s="33"/>
      <c r="W107" s="33"/>
      <c r="X107" s="33"/>
      <c r="Y107" s="33"/>
    </row>
    <row r="108" spans="1:25" ht="17.399999999999999" outlineLevel="1">
      <c r="A108" s="11" t="str">
        <f>BPU!A104</f>
        <v>MODERNISATION</v>
      </c>
      <c r="B108" s="11" t="str">
        <f>BPU!B104</f>
        <v>TP07b base 2010</v>
      </c>
      <c r="C108" s="11">
        <f>BPU!C104</f>
        <v>1109</v>
      </c>
      <c r="D108" s="121" t="str">
        <f>BPU!D104</f>
        <v>Implantation, piquetage, repérage et protection des réseaux existants propre à une écluse</v>
      </c>
      <c r="E108" s="13" t="str">
        <f>BPU!E104</f>
        <v>FT</v>
      </c>
      <c r="F108" s="61"/>
      <c r="G108" s="30">
        <f>BPU!F104</f>
        <v>0</v>
      </c>
      <c r="H108" s="36">
        <f t="shared" si="1"/>
        <v>0</v>
      </c>
      <c r="I108" s="82"/>
      <c r="J108" s="33"/>
      <c r="K108" s="33"/>
      <c r="L108" s="33"/>
      <c r="M108" s="33"/>
      <c r="N108" s="33"/>
      <c r="O108" s="33"/>
      <c r="P108" s="33"/>
      <c r="Q108" s="33"/>
      <c r="R108" s="33"/>
      <c r="S108" s="33"/>
      <c r="T108" s="33"/>
      <c r="U108" s="33"/>
      <c r="V108" s="33"/>
      <c r="W108" s="33"/>
      <c r="X108" s="33"/>
      <c r="Y108" s="33"/>
    </row>
    <row r="109" spans="1:25" ht="17.399999999999999" outlineLevel="1">
      <c r="A109" s="11" t="str">
        <f>BPU!A105</f>
        <v>MODERNISATION</v>
      </c>
      <c r="B109" s="11" t="str">
        <f>BPU!B105</f>
        <v>TP07b base 2010</v>
      </c>
      <c r="C109" s="11">
        <f>BPU!C105</f>
        <v>1110</v>
      </c>
      <c r="D109" s="121" t="str">
        <f>BPU!D105</f>
        <v>Dossier des Ouvrages conformes à l'Exécution (DOE)</v>
      </c>
      <c r="E109" s="13"/>
      <c r="F109" s="61"/>
      <c r="G109" s="30"/>
      <c r="H109" s="36"/>
      <c r="I109" s="82"/>
      <c r="J109" s="33"/>
      <c r="K109" s="33"/>
      <c r="L109" s="33"/>
      <c r="M109" s="33"/>
      <c r="N109" s="33"/>
      <c r="O109" s="33"/>
      <c r="P109" s="33"/>
      <c r="Q109" s="33"/>
      <c r="R109" s="33"/>
      <c r="S109" s="33"/>
      <c r="T109" s="33"/>
      <c r="U109" s="33"/>
      <c r="V109" s="33"/>
      <c r="W109" s="33"/>
      <c r="X109" s="33"/>
      <c r="Y109" s="33"/>
    </row>
    <row r="110" spans="1:25" ht="17.399999999999999" outlineLevel="1">
      <c r="A110" s="11" t="str">
        <f>BPU!A106</f>
        <v>MODERNISATION</v>
      </c>
      <c r="B110" s="11" t="str">
        <f>BPU!B106</f>
        <v>TP07b base 2010</v>
      </c>
      <c r="C110" s="11" t="str">
        <f>BPU!C106</f>
        <v>1110-1</v>
      </c>
      <c r="D110" s="121" t="str">
        <f>BPU!D106</f>
        <v>Ecluse n°2 de Briare</v>
      </c>
      <c r="E110" s="13" t="str">
        <f>BPU!E106</f>
        <v>FT</v>
      </c>
      <c r="F110" s="61"/>
      <c r="G110" s="30">
        <f>BPU!F106</f>
        <v>0</v>
      </c>
      <c r="H110" s="36">
        <f t="shared" si="1"/>
        <v>0</v>
      </c>
      <c r="I110" s="82"/>
      <c r="J110" s="33"/>
      <c r="K110" s="33"/>
      <c r="L110" s="33"/>
      <c r="M110" s="33"/>
      <c r="N110" s="33"/>
      <c r="O110" s="33"/>
      <c r="P110" s="33"/>
      <c r="Q110" s="33"/>
      <c r="R110" s="33"/>
      <c r="S110" s="33"/>
      <c r="T110" s="33"/>
      <c r="U110" s="33"/>
      <c r="V110" s="33"/>
      <c r="W110" s="33"/>
      <c r="X110" s="33"/>
      <c r="Y110" s="33"/>
    </row>
    <row r="111" spans="1:25" ht="17.399999999999999" outlineLevel="1">
      <c r="A111" s="11" t="str">
        <f>BPU!A107</f>
        <v>MODERNISATION</v>
      </c>
      <c r="B111" s="11" t="str">
        <f>BPU!B107</f>
        <v>TP07b base 2010</v>
      </c>
      <c r="C111" s="11" t="str">
        <f>BPU!C107</f>
        <v>1110-2</v>
      </c>
      <c r="D111" s="121" t="str">
        <f>BPU!D107</f>
        <v>Ecluse n°3 de La Place</v>
      </c>
      <c r="E111" s="13" t="str">
        <f>BPU!E107</f>
        <v>FT</v>
      </c>
      <c r="F111" s="61"/>
      <c r="G111" s="30">
        <f>BPU!F107</f>
        <v>0</v>
      </c>
      <c r="H111" s="36">
        <f t="shared" si="1"/>
        <v>0</v>
      </c>
      <c r="I111" s="82"/>
      <c r="J111" s="33"/>
      <c r="K111" s="33"/>
      <c r="L111" s="33"/>
      <c r="M111" s="33"/>
      <c r="N111" s="33"/>
      <c r="O111" s="33"/>
      <c r="P111" s="33"/>
      <c r="Q111" s="33"/>
      <c r="R111" s="33"/>
      <c r="S111" s="33"/>
      <c r="T111" s="33"/>
      <c r="U111" s="33"/>
      <c r="V111" s="33"/>
      <c r="W111" s="33"/>
      <c r="X111" s="33"/>
      <c r="Y111" s="33"/>
    </row>
    <row r="112" spans="1:25" ht="17.399999999999999" outlineLevel="1">
      <c r="A112" s="11" t="str">
        <f>BPU!A108</f>
        <v>MODERNISATION</v>
      </c>
      <c r="B112" s="11" t="str">
        <f>BPU!B108</f>
        <v>TP07b base 2010</v>
      </c>
      <c r="C112" s="11" t="str">
        <f>BPU!C108</f>
        <v>1110-3</v>
      </c>
      <c r="D112" s="121" t="str">
        <f>BPU!D108</f>
        <v>Ecluse n°4 de la Cognardière</v>
      </c>
      <c r="E112" s="13" t="str">
        <f>BPU!E108</f>
        <v>FT</v>
      </c>
      <c r="F112" s="61"/>
      <c r="G112" s="30">
        <f>BPU!F108</f>
        <v>0</v>
      </c>
      <c r="H112" s="36">
        <f t="shared" si="1"/>
        <v>0</v>
      </c>
      <c r="I112" s="82"/>
      <c r="J112" s="33"/>
      <c r="K112" s="33"/>
      <c r="L112" s="33"/>
      <c r="M112" s="33"/>
      <c r="N112" s="33"/>
      <c r="O112" s="33"/>
      <c r="P112" s="33"/>
      <c r="Q112" s="33"/>
      <c r="R112" s="33"/>
      <c r="S112" s="33"/>
      <c r="T112" s="33"/>
      <c r="U112" s="33"/>
      <c r="V112" s="33"/>
      <c r="W112" s="33"/>
      <c r="X112" s="33"/>
      <c r="Y112" s="33"/>
    </row>
    <row r="113" spans="1:25" ht="17.399999999999999" outlineLevel="1">
      <c r="A113" s="11" t="str">
        <f>BPU!A109</f>
        <v>MODERNISATION</v>
      </c>
      <c r="B113" s="11" t="str">
        <f>BPU!B109</f>
        <v>TP07b base 2010</v>
      </c>
      <c r="C113" s="11" t="str">
        <f>BPU!C109</f>
        <v>1110-4</v>
      </c>
      <c r="D113" s="121" t="str">
        <f>BPU!D109</f>
        <v>Ecluse n°5 de Venon</v>
      </c>
      <c r="E113" s="13" t="str">
        <f>BPU!E109</f>
        <v>FT</v>
      </c>
      <c r="F113" s="61"/>
      <c r="G113" s="30">
        <f>BPU!F109</f>
        <v>0</v>
      </c>
      <c r="H113" s="36">
        <f t="shared" si="1"/>
        <v>0</v>
      </c>
      <c r="I113" s="82"/>
      <c r="J113" s="33"/>
      <c r="K113" s="33"/>
      <c r="L113" s="33"/>
      <c r="M113" s="33"/>
      <c r="N113" s="33"/>
      <c r="O113" s="33"/>
      <c r="P113" s="33"/>
      <c r="Q113" s="33"/>
      <c r="R113" s="33"/>
      <c r="S113" s="33"/>
      <c r="T113" s="33"/>
      <c r="U113" s="33"/>
      <c r="V113" s="33"/>
      <c r="W113" s="33"/>
      <c r="X113" s="33"/>
      <c r="Y113" s="33"/>
    </row>
    <row r="114" spans="1:25" ht="17.399999999999999" outlineLevel="1">
      <c r="A114" s="11" t="str">
        <f>BPU!A110</f>
        <v>MODERNISATION</v>
      </c>
      <c r="B114" s="11" t="str">
        <f>BPU!B110</f>
        <v>TP07b base 2010</v>
      </c>
      <c r="C114" s="11" t="str">
        <f>BPU!C110</f>
        <v>1110-5</v>
      </c>
      <c r="D114" s="121" t="str">
        <f>BPU!D110</f>
        <v>Ecluse n°6 de Courenvaux</v>
      </c>
      <c r="E114" s="13" t="str">
        <f>BPU!E110</f>
        <v>FT</v>
      </c>
      <c r="F114" s="61"/>
      <c r="G114" s="30">
        <f>BPU!F110</f>
        <v>0</v>
      </c>
      <c r="H114" s="36">
        <f t="shared" si="1"/>
        <v>0</v>
      </c>
      <c r="I114" s="82"/>
      <c r="J114" s="33"/>
      <c r="K114" s="33"/>
      <c r="L114" s="33"/>
      <c r="M114" s="33"/>
      <c r="N114" s="33"/>
      <c r="O114" s="33"/>
      <c r="P114" s="33"/>
      <c r="Q114" s="33"/>
      <c r="R114" s="33"/>
      <c r="S114" s="33"/>
      <c r="T114" s="33"/>
      <c r="U114" s="33"/>
      <c r="V114" s="33"/>
      <c r="W114" s="33"/>
      <c r="X114" s="33"/>
      <c r="Y114" s="33"/>
    </row>
    <row r="115" spans="1:25" ht="17.399999999999999" outlineLevel="1">
      <c r="A115" s="11" t="str">
        <f>BPU!A111</f>
        <v>MODERNISATION</v>
      </c>
      <c r="B115" s="11" t="str">
        <f>BPU!B111</f>
        <v>TP07b base 2010</v>
      </c>
      <c r="C115" s="11" t="str">
        <f>BPU!C111</f>
        <v>1110-6</v>
      </c>
      <c r="D115" s="121" t="str">
        <f>BPU!D111</f>
        <v>Ecluse n°7 d’Ouzouer-sur-Trézée</v>
      </c>
      <c r="E115" s="13" t="str">
        <f>BPU!E111</f>
        <v>FT</v>
      </c>
      <c r="F115" s="61"/>
      <c r="G115" s="30">
        <f>BPU!F111</f>
        <v>0</v>
      </c>
      <c r="H115" s="36">
        <f t="shared" si="1"/>
        <v>0</v>
      </c>
      <c r="I115" s="82"/>
      <c r="J115" s="33"/>
      <c r="K115" s="33"/>
      <c r="L115" s="33"/>
      <c r="M115" s="33"/>
      <c r="N115" s="33"/>
      <c r="O115" s="33"/>
      <c r="P115" s="33"/>
      <c r="Q115" s="33"/>
      <c r="R115" s="33"/>
      <c r="S115" s="33"/>
      <c r="T115" s="33"/>
      <c r="U115" s="33"/>
      <c r="V115" s="33"/>
      <c r="W115" s="33"/>
      <c r="X115" s="33"/>
      <c r="Y115" s="33"/>
    </row>
    <row r="116" spans="1:25" ht="17.399999999999999" outlineLevel="1">
      <c r="A116" s="11" t="str">
        <f>BPU!A112</f>
        <v>MODERNISATION</v>
      </c>
      <c r="B116" s="11" t="str">
        <f>BPU!B112</f>
        <v>TP07b base 2010</v>
      </c>
      <c r="C116" s="11" t="str">
        <f>BPU!C112</f>
        <v>1110-7</v>
      </c>
      <c r="D116" s="121" t="str">
        <f>BPU!D112</f>
        <v>Ecluse n°8 du Moulin-Neuf</v>
      </c>
      <c r="E116" s="13" t="str">
        <f>BPU!E112</f>
        <v>FT</v>
      </c>
      <c r="F116" s="61"/>
      <c r="G116" s="30">
        <f>BPU!F112</f>
        <v>0</v>
      </c>
      <c r="H116" s="36">
        <f t="shared" si="1"/>
        <v>0</v>
      </c>
      <c r="I116" s="82"/>
      <c r="J116" s="33"/>
      <c r="K116" s="33"/>
      <c r="L116" s="33"/>
      <c r="M116" s="33"/>
      <c r="N116" s="33"/>
      <c r="O116" s="33"/>
      <c r="P116" s="33"/>
      <c r="Q116" s="33"/>
      <c r="R116" s="33"/>
      <c r="S116" s="33"/>
      <c r="T116" s="33"/>
      <c r="U116" s="33"/>
      <c r="V116" s="33"/>
      <c r="W116" s="33"/>
      <c r="X116" s="33"/>
      <c r="Y116" s="33"/>
    </row>
    <row r="117" spans="1:25" ht="17.399999999999999" outlineLevel="1">
      <c r="A117" s="11" t="str">
        <f>BPU!A113</f>
        <v>MODERNISATION</v>
      </c>
      <c r="B117" s="11" t="str">
        <f>BPU!B113</f>
        <v>TP07b base 2010</v>
      </c>
      <c r="C117" s="11" t="str">
        <f>BPU!C113</f>
        <v>1110-8</v>
      </c>
      <c r="D117" s="121" t="str">
        <f>BPU!D113</f>
        <v>Ecluse n°9 des Fées</v>
      </c>
      <c r="E117" s="13" t="str">
        <f>BPU!E113</f>
        <v>FT</v>
      </c>
      <c r="F117" s="61"/>
      <c r="G117" s="30">
        <f>BPU!F113</f>
        <v>0</v>
      </c>
      <c r="H117" s="36">
        <f t="shared" si="1"/>
        <v>0</v>
      </c>
      <c r="I117" s="82"/>
      <c r="J117" s="33"/>
      <c r="K117" s="33"/>
      <c r="L117" s="33"/>
      <c r="M117" s="33"/>
      <c r="N117" s="33"/>
      <c r="O117" s="33"/>
      <c r="P117" s="33"/>
      <c r="Q117" s="33"/>
      <c r="R117" s="33"/>
      <c r="S117" s="33"/>
      <c r="T117" s="33"/>
      <c r="U117" s="33"/>
      <c r="V117" s="33"/>
      <c r="W117" s="33"/>
      <c r="X117" s="33"/>
      <c r="Y117" s="33"/>
    </row>
    <row r="118" spans="1:25" ht="17.399999999999999" outlineLevel="1">
      <c r="A118" s="11" t="str">
        <f>BPU!A114</f>
        <v>MODERNISATION</v>
      </c>
      <c r="B118" s="11" t="str">
        <f>BPU!B114</f>
        <v>TP07b base 2010</v>
      </c>
      <c r="C118" s="11" t="str">
        <f>BPU!C114</f>
        <v>1110-9</v>
      </c>
      <c r="D118" s="121" t="str">
        <f>BPU!D114</f>
        <v>Ecluse n°10 Notre-Dame</v>
      </c>
      <c r="E118" s="13" t="str">
        <f>BPU!E114</f>
        <v>FT</v>
      </c>
      <c r="F118" s="61"/>
      <c r="G118" s="30">
        <f>BPU!F114</f>
        <v>0</v>
      </c>
      <c r="H118" s="36">
        <f t="shared" si="1"/>
        <v>0</v>
      </c>
      <c r="I118" s="82"/>
      <c r="J118" s="33"/>
      <c r="K118" s="33"/>
      <c r="L118" s="33"/>
      <c r="M118" s="33"/>
      <c r="N118" s="33"/>
      <c r="O118" s="33"/>
      <c r="P118" s="33"/>
      <c r="Q118" s="33"/>
      <c r="R118" s="33"/>
      <c r="S118" s="33"/>
      <c r="T118" s="33"/>
      <c r="U118" s="33"/>
      <c r="V118" s="33"/>
      <c r="W118" s="33"/>
      <c r="X118" s="33"/>
      <c r="Y118" s="33"/>
    </row>
    <row r="119" spans="1:25" ht="17.399999999999999" outlineLevel="1">
      <c r="A119" s="11" t="str">
        <f>BPU!A115</f>
        <v>MODERNISATION</v>
      </c>
      <c r="B119" s="11" t="str">
        <f>BPU!B115</f>
        <v>TP07b base 2010</v>
      </c>
      <c r="C119" s="11" t="str">
        <f>BPU!C115</f>
        <v>1110-10</v>
      </c>
      <c r="D119" s="121" t="str">
        <f>BPU!D115</f>
        <v>Ecluse n°11 du Petit-Chaloy</v>
      </c>
      <c r="E119" s="13" t="str">
        <f>BPU!E115</f>
        <v>FT</v>
      </c>
      <c r="F119" s="61"/>
      <c r="G119" s="30">
        <f>BPU!F115</f>
        <v>0</v>
      </c>
      <c r="H119" s="36">
        <f t="shared" si="1"/>
        <v>0</v>
      </c>
      <c r="I119" s="82"/>
      <c r="J119" s="33"/>
      <c r="K119" s="33"/>
      <c r="L119" s="33"/>
      <c r="M119" s="33"/>
      <c r="N119" s="33"/>
      <c r="O119" s="33"/>
      <c r="P119" s="33"/>
      <c r="Q119" s="33"/>
      <c r="R119" s="33"/>
      <c r="S119" s="33"/>
      <c r="T119" s="33"/>
      <c r="U119" s="33"/>
      <c r="V119" s="33"/>
      <c r="W119" s="33"/>
      <c r="X119" s="33"/>
      <c r="Y119" s="33"/>
    </row>
    <row r="120" spans="1:25" ht="17.399999999999999" outlineLevel="1">
      <c r="A120" s="11" t="str">
        <f>BPU!A116</f>
        <v>MODERNISATION</v>
      </c>
      <c r="B120" s="11" t="str">
        <f>BPU!B116</f>
        <v>TP07b base 2010</v>
      </c>
      <c r="C120" s="11" t="str">
        <f>BPU!C116</f>
        <v>1110-11</v>
      </c>
      <c r="D120" s="121" t="str">
        <f>BPU!D116</f>
        <v>Ecluse n°12 de la Gazonne</v>
      </c>
      <c r="E120" s="13" t="str">
        <f>BPU!E116</f>
        <v>FT</v>
      </c>
      <c r="F120" s="61"/>
      <c r="G120" s="30">
        <f>BPU!F116</f>
        <v>0</v>
      </c>
      <c r="H120" s="36">
        <f t="shared" si="1"/>
        <v>0</v>
      </c>
      <c r="I120" s="82"/>
      <c r="J120" s="33"/>
      <c r="K120" s="33"/>
      <c r="L120" s="33"/>
      <c r="M120" s="33"/>
      <c r="N120" s="33"/>
      <c r="O120" s="33"/>
      <c r="P120" s="33"/>
      <c r="Q120" s="33"/>
      <c r="R120" s="33"/>
      <c r="S120" s="33"/>
      <c r="T120" s="33"/>
      <c r="U120" s="33"/>
      <c r="V120" s="33"/>
      <c r="W120" s="33"/>
      <c r="X120" s="33"/>
      <c r="Y120" s="33"/>
    </row>
    <row r="121" spans="1:25" ht="17.399999999999999" outlineLevel="1">
      <c r="A121" s="11" t="str">
        <f>BPU!A117</f>
        <v>MODERNISATION</v>
      </c>
      <c r="B121" s="11" t="str">
        <f>BPU!B117</f>
        <v>TP07b base 2010</v>
      </c>
      <c r="C121" s="11" t="str">
        <f>BPU!C117</f>
        <v>1110-12</v>
      </c>
      <c r="D121" s="121" t="str">
        <f>BPU!D117</f>
        <v>Ecluse n°13 de la Javacière</v>
      </c>
      <c r="E121" s="13" t="str">
        <f>BPU!E117</f>
        <v>FT</v>
      </c>
      <c r="F121" s="61"/>
      <c r="G121" s="30">
        <f>BPU!F117</f>
        <v>0</v>
      </c>
      <c r="H121" s="36">
        <f t="shared" si="1"/>
        <v>0</v>
      </c>
      <c r="I121" s="82"/>
      <c r="J121" s="33"/>
      <c r="K121" s="33"/>
      <c r="L121" s="33"/>
      <c r="M121" s="33"/>
      <c r="N121" s="33"/>
      <c r="O121" s="33"/>
      <c r="P121" s="33"/>
      <c r="Q121" s="33"/>
      <c r="R121" s="33"/>
      <c r="S121" s="33"/>
      <c r="T121" s="33"/>
      <c r="U121" s="33"/>
      <c r="V121" s="33"/>
      <c r="W121" s="33"/>
      <c r="X121" s="33"/>
      <c r="Y121" s="33"/>
    </row>
    <row r="122" spans="1:25" ht="17.399999999999999" outlineLevel="1">
      <c r="A122" s="11" t="str">
        <f>BPU!A118</f>
        <v>MODERNISATION</v>
      </c>
      <c r="B122" s="11" t="str">
        <f>BPU!B118</f>
        <v>TP07b base 2010</v>
      </c>
      <c r="C122" s="11" t="str">
        <f>BPU!C118</f>
        <v>1110-13</v>
      </c>
      <c r="D122" s="121" t="str">
        <f>BPU!D118</f>
        <v>Ecluse n°14 de Racault</v>
      </c>
      <c r="E122" s="13" t="str">
        <f>BPU!E118</f>
        <v>FT</v>
      </c>
      <c r="F122" s="61"/>
      <c r="G122" s="30">
        <f>BPU!F118</f>
        <v>0</v>
      </c>
      <c r="H122" s="36">
        <f t="shared" si="1"/>
        <v>0</v>
      </c>
      <c r="I122" s="82"/>
      <c r="J122" s="33"/>
      <c r="K122" s="33"/>
      <c r="L122" s="33"/>
      <c r="M122" s="33"/>
      <c r="N122" s="33"/>
      <c r="O122" s="33"/>
      <c r="P122" s="33"/>
      <c r="Q122" s="33"/>
      <c r="R122" s="33"/>
      <c r="S122" s="33"/>
      <c r="T122" s="33"/>
      <c r="U122" s="33"/>
      <c r="V122" s="33"/>
      <c r="W122" s="33"/>
      <c r="X122" s="33"/>
      <c r="Y122" s="33"/>
    </row>
    <row r="123" spans="1:25" ht="17.399999999999999" outlineLevel="1">
      <c r="A123" s="11" t="str">
        <f>BPU!A119</f>
        <v>MODERNISATION</v>
      </c>
      <c r="B123" s="11" t="str">
        <f>BPU!B119</f>
        <v>TP07b base 2010</v>
      </c>
      <c r="C123" s="11" t="str">
        <f>BPU!C119</f>
        <v>1110-14</v>
      </c>
      <c r="D123" s="121" t="str">
        <f>BPU!D119</f>
        <v>Ecluse n°15 Saint-Joseph</v>
      </c>
      <c r="E123" s="13" t="str">
        <f>BPU!E119</f>
        <v>FT</v>
      </c>
      <c r="F123" s="61"/>
      <c r="G123" s="30">
        <f>BPU!F119</f>
        <v>0</v>
      </c>
      <c r="H123" s="36">
        <f t="shared" si="1"/>
        <v>0</v>
      </c>
      <c r="I123" s="82"/>
      <c r="J123" s="33"/>
      <c r="K123" s="33"/>
      <c r="L123" s="33"/>
      <c r="M123" s="33"/>
      <c r="N123" s="33"/>
      <c r="O123" s="33"/>
      <c r="P123" s="33"/>
      <c r="Q123" s="33"/>
      <c r="R123" s="33"/>
      <c r="S123" s="33"/>
      <c r="T123" s="33"/>
      <c r="U123" s="33"/>
      <c r="V123" s="33"/>
      <c r="W123" s="33"/>
      <c r="X123" s="33"/>
      <c r="Y123" s="33"/>
    </row>
    <row r="124" spans="1:25" ht="17.399999999999999" outlineLevel="1">
      <c r="A124" s="11" t="str">
        <f>BPU!A120</f>
        <v>MODERNISATION</v>
      </c>
      <c r="B124" s="11" t="str">
        <f>BPU!B120</f>
        <v>TP07b base 2010</v>
      </c>
      <c r="C124" s="11" t="str">
        <f>BPU!C120</f>
        <v>1110-15</v>
      </c>
      <c r="D124" s="121" t="str">
        <f>BPU!D120</f>
        <v>Ecluse n°16 de Chantepinot</v>
      </c>
      <c r="E124" s="13" t="str">
        <f>BPU!E120</f>
        <v>FT</v>
      </c>
      <c r="F124" s="61"/>
      <c r="G124" s="30">
        <f>BPU!F120</f>
        <v>0</v>
      </c>
      <c r="H124" s="36">
        <f t="shared" si="1"/>
        <v>0</v>
      </c>
      <c r="I124" s="82"/>
      <c r="J124" s="33"/>
      <c r="K124" s="33"/>
      <c r="L124" s="33"/>
      <c r="M124" s="33"/>
      <c r="N124" s="33"/>
      <c r="O124" s="33"/>
      <c r="P124" s="33"/>
      <c r="Q124" s="33"/>
      <c r="R124" s="33"/>
      <c r="S124" s="33"/>
      <c r="T124" s="33"/>
      <c r="U124" s="33"/>
      <c r="V124" s="33"/>
      <c r="W124" s="33"/>
      <c r="X124" s="33"/>
      <c r="Y124" s="33"/>
    </row>
    <row r="125" spans="1:25" ht="17.399999999999999" outlineLevel="1">
      <c r="A125" s="11" t="str">
        <f>BPU!A121</f>
        <v>MODERNISATION</v>
      </c>
      <c r="B125" s="11" t="str">
        <f>BPU!B121</f>
        <v>TP07b base 2010</v>
      </c>
      <c r="C125" s="11" t="str">
        <f>BPU!C121</f>
        <v>1110-16</v>
      </c>
      <c r="D125" s="121" t="str">
        <f>BPU!D121</f>
        <v>Ecluse n°17 de Rogny</v>
      </c>
      <c r="E125" s="13" t="str">
        <f>BPU!E121</f>
        <v>FT</v>
      </c>
      <c r="F125" s="61"/>
      <c r="G125" s="30">
        <f>BPU!F121</f>
        <v>0</v>
      </c>
      <c r="H125" s="36">
        <f t="shared" si="1"/>
        <v>0</v>
      </c>
      <c r="I125" s="82"/>
      <c r="J125" s="33"/>
      <c r="K125" s="33"/>
      <c r="L125" s="33"/>
      <c r="M125" s="33"/>
      <c r="N125" s="33"/>
      <c r="O125" s="33"/>
      <c r="P125" s="33"/>
      <c r="Q125" s="33"/>
      <c r="R125" s="33"/>
      <c r="S125" s="33"/>
      <c r="T125" s="33"/>
      <c r="U125" s="33"/>
      <c r="V125" s="33"/>
      <c r="W125" s="33"/>
      <c r="X125" s="33"/>
      <c r="Y125" s="33"/>
    </row>
    <row r="126" spans="1:25" ht="17.399999999999999" outlineLevel="1">
      <c r="A126" s="11" t="str">
        <f>BPU!A122</f>
        <v>MODERNISATION</v>
      </c>
      <c r="B126" s="11" t="str">
        <f>BPU!B122</f>
        <v>TP07b base 2010</v>
      </c>
      <c r="C126" s="11" t="str">
        <f>BPU!C122</f>
        <v>1110-17</v>
      </c>
      <c r="D126" s="121" t="str">
        <f>BPU!D122</f>
        <v>Ecluse n°18 de Sainte-Barbe</v>
      </c>
      <c r="E126" s="13" t="str">
        <f>BPU!E122</f>
        <v>FT</v>
      </c>
      <c r="F126" s="61"/>
      <c r="G126" s="30">
        <f>BPU!F122</f>
        <v>0</v>
      </c>
      <c r="H126" s="36">
        <f t="shared" si="1"/>
        <v>0</v>
      </c>
      <c r="I126" s="82"/>
      <c r="J126" s="33"/>
      <c r="K126" s="33"/>
      <c r="L126" s="33"/>
      <c r="M126" s="33"/>
      <c r="N126" s="33"/>
      <c r="O126" s="33"/>
      <c r="P126" s="33"/>
      <c r="Q126" s="33"/>
      <c r="R126" s="33"/>
      <c r="S126" s="33"/>
      <c r="T126" s="33"/>
      <c r="U126" s="33"/>
      <c r="V126" s="33"/>
      <c r="W126" s="33"/>
      <c r="X126" s="33"/>
      <c r="Y126" s="33"/>
    </row>
    <row r="127" spans="1:25" ht="17.399999999999999" outlineLevel="1">
      <c r="A127" s="11" t="str">
        <f>BPU!A123</f>
        <v>MODERNISATION</v>
      </c>
      <c r="B127" s="11" t="str">
        <f>BPU!B123</f>
        <v>TP07b base 2010</v>
      </c>
      <c r="C127" s="11" t="str">
        <f>BPU!C123</f>
        <v>1110-18</v>
      </c>
      <c r="D127" s="121" t="str">
        <f>BPU!D123</f>
        <v>Ecluse n°27 de Montambert</v>
      </c>
      <c r="E127" s="13" t="str">
        <f>BPU!E123</f>
        <v>FT</v>
      </c>
      <c r="F127" s="61"/>
      <c r="G127" s="30">
        <f>BPU!F123</f>
        <v>0</v>
      </c>
      <c r="H127" s="36">
        <f t="shared" si="1"/>
        <v>0</v>
      </c>
      <c r="I127" s="82"/>
      <c r="J127" s="33"/>
      <c r="K127" s="33"/>
      <c r="L127" s="33"/>
      <c r="M127" s="33"/>
      <c r="N127" s="33"/>
      <c r="O127" s="33"/>
      <c r="P127" s="33"/>
      <c r="Q127" s="33"/>
      <c r="R127" s="33"/>
      <c r="S127" s="33"/>
      <c r="T127" s="33"/>
      <c r="U127" s="33"/>
      <c r="V127" s="33"/>
      <c r="W127" s="33"/>
      <c r="X127" s="33"/>
      <c r="Y127" s="33"/>
    </row>
    <row r="128" spans="1:25" ht="17.399999999999999" outlineLevel="1">
      <c r="A128" s="11" t="str">
        <f>BPU!A124</f>
        <v>MODERNISATION</v>
      </c>
      <c r="B128" s="11" t="str">
        <f>BPU!B124</f>
        <v>TP07b base 2010</v>
      </c>
      <c r="C128" s="11" t="str">
        <f>BPU!C124</f>
        <v>1110-19</v>
      </c>
      <c r="D128" s="121" t="str">
        <f>BPU!D124</f>
        <v>Ecluse n°28 du Chesnoy</v>
      </c>
      <c r="E128" s="13" t="str">
        <f>BPU!E124</f>
        <v>FT</v>
      </c>
      <c r="F128" s="61"/>
      <c r="G128" s="30">
        <f>BPU!F124</f>
        <v>0</v>
      </c>
      <c r="H128" s="36">
        <f t="shared" si="1"/>
        <v>0</v>
      </c>
      <c r="I128" s="82"/>
      <c r="J128" s="33"/>
      <c r="K128" s="33"/>
      <c r="L128" s="33"/>
      <c r="M128" s="33"/>
      <c r="N128" s="33"/>
      <c r="O128" s="33"/>
      <c r="P128" s="33"/>
      <c r="Q128" s="33"/>
      <c r="R128" s="33"/>
      <c r="S128" s="33"/>
      <c r="T128" s="33"/>
      <c r="U128" s="33"/>
      <c r="V128" s="33"/>
      <c r="W128" s="33"/>
      <c r="X128" s="33"/>
      <c r="Y128" s="33"/>
    </row>
    <row r="129" spans="1:25" ht="17.399999999999999" outlineLevel="1">
      <c r="A129" s="11" t="str">
        <f>BPU!A125</f>
        <v>MODERNISATION</v>
      </c>
      <c r="B129" s="11" t="str">
        <f>BPU!B125</f>
        <v>TP07b base 2010</v>
      </c>
      <c r="C129" s="11" t="str">
        <f>BPU!C125</f>
        <v>1110-20</v>
      </c>
      <c r="D129" s="121" t="str">
        <f>BPU!D125</f>
        <v>Ecluse n°29 du Moulin de Tours</v>
      </c>
      <c r="E129" s="13" t="str">
        <f>BPU!E125</f>
        <v>FT</v>
      </c>
      <c r="F129" s="61"/>
      <c r="G129" s="30">
        <f>BPU!F125</f>
        <v>0</v>
      </c>
      <c r="H129" s="36">
        <f t="shared" si="1"/>
        <v>0</v>
      </c>
      <c r="I129" s="82"/>
      <c r="J129" s="33"/>
      <c r="K129" s="33"/>
      <c r="L129" s="33"/>
      <c r="M129" s="33"/>
      <c r="N129" s="33"/>
      <c r="O129" s="33"/>
      <c r="P129" s="33"/>
      <c r="Q129" s="33"/>
      <c r="R129" s="33"/>
      <c r="S129" s="33"/>
      <c r="T129" s="33"/>
      <c r="U129" s="33"/>
      <c r="V129" s="33"/>
      <c r="W129" s="33"/>
      <c r="X129" s="33"/>
      <c r="Y129" s="33"/>
    </row>
    <row r="130" spans="1:25" ht="17.399999999999999" outlineLevel="1">
      <c r="A130" s="11" t="str">
        <f>BPU!A126</f>
        <v>MODERNISATION</v>
      </c>
      <c r="B130" s="11" t="str">
        <f>BPU!B126</f>
        <v>TP07b base 2010</v>
      </c>
      <c r="C130" s="11" t="str">
        <f>BPU!C126</f>
        <v>1110-21</v>
      </c>
      <c r="D130" s="121" t="str">
        <f>BPU!D126</f>
        <v>Ecluse n°30 de Souffre-Douleur</v>
      </c>
      <c r="E130" s="13" t="str">
        <f>BPU!E126</f>
        <v>FT</v>
      </c>
      <c r="F130" s="61"/>
      <c r="G130" s="30">
        <f>BPU!F126</f>
        <v>0</v>
      </c>
      <c r="H130" s="36">
        <f t="shared" si="1"/>
        <v>0</v>
      </c>
      <c r="I130" s="82"/>
      <c r="J130" s="33"/>
      <c r="K130" s="33"/>
      <c r="L130" s="33"/>
      <c r="M130" s="33"/>
      <c r="N130" s="33"/>
      <c r="O130" s="33"/>
      <c r="P130" s="33"/>
      <c r="Q130" s="33"/>
      <c r="R130" s="33"/>
      <c r="S130" s="33"/>
      <c r="T130" s="33"/>
      <c r="U130" s="33"/>
      <c r="V130" s="33"/>
      <c r="W130" s="33"/>
      <c r="X130" s="33"/>
      <c r="Y130" s="33"/>
    </row>
    <row r="131" spans="1:25" ht="17.399999999999999" outlineLevel="1">
      <c r="A131" s="11" t="str">
        <f>BPU!A127</f>
        <v>MODERNISATION</v>
      </c>
      <c r="B131" s="11" t="str">
        <f>BPU!B127</f>
        <v>TP07b base 2010</v>
      </c>
      <c r="C131" s="11" t="str">
        <f>BPU!C127</f>
        <v>1110-22</v>
      </c>
      <c r="D131" s="121" t="str">
        <f>BPU!D127</f>
        <v>Ecluse n°34 de la Reinette</v>
      </c>
      <c r="E131" s="13" t="str">
        <f>BPU!E127</f>
        <v>FT</v>
      </c>
      <c r="F131" s="61"/>
      <c r="G131" s="30">
        <f>BPU!F127</f>
        <v>0</v>
      </c>
      <c r="H131" s="36">
        <f t="shared" si="1"/>
        <v>0</v>
      </c>
      <c r="I131" s="82"/>
      <c r="J131" s="33"/>
      <c r="K131" s="33"/>
      <c r="L131" s="33"/>
      <c r="M131" s="33"/>
      <c r="N131" s="33"/>
      <c r="O131" s="33"/>
      <c r="P131" s="33"/>
      <c r="Q131" s="33"/>
      <c r="R131" s="33"/>
      <c r="S131" s="33"/>
      <c r="T131" s="33"/>
      <c r="U131" s="33"/>
      <c r="V131" s="33"/>
      <c r="W131" s="33"/>
      <c r="X131" s="33"/>
      <c r="Y131" s="33"/>
    </row>
    <row r="132" spans="1:25" ht="17.399999999999999" outlineLevel="1">
      <c r="A132" s="11" t="str">
        <f>BPU!A128</f>
        <v>MODERNISATION</v>
      </c>
      <c r="B132" s="11" t="str">
        <f>BPU!B128</f>
        <v>TP07b base 2010</v>
      </c>
      <c r="C132" s="11" t="str">
        <f>BPU!C128</f>
        <v>1110-23</v>
      </c>
      <c r="D132" s="121" t="str">
        <f>BPU!D128</f>
        <v>Ecluse n°22 de Briquemault</v>
      </c>
      <c r="E132" s="13" t="str">
        <f>BPU!E128</f>
        <v>FT</v>
      </c>
      <c r="F132" s="61"/>
      <c r="G132" s="30">
        <f>BPU!F128</f>
        <v>0</v>
      </c>
      <c r="H132" s="36">
        <f t="shared" si="1"/>
        <v>0</v>
      </c>
      <c r="I132" s="82"/>
      <c r="J132" s="33"/>
      <c r="K132" s="33"/>
      <c r="L132" s="33"/>
      <c r="M132" s="33"/>
      <c r="N132" s="33"/>
      <c r="O132" s="33"/>
      <c r="P132" s="33"/>
      <c r="Q132" s="33"/>
      <c r="R132" s="33"/>
      <c r="S132" s="33"/>
      <c r="T132" s="33"/>
      <c r="U132" s="33"/>
      <c r="V132" s="33"/>
      <c r="W132" s="33"/>
      <c r="X132" s="33"/>
      <c r="Y132" s="33"/>
    </row>
    <row r="133" spans="1:25" ht="17.399999999999999" outlineLevel="1">
      <c r="A133" s="11" t="str">
        <f>BPU!A129</f>
        <v>MODERNISATION</v>
      </c>
      <c r="B133" s="11" t="str">
        <f>BPU!B129</f>
        <v>BT47 base 2010</v>
      </c>
      <c r="C133" s="11">
        <f>BPU!C129</f>
        <v>1111</v>
      </c>
      <c r="D133" s="121" t="str">
        <f>BPU!D129</f>
        <v>Dossier d’Utilisation, d’Exploitation et de Maintenance (DUEM) propre à une écluse</v>
      </c>
      <c r="E133" s="13"/>
      <c r="F133" s="61"/>
      <c r="G133" s="30"/>
      <c r="H133" s="36"/>
      <c r="I133" s="82"/>
      <c r="J133" s="33"/>
      <c r="K133" s="33"/>
      <c r="L133" s="33"/>
      <c r="M133" s="33"/>
      <c r="N133" s="33"/>
      <c r="O133" s="33"/>
      <c r="P133" s="33"/>
      <c r="Q133" s="33"/>
      <c r="R133" s="33"/>
      <c r="S133" s="33"/>
      <c r="T133" s="33"/>
      <c r="U133" s="33"/>
      <c r="V133" s="33"/>
      <c r="W133" s="33"/>
      <c r="X133" s="33"/>
      <c r="Y133" s="33"/>
    </row>
    <row r="134" spans="1:25" ht="17.399999999999999" outlineLevel="1">
      <c r="A134" s="11" t="str">
        <f>BPU!A130</f>
        <v>MODERNISATION</v>
      </c>
      <c r="B134" s="11" t="str">
        <f>BPU!B130</f>
        <v>BT47 base 2010</v>
      </c>
      <c r="C134" s="11" t="str">
        <f>BPU!C130</f>
        <v>1111-1</v>
      </c>
      <c r="D134" s="121" t="str">
        <f>BPU!D130</f>
        <v>Ecluse n°2 de Briare</v>
      </c>
      <c r="E134" s="13" t="str">
        <f>BPU!E130</f>
        <v>FT</v>
      </c>
      <c r="F134" s="61"/>
      <c r="G134" s="30">
        <f>BPU!F130</f>
        <v>0</v>
      </c>
      <c r="H134" s="36">
        <f t="shared" si="1"/>
        <v>0</v>
      </c>
      <c r="I134" s="82"/>
      <c r="J134" s="33"/>
      <c r="K134" s="33"/>
      <c r="L134" s="33"/>
      <c r="M134" s="33"/>
      <c r="N134" s="33"/>
      <c r="O134" s="33"/>
      <c r="P134" s="33"/>
      <c r="Q134" s="33"/>
      <c r="R134" s="33"/>
      <c r="S134" s="33"/>
      <c r="T134" s="33"/>
      <c r="U134" s="33"/>
      <c r="V134" s="33"/>
      <c r="W134" s="33"/>
      <c r="X134" s="33"/>
      <c r="Y134" s="33"/>
    </row>
    <row r="135" spans="1:25" ht="17.399999999999999" outlineLevel="1">
      <c r="A135" s="11" t="str">
        <f>BPU!A131</f>
        <v>MODERNISATION</v>
      </c>
      <c r="B135" s="11" t="str">
        <f>BPU!B131</f>
        <v>BT47 base 2010</v>
      </c>
      <c r="C135" s="11" t="str">
        <f>BPU!C131</f>
        <v>1111-2</v>
      </c>
      <c r="D135" s="121" t="str">
        <f>BPU!D131</f>
        <v>Ecluse n°3 de La Place</v>
      </c>
      <c r="E135" s="13" t="str">
        <f>BPU!E131</f>
        <v>FT</v>
      </c>
      <c r="F135" s="61"/>
      <c r="G135" s="30">
        <f>BPU!F131</f>
        <v>0</v>
      </c>
      <c r="H135" s="36">
        <f t="shared" ref="H135:H198" si="2">F135*G135</f>
        <v>0</v>
      </c>
      <c r="I135" s="82"/>
      <c r="J135" s="33"/>
      <c r="K135" s="33"/>
      <c r="L135" s="33"/>
      <c r="M135" s="33"/>
      <c r="N135" s="33"/>
      <c r="O135" s="33"/>
      <c r="P135" s="33"/>
      <c r="Q135" s="33"/>
      <c r="R135" s="33"/>
      <c r="S135" s="33"/>
      <c r="T135" s="33"/>
      <c r="U135" s="33"/>
      <c r="V135" s="33"/>
      <c r="W135" s="33"/>
      <c r="X135" s="33"/>
      <c r="Y135" s="33"/>
    </row>
    <row r="136" spans="1:25" ht="17.399999999999999" outlineLevel="1">
      <c r="A136" s="11" t="str">
        <f>BPU!A132</f>
        <v>MODERNISATION</v>
      </c>
      <c r="B136" s="11" t="str">
        <f>BPU!B132</f>
        <v>BT47 base 2010</v>
      </c>
      <c r="C136" s="11" t="str">
        <f>BPU!C132</f>
        <v>1111-3</v>
      </c>
      <c r="D136" s="121" t="str">
        <f>BPU!D132</f>
        <v>Ecluse n°4 de la Cognardière</v>
      </c>
      <c r="E136" s="13" t="str">
        <f>BPU!E132</f>
        <v>FT</v>
      </c>
      <c r="F136" s="61"/>
      <c r="G136" s="30">
        <f>BPU!F132</f>
        <v>0</v>
      </c>
      <c r="H136" s="36">
        <f t="shared" si="2"/>
        <v>0</v>
      </c>
      <c r="I136" s="82"/>
      <c r="J136" s="33"/>
      <c r="K136" s="33"/>
      <c r="L136" s="33"/>
      <c r="M136" s="33"/>
      <c r="N136" s="33"/>
      <c r="O136" s="33"/>
      <c r="P136" s="33"/>
      <c r="Q136" s="33"/>
      <c r="R136" s="33"/>
      <c r="S136" s="33"/>
      <c r="T136" s="33"/>
      <c r="U136" s="33"/>
      <c r="V136" s="33"/>
      <c r="W136" s="33"/>
      <c r="X136" s="33"/>
      <c r="Y136" s="33"/>
    </row>
    <row r="137" spans="1:25" ht="17.399999999999999" outlineLevel="1">
      <c r="A137" s="11" t="str">
        <f>BPU!A133</f>
        <v>MODERNISATION</v>
      </c>
      <c r="B137" s="11" t="str">
        <f>BPU!B133</f>
        <v>BT47 base 2010</v>
      </c>
      <c r="C137" s="11" t="str">
        <f>BPU!C133</f>
        <v>1111-4</v>
      </c>
      <c r="D137" s="121" t="str">
        <f>BPU!D133</f>
        <v>Ecluse n°5 de Venon</v>
      </c>
      <c r="E137" s="13" t="str">
        <f>BPU!E133</f>
        <v>FT</v>
      </c>
      <c r="F137" s="61"/>
      <c r="G137" s="30">
        <f>BPU!F133</f>
        <v>0</v>
      </c>
      <c r="H137" s="36">
        <f t="shared" si="2"/>
        <v>0</v>
      </c>
      <c r="I137" s="82"/>
      <c r="J137" s="33"/>
      <c r="K137" s="33"/>
      <c r="L137" s="33"/>
      <c r="M137" s="33"/>
      <c r="N137" s="33"/>
      <c r="O137" s="33"/>
      <c r="P137" s="33"/>
      <c r="Q137" s="33"/>
      <c r="R137" s="33"/>
      <c r="S137" s="33"/>
      <c r="T137" s="33"/>
      <c r="U137" s="33"/>
      <c r="V137" s="33"/>
      <c r="W137" s="33"/>
      <c r="X137" s="33"/>
      <c r="Y137" s="33"/>
    </row>
    <row r="138" spans="1:25" ht="17.399999999999999" outlineLevel="1">
      <c r="A138" s="11" t="str">
        <f>BPU!A134</f>
        <v>MODERNISATION</v>
      </c>
      <c r="B138" s="11" t="str">
        <f>BPU!B134</f>
        <v>BT47 base 2010</v>
      </c>
      <c r="C138" s="11" t="str">
        <f>BPU!C134</f>
        <v>1111-5</v>
      </c>
      <c r="D138" s="121" t="str">
        <f>BPU!D134</f>
        <v>Ecluse n°6 de Courenvaux</v>
      </c>
      <c r="E138" s="13" t="str">
        <f>BPU!E134</f>
        <v>FT</v>
      </c>
      <c r="F138" s="61"/>
      <c r="G138" s="30">
        <f>BPU!F134</f>
        <v>0</v>
      </c>
      <c r="H138" s="36">
        <f t="shared" si="2"/>
        <v>0</v>
      </c>
      <c r="I138" s="82"/>
      <c r="J138" s="33"/>
      <c r="K138" s="33"/>
      <c r="L138" s="33"/>
      <c r="M138" s="33"/>
      <c r="N138" s="33"/>
      <c r="O138" s="33"/>
      <c r="P138" s="33"/>
      <c r="Q138" s="33"/>
      <c r="R138" s="33"/>
      <c r="S138" s="33"/>
      <c r="T138" s="33"/>
      <c r="U138" s="33"/>
      <c r="V138" s="33"/>
      <c r="W138" s="33"/>
      <c r="X138" s="33"/>
      <c r="Y138" s="33"/>
    </row>
    <row r="139" spans="1:25" ht="17.399999999999999" outlineLevel="1">
      <c r="A139" s="11" t="str">
        <f>BPU!A135</f>
        <v>MODERNISATION</v>
      </c>
      <c r="B139" s="11" t="str">
        <f>BPU!B135</f>
        <v>BT47 base 2010</v>
      </c>
      <c r="C139" s="11" t="str">
        <f>BPU!C135</f>
        <v>1111-6</v>
      </c>
      <c r="D139" s="121" t="str">
        <f>BPU!D135</f>
        <v>Ecluse n°7 d’Ouzouer-sur-Trézée</v>
      </c>
      <c r="E139" s="13" t="str">
        <f>BPU!E135</f>
        <v>FT</v>
      </c>
      <c r="F139" s="61"/>
      <c r="G139" s="30">
        <f>BPU!F135</f>
        <v>0</v>
      </c>
      <c r="H139" s="36">
        <f t="shared" si="2"/>
        <v>0</v>
      </c>
      <c r="I139" s="82"/>
      <c r="J139" s="33"/>
      <c r="K139" s="33"/>
      <c r="L139" s="33"/>
      <c r="M139" s="33"/>
      <c r="N139" s="33"/>
      <c r="O139" s="33"/>
      <c r="P139" s="33"/>
      <c r="Q139" s="33"/>
      <c r="R139" s="33"/>
      <c r="S139" s="33"/>
      <c r="T139" s="33"/>
      <c r="U139" s="33"/>
      <c r="V139" s="33"/>
      <c r="W139" s="33"/>
      <c r="X139" s="33"/>
      <c r="Y139" s="33"/>
    </row>
    <row r="140" spans="1:25" ht="17.399999999999999" outlineLevel="1">
      <c r="A140" s="11" t="str">
        <f>BPU!A136</f>
        <v>MODERNISATION</v>
      </c>
      <c r="B140" s="11" t="str">
        <f>BPU!B136</f>
        <v>BT47 base 2010</v>
      </c>
      <c r="C140" s="11" t="str">
        <f>BPU!C136</f>
        <v>1111-7</v>
      </c>
      <c r="D140" s="121" t="str">
        <f>BPU!D136</f>
        <v>Ecluse n°8 du Moulin-Neuf</v>
      </c>
      <c r="E140" s="13" t="str">
        <f>BPU!E136</f>
        <v>FT</v>
      </c>
      <c r="F140" s="61"/>
      <c r="G140" s="30">
        <f>BPU!F136</f>
        <v>0</v>
      </c>
      <c r="H140" s="36">
        <f t="shared" si="2"/>
        <v>0</v>
      </c>
      <c r="I140" s="82"/>
      <c r="J140" s="33"/>
      <c r="K140" s="33"/>
      <c r="L140" s="33"/>
      <c r="M140" s="33"/>
      <c r="N140" s="33"/>
      <c r="O140" s="33"/>
      <c r="P140" s="33"/>
      <c r="Q140" s="33"/>
      <c r="R140" s="33"/>
      <c r="S140" s="33"/>
      <c r="T140" s="33"/>
      <c r="U140" s="33"/>
      <c r="V140" s="33"/>
      <c r="W140" s="33"/>
      <c r="X140" s="33"/>
      <c r="Y140" s="33"/>
    </row>
    <row r="141" spans="1:25" ht="17.399999999999999" outlineLevel="1">
      <c r="A141" s="11" t="str">
        <f>BPU!A137</f>
        <v>MODERNISATION</v>
      </c>
      <c r="B141" s="11" t="str">
        <f>BPU!B137</f>
        <v>BT47 base 2010</v>
      </c>
      <c r="C141" s="11" t="str">
        <f>BPU!C137</f>
        <v>1111-8</v>
      </c>
      <c r="D141" s="121" t="str">
        <f>BPU!D137</f>
        <v>Ecluse n°9 des Fées</v>
      </c>
      <c r="E141" s="13" t="str">
        <f>BPU!E137</f>
        <v>FT</v>
      </c>
      <c r="F141" s="61"/>
      <c r="G141" s="30">
        <f>BPU!F137</f>
        <v>0</v>
      </c>
      <c r="H141" s="36">
        <f t="shared" si="2"/>
        <v>0</v>
      </c>
      <c r="I141" s="82"/>
      <c r="J141" s="33"/>
      <c r="K141" s="33"/>
      <c r="L141" s="33"/>
      <c r="M141" s="33"/>
      <c r="N141" s="33"/>
      <c r="O141" s="33"/>
      <c r="P141" s="33"/>
      <c r="Q141" s="33"/>
      <c r="R141" s="33"/>
      <c r="S141" s="33"/>
      <c r="T141" s="33"/>
      <c r="U141" s="33"/>
      <c r="V141" s="33"/>
      <c r="W141" s="33"/>
      <c r="X141" s="33"/>
      <c r="Y141" s="33"/>
    </row>
    <row r="142" spans="1:25" ht="17.399999999999999" outlineLevel="1">
      <c r="A142" s="11" t="str">
        <f>BPU!A138</f>
        <v>MODERNISATION</v>
      </c>
      <c r="B142" s="11" t="str">
        <f>BPU!B138</f>
        <v>BT47 base 2010</v>
      </c>
      <c r="C142" s="11" t="str">
        <f>BPU!C138</f>
        <v>1111-9</v>
      </c>
      <c r="D142" s="121" t="str">
        <f>BPU!D138</f>
        <v>Ecluse n°10 Notre-Dame</v>
      </c>
      <c r="E142" s="13" t="str">
        <f>BPU!E138</f>
        <v>FT</v>
      </c>
      <c r="F142" s="61"/>
      <c r="G142" s="30">
        <f>BPU!F138</f>
        <v>0</v>
      </c>
      <c r="H142" s="36">
        <f t="shared" si="2"/>
        <v>0</v>
      </c>
      <c r="I142" s="82"/>
      <c r="J142" s="33"/>
      <c r="K142" s="33"/>
      <c r="L142" s="33"/>
      <c r="M142" s="33"/>
      <c r="N142" s="33"/>
      <c r="O142" s="33"/>
      <c r="P142" s="33"/>
      <c r="Q142" s="33"/>
      <c r="R142" s="33"/>
      <c r="S142" s="33"/>
      <c r="T142" s="33"/>
      <c r="U142" s="33"/>
      <c r="V142" s="33"/>
      <c r="W142" s="33"/>
      <c r="X142" s="33"/>
      <c r="Y142" s="33"/>
    </row>
    <row r="143" spans="1:25" ht="17.399999999999999" outlineLevel="1">
      <c r="A143" s="11" t="str">
        <f>BPU!A139</f>
        <v>MODERNISATION</v>
      </c>
      <c r="B143" s="11" t="str">
        <f>BPU!B139</f>
        <v>BT47 base 2010</v>
      </c>
      <c r="C143" s="11" t="str">
        <f>BPU!C139</f>
        <v>1111-10</v>
      </c>
      <c r="D143" s="121" t="str">
        <f>BPU!D139</f>
        <v>Ecluse n°11 du Petit-Chaloy</v>
      </c>
      <c r="E143" s="13" t="str">
        <f>BPU!E139</f>
        <v>FT</v>
      </c>
      <c r="F143" s="61"/>
      <c r="G143" s="30">
        <f>BPU!F139</f>
        <v>0</v>
      </c>
      <c r="H143" s="36">
        <f t="shared" si="2"/>
        <v>0</v>
      </c>
      <c r="I143" s="82"/>
      <c r="J143" s="33"/>
      <c r="K143" s="33"/>
      <c r="L143" s="33"/>
      <c r="M143" s="33"/>
      <c r="N143" s="33"/>
      <c r="O143" s="33"/>
      <c r="P143" s="33"/>
      <c r="Q143" s="33"/>
      <c r="R143" s="33"/>
      <c r="S143" s="33"/>
      <c r="T143" s="33"/>
      <c r="U143" s="33"/>
      <c r="V143" s="33"/>
      <c r="W143" s="33"/>
      <c r="X143" s="33"/>
      <c r="Y143" s="33"/>
    </row>
    <row r="144" spans="1:25" ht="17.399999999999999" outlineLevel="1">
      <c r="A144" s="11" t="str">
        <f>BPU!A140</f>
        <v>MODERNISATION</v>
      </c>
      <c r="B144" s="11" t="str">
        <f>BPU!B140</f>
        <v>BT47 base 2010</v>
      </c>
      <c r="C144" s="11" t="str">
        <f>BPU!C140</f>
        <v>1111-11</v>
      </c>
      <c r="D144" s="121" t="str">
        <f>BPU!D140</f>
        <v>Ecluse n°12 de la Gazonne</v>
      </c>
      <c r="E144" s="13" t="str">
        <f>BPU!E140</f>
        <v>FT</v>
      </c>
      <c r="F144" s="61"/>
      <c r="G144" s="30">
        <f>BPU!F140</f>
        <v>0</v>
      </c>
      <c r="H144" s="36">
        <f t="shared" si="2"/>
        <v>0</v>
      </c>
      <c r="I144" s="82"/>
      <c r="J144" s="33"/>
      <c r="K144" s="33"/>
      <c r="L144" s="33"/>
      <c r="M144" s="33"/>
      <c r="N144" s="33"/>
      <c r="O144" s="33"/>
      <c r="P144" s="33"/>
      <c r="Q144" s="33"/>
      <c r="R144" s="33"/>
      <c r="S144" s="33"/>
      <c r="T144" s="33"/>
      <c r="U144" s="33"/>
      <c r="V144" s="33"/>
      <c r="W144" s="33"/>
      <c r="X144" s="33"/>
      <c r="Y144" s="33"/>
    </row>
    <row r="145" spans="1:25" ht="17.399999999999999" outlineLevel="1">
      <c r="A145" s="11" t="str">
        <f>BPU!A141</f>
        <v>MODERNISATION</v>
      </c>
      <c r="B145" s="11" t="str">
        <f>BPU!B141</f>
        <v>BT47 base 2010</v>
      </c>
      <c r="C145" s="11" t="str">
        <f>BPU!C141</f>
        <v>1111-12</v>
      </c>
      <c r="D145" s="121" t="str">
        <f>BPU!D141</f>
        <v>Ecluse n°13 de la Javacière</v>
      </c>
      <c r="E145" s="13" t="str">
        <f>BPU!E141</f>
        <v>FT</v>
      </c>
      <c r="F145" s="61"/>
      <c r="G145" s="30">
        <f>BPU!F141</f>
        <v>0</v>
      </c>
      <c r="H145" s="36">
        <f t="shared" si="2"/>
        <v>0</v>
      </c>
      <c r="I145" s="82"/>
      <c r="J145" s="33"/>
      <c r="K145" s="33"/>
      <c r="L145" s="33"/>
      <c r="M145" s="33"/>
      <c r="N145" s="33"/>
      <c r="O145" s="33"/>
      <c r="P145" s="33"/>
      <c r="Q145" s="33"/>
      <c r="R145" s="33"/>
      <c r="S145" s="33"/>
      <c r="T145" s="33"/>
      <c r="U145" s="33"/>
      <c r="V145" s="33"/>
      <c r="W145" s="33"/>
      <c r="X145" s="33"/>
      <c r="Y145" s="33"/>
    </row>
    <row r="146" spans="1:25" ht="17.399999999999999" outlineLevel="1">
      <c r="A146" s="11" t="str">
        <f>BPU!A142</f>
        <v>MODERNISATION</v>
      </c>
      <c r="B146" s="11" t="str">
        <f>BPU!B142</f>
        <v>BT47 base 2010</v>
      </c>
      <c r="C146" s="11" t="str">
        <f>BPU!C142</f>
        <v>1111-13</v>
      </c>
      <c r="D146" s="121" t="str">
        <f>BPU!D142</f>
        <v>Ecluse n°14 de Racault</v>
      </c>
      <c r="E146" s="13" t="str">
        <f>BPU!E142</f>
        <v>FT</v>
      </c>
      <c r="F146" s="61"/>
      <c r="G146" s="30">
        <f>BPU!F142</f>
        <v>0</v>
      </c>
      <c r="H146" s="36">
        <f t="shared" si="2"/>
        <v>0</v>
      </c>
      <c r="I146" s="82"/>
      <c r="J146" s="33"/>
      <c r="K146" s="33"/>
      <c r="L146" s="33"/>
      <c r="M146" s="33"/>
      <c r="N146" s="33"/>
      <c r="O146" s="33"/>
      <c r="P146" s="33"/>
      <c r="Q146" s="33"/>
      <c r="R146" s="33"/>
      <c r="S146" s="33"/>
      <c r="T146" s="33"/>
      <c r="U146" s="33"/>
      <c r="V146" s="33"/>
      <c r="W146" s="33"/>
      <c r="X146" s="33"/>
      <c r="Y146" s="33"/>
    </row>
    <row r="147" spans="1:25" ht="17.399999999999999" outlineLevel="1">
      <c r="A147" s="11" t="str">
        <f>BPU!A143</f>
        <v>MODERNISATION</v>
      </c>
      <c r="B147" s="11" t="str">
        <f>BPU!B143</f>
        <v>BT47 base 2010</v>
      </c>
      <c r="C147" s="11" t="str">
        <f>BPU!C143</f>
        <v>1111-14</v>
      </c>
      <c r="D147" s="121" t="str">
        <f>BPU!D143</f>
        <v>Ecluse n°15 Saint-Joseph</v>
      </c>
      <c r="E147" s="13" t="str">
        <f>BPU!E143</f>
        <v>FT</v>
      </c>
      <c r="F147" s="61"/>
      <c r="G147" s="30">
        <f>BPU!F143</f>
        <v>0</v>
      </c>
      <c r="H147" s="36">
        <f t="shared" si="2"/>
        <v>0</v>
      </c>
      <c r="I147" s="82"/>
      <c r="J147" s="33"/>
      <c r="K147" s="33"/>
      <c r="L147" s="33"/>
      <c r="M147" s="33"/>
      <c r="N147" s="33"/>
      <c r="O147" s="33"/>
      <c r="P147" s="33"/>
      <c r="Q147" s="33"/>
      <c r="R147" s="33"/>
      <c r="S147" s="33"/>
      <c r="T147" s="33"/>
      <c r="U147" s="33"/>
      <c r="V147" s="33"/>
      <c r="W147" s="33"/>
      <c r="X147" s="33"/>
      <c r="Y147" s="33"/>
    </row>
    <row r="148" spans="1:25" ht="17.399999999999999" outlineLevel="1">
      <c r="A148" s="11" t="str">
        <f>BPU!A144</f>
        <v>MODERNISATION</v>
      </c>
      <c r="B148" s="11" t="str">
        <f>BPU!B144</f>
        <v>BT47 base 2010</v>
      </c>
      <c r="C148" s="11" t="str">
        <f>BPU!C144</f>
        <v>1111-15</v>
      </c>
      <c r="D148" s="121" t="str">
        <f>BPU!D144</f>
        <v>Ecluse n°16 de Chantepinot</v>
      </c>
      <c r="E148" s="13" t="str">
        <f>BPU!E144</f>
        <v>FT</v>
      </c>
      <c r="F148" s="61"/>
      <c r="G148" s="30">
        <f>BPU!F144</f>
        <v>0</v>
      </c>
      <c r="H148" s="36">
        <f t="shared" si="2"/>
        <v>0</v>
      </c>
      <c r="I148" s="82"/>
      <c r="J148" s="33"/>
      <c r="K148" s="33"/>
      <c r="L148" s="33"/>
      <c r="M148" s="33"/>
      <c r="N148" s="33"/>
      <c r="O148" s="33"/>
      <c r="P148" s="33"/>
      <c r="Q148" s="33"/>
      <c r="R148" s="33"/>
      <c r="S148" s="33"/>
      <c r="T148" s="33"/>
      <c r="U148" s="33"/>
      <c r="V148" s="33"/>
      <c r="W148" s="33"/>
      <c r="X148" s="33"/>
      <c r="Y148" s="33"/>
    </row>
    <row r="149" spans="1:25" ht="17.399999999999999" outlineLevel="1">
      <c r="A149" s="11" t="str">
        <f>BPU!A145</f>
        <v>MODERNISATION</v>
      </c>
      <c r="B149" s="11" t="str">
        <f>BPU!B145</f>
        <v>BT47 base 2010</v>
      </c>
      <c r="C149" s="11" t="str">
        <f>BPU!C145</f>
        <v>1111-16</v>
      </c>
      <c r="D149" s="121" t="str">
        <f>BPU!D145</f>
        <v>Ecluse n°17 de Rogny</v>
      </c>
      <c r="E149" s="13" t="str">
        <f>BPU!E145</f>
        <v>FT</v>
      </c>
      <c r="F149" s="61"/>
      <c r="G149" s="30">
        <f>BPU!F145</f>
        <v>0</v>
      </c>
      <c r="H149" s="36">
        <f t="shared" si="2"/>
        <v>0</v>
      </c>
      <c r="I149" s="82"/>
      <c r="J149" s="33"/>
      <c r="K149" s="33"/>
      <c r="L149" s="33"/>
      <c r="M149" s="33"/>
      <c r="N149" s="33"/>
      <c r="O149" s="33"/>
      <c r="P149" s="33"/>
      <c r="Q149" s="33"/>
      <c r="R149" s="33"/>
      <c r="S149" s="33"/>
      <c r="T149" s="33"/>
      <c r="U149" s="33"/>
      <c r="V149" s="33"/>
      <c r="W149" s="33"/>
      <c r="X149" s="33"/>
      <c r="Y149" s="33"/>
    </row>
    <row r="150" spans="1:25" ht="17.399999999999999" outlineLevel="1">
      <c r="A150" s="11" t="str">
        <f>BPU!A146</f>
        <v>MODERNISATION</v>
      </c>
      <c r="B150" s="11" t="str">
        <f>BPU!B146</f>
        <v>BT47 base 2010</v>
      </c>
      <c r="C150" s="11" t="str">
        <f>BPU!C146</f>
        <v>1111-17</v>
      </c>
      <c r="D150" s="121" t="str">
        <f>BPU!D146</f>
        <v>Ecluse n°18 de Sainte-Barbe</v>
      </c>
      <c r="E150" s="13" t="str">
        <f>BPU!E146</f>
        <v>FT</v>
      </c>
      <c r="F150" s="61"/>
      <c r="G150" s="30">
        <f>BPU!F146</f>
        <v>0</v>
      </c>
      <c r="H150" s="36">
        <f t="shared" si="2"/>
        <v>0</v>
      </c>
      <c r="I150" s="82"/>
      <c r="J150" s="33"/>
      <c r="K150" s="33"/>
      <c r="L150" s="33"/>
      <c r="M150" s="33"/>
      <c r="N150" s="33"/>
      <c r="O150" s="33"/>
      <c r="P150" s="33"/>
      <c r="Q150" s="33"/>
      <c r="R150" s="33"/>
      <c r="S150" s="33"/>
      <c r="T150" s="33"/>
      <c r="U150" s="33"/>
      <c r="V150" s="33"/>
      <c r="W150" s="33"/>
      <c r="X150" s="33"/>
      <c r="Y150" s="33"/>
    </row>
    <row r="151" spans="1:25" ht="17.399999999999999" outlineLevel="1">
      <c r="A151" s="11" t="str">
        <f>BPU!A147</f>
        <v>MODERNISATION</v>
      </c>
      <c r="B151" s="11" t="str">
        <f>BPU!B147</f>
        <v>BT47 base 2010</v>
      </c>
      <c r="C151" s="11" t="str">
        <f>BPU!C147</f>
        <v>1111-18</v>
      </c>
      <c r="D151" s="121" t="str">
        <f>BPU!D147</f>
        <v>Ecluse n°27 de Montambert</v>
      </c>
      <c r="E151" s="13" t="str">
        <f>BPU!E147</f>
        <v>FT</v>
      </c>
      <c r="F151" s="61"/>
      <c r="G151" s="30">
        <f>BPU!F147</f>
        <v>0</v>
      </c>
      <c r="H151" s="36">
        <f t="shared" si="2"/>
        <v>0</v>
      </c>
      <c r="I151" s="82"/>
      <c r="J151" s="33"/>
      <c r="K151" s="33"/>
      <c r="L151" s="33"/>
      <c r="M151" s="33"/>
      <c r="N151" s="33"/>
      <c r="O151" s="33"/>
      <c r="P151" s="33"/>
      <c r="Q151" s="33"/>
      <c r="R151" s="33"/>
      <c r="S151" s="33"/>
      <c r="T151" s="33"/>
      <c r="U151" s="33"/>
      <c r="V151" s="33"/>
      <c r="W151" s="33"/>
      <c r="X151" s="33"/>
      <c r="Y151" s="33"/>
    </row>
    <row r="152" spans="1:25" ht="17.399999999999999" outlineLevel="1">
      <c r="A152" s="11" t="str">
        <f>BPU!A148</f>
        <v>MODERNISATION</v>
      </c>
      <c r="B152" s="11" t="str">
        <f>BPU!B148</f>
        <v>BT47 base 2010</v>
      </c>
      <c r="C152" s="11" t="str">
        <f>BPU!C148</f>
        <v>1111-19</v>
      </c>
      <c r="D152" s="121" t="str">
        <f>BPU!D148</f>
        <v>Ecluse n°28 du Chesnoy</v>
      </c>
      <c r="E152" s="13" t="str">
        <f>BPU!E148</f>
        <v>FT</v>
      </c>
      <c r="F152" s="61"/>
      <c r="G152" s="30">
        <f>BPU!F148</f>
        <v>0</v>
      </c>
      <c r="H152" s="36">
        <f t="shared" si="2"/>
        <v>0</v>
      </c>
      <c r="I152" s="82"/>
      <c r="J152" s="33"/>
      <c r="K152" s="33"/>
      <c r="L152" s="33"/>
      <c r="M152" s="33"/>
      <c r="N152" s="33"/>
      <c r="O152" s="33"/>
      <c r="P152" s="33"/>
      <c r="Q152" s="33"/>
      <c r="R152" s="33"/>
      <c r="S152" s="33"/>
      <c r="T152" s="33"/>
      <c r="U152" s="33"/>
      <c r="V152" s="33"/>
      <c r="W152" s="33"/>
      <c r="X152" s="33"/>
      <c r="Y152" s="33"/>
    </row>
    <row r="153" spans="1:25" ht="17.399999999999999" outlineLevel="1">
      <c r="A153" s="11" t="str">
        <f>BPU!A149</f>
        <v>MODERNISATION</v>
      </c>
      <c r="B153" s="11" t="str">
        <f>BPU!B149</f>
        <v>BT47 base 2010</v>
      </c>
      <c r="C153" s="11" t="str">
        <f>BPU!C149</f>
        <v>1111-20</v>
      </c>
      <c r="D153" s="121" t="str">
        <f>BPU!D149</f>
        <v>Ecluse n°29 du Moulin de Tours</v>
      </c>
      <c r="E153" s="13" t="str">
        <f>BPU!E149</f>
        <v>FT</v>
      </c>
      <c r="F153" s="61"/>
      <c r="G153" s="30">
        <f>BPU!F149</f>
        <v>0</v>
      </c>
      <c r="H153" s="36">
        <f t="shared" si="2"/>
        <v>0</v>
      </c>
      <c r="I153" s="82"/>
      <c r="J153" s="33"/>
      <c r="K153" s="33"/>
      <c r="L153" s="33"/>
      <c r="M153" s="33"/>
      <c r="N153" s="33"/>
      <c r="O153" s="33"/>
      <c r="P153" s="33"/>
      <c r="Q153" s="33"/>
      <c r="R153" s="33"/>
      <c r="S153" s="33"/>
      <c r="T153" s="33"/>
      <c r="U153" s="33"/>
      <c r="V153" s="33"/>
      <c r="W153" s="33"/>
      <c r="X153" s="33"/>
      <c r="Y153" s="33"/>
    </row>
    <row r="154" spans="1:25" ht="17.399999999999999" outlineLevel="1">
      <c r="A154" s="11" t="str">
        <f>BPU!A150</f>
        <v>MODERNISATION</v>
      </c>
      <c r="B154" s="11" t="str">
        <f>BPU!B150</f>
        <v>BT47 base 2010</v>
      </c>
      <c r="C154" s="11" t="str">
        <f>BPU!C150</f>
        <v>1111-21</v>
      </c>
      <c r="D154" s="121" t="str">
        <f>BPU!D150</f>
        <v>Ecluse n°30 de Souffre-Douleur</v>
      </c>
      <c r="E154" s="13" t="str">
        <f>BPU!E150</f>
        <v>FT</v>
      </c>
      <c r="F154" s="61"/>
      <c r="G154" s="30">
        <f>BPU!F150</f>
        <v>0</v>
      </c>
      <c r="H154" s="36">
        <f t="shared" si="2"/>
        <v>0</v>
      </c>
      <c r="I154" s="82"/>
      <c r="J154" s="33"/>
      <c r="K154" s="33"/>
      <c r="L154" s="33"/>
      <c r="M154" s="33"/>
      <c r="N154" s="33"/>
      <c r="O154" s="33"/>
      <c r="P154" s="33"/>
      <c r="Q154" s="33"/>
      <c r="R154" s="33"/>
      <c r="S154" s="33"/>
      <c r="T154" s="33"/>
      <c r="U154" s="33"/>
      <c r="V154" s="33"/>
      <c r="W154" s="33"/>
      <c r="X154" s="33"/>
      <c r="Y154" s="33"/>
    </row>
    <row r="155" spans="1:25" ht="17.399999999999999" outlineLevel="1">
      <c r="A155" s="11" t="str">
        <f>BPU!A151</f>
        <v>MODERNISATION</v>
      </c>
      <c r="B155" s="11" t="str">
        <f>BPU!B151</f>
        <v>BT47 base 2010</v>
      </c>
      <c r="C155" s="11" t="str">
        <f>BPU!C151</f>
        <v>1111-22</v>
      </c>
      <c r="D155" s="121" t="str">
        <f>BPU!D151</f>
        <v>Ecluse n°34 de la Reinette</v>
      </c>
      <c r="E155" s="13" t="str">
        <f>BPU!E151</f>
        <v>FT</v>
      </c>
      <c r="F155" s="61"/>
      <c r="G155" s="30">
        <f>BPU!F151</f>
        <v>0</v>
      </c>
      <c r="H155" s="36">
        <f t="shared" si="2"/>
        <v>0</v>
      </c>
      <c r="I155" s="82"/>
      <c r="J155" s="33"/>
      <c r="K155" s="33"/>
      <c r="L155" s="33"/>
      <c r="M155" s="33"/>
      <c r="N155" s="33"/>
      <c r="O155" s="33"/>
      <c r="P155" s="33"/>
      <c r="Q155" s="33"/>
      <c r="R155" s="33"/>
      <c r="S155" s="33"/>
      <c r="T155" s="33"/>
      <c r="U155" s="33"/>
      <c r="V155" s="33"/>
      <c r="W155" s="33"/>
      <c r="X155" s="33"/>
      <c r="Y155" s="33"/>
    </row>
    <row r="156" spans="1:25" ht="17.399999999999999" outlineLevel="1">
      <c r="A156" s="11" t="str">
        <f>BPU!A152</f>
        <v>MODERNISATION</v>
      </c>
      <c r="B156" s="11" t="str">
        <f>BPU!B152</f>
        <v>BT47 base 2010</v>
      </c>
      <c r="C156" s="11" t="str">
        <f>BPU!C152</f>
        <v>1111-23</v>
      </c>
      <c r="D156" s="121" t="str">
        <f>BPU!D152</f>
        <v>Ecluse n°22 de Briquemault</v>
      </c>
      <c r="E156" s="13" t="str">
        <f>BPU!E152</f>
        <v>FT</v>
      </c>
      <c r="F156" s="61"/>
      <c r="G156" s="30">
        <f>BPU!F152</f>
        <v>0</v>
      </c>
      <c r="H156" s="36">
        <f t="shared" si="2"/>
        <v>0</v>
      </c>
      <c r="I156" s="82"/>
      <c r="J156" s="33"/>
      <c r="K156" s="33"/>
      <c r="L156" s="33"/>
      <c r="M156" s="33"/>
      <c r="N156" s="33"/>
      <c r="O156" s="33"/>
      <c r="P156" s="33"/>
      <c r="Q156" s="33"/>
      <c r="R156" s="33"/>
      <c r="S156" s="33"/>
      <c r="T156" s="33"/>
      <c r="U156" s="33"/>
      <c r="V156" s="33"/>
      <c r="W156" s="33"/>
      <c r="X156" s="33"/>
      <c r="Y156" s="33"/>
    </row>
    <row r="157" spans="1:25" ht="17.399999999999999" outlineLevel="1">
      <c r="A157" s="10"/>
      <c r="B157" s="10"/>
      <c r="C157" s="10">
        <f>BPU!C153</f>
        <v>1200</v>
      </c>
      <c r="D157" s="120" t="str">
        <f>BPU!D153</f>
        <v>Travaux préparatoires, commodités et moyens spécifiques</v>
      </c>
      <c r="E157" s="12"/>
      <c r="F157" s="62"/>
      <c r="G157" s="22"/>
      <c r="H157" s="46">
        <f>SUM(H158:H212)</f>
        <v>0</v>
      </c>
      <c r="I157" s="78"/>
      <c r="J157" s="33"/>
      <c r="K157" s="33"/>
      <c r="L157" s="33"/>
      <c r="M157" s="33"/>
      <c r="N157" s="33"/>
      <c r="O157" s="33"/>
      <c r="P157" s="33"/>
      <c r="Q157" s="33"/>
      <c r="R157" s="33"/>
      <c r="S157" s="33"/>
      <c r="T157" s="33"/>
      <c r="U157" s="33"/>
      <c r="V157" s="33"/>
      <c r="W157" s="33"/>
      <c r="X157" s="33"/>
      <c r="Y157" s="33"/>
    </row>
    <row r="158" spans="1:25" ht="17.399999999999999" outlineLevel="1">
      <c r="A158" s="11" t="str">
        <f>BPU!A154</f>
        <v>MODERNISATION</v>
      </c>
      <c r="B158" s="11" t="str">
        <f>BPU!B154</f>
        <v>TP07b base 2010</v>
      </c>
      <c r="C158" s="11">
        <f>BPU!C154</f>
        <v>1201</v>
      </c>
      <c r="D158" s="121" t="str">
        <f>BPU!D154</f>
        <v>Aménagement des accès</v>
      </c>
      <c r="E158" s="13"/>
      <c r="F158" s="61"/>
      <c r="G158" s="30"/>
      <c r="H158" s="36"/>
      <c r="I158" s="82"/>
      <c r="J158" s="33"/>
      <c r="K158" s="33"/>
      <c r="L158" s="33"/>
      <c r="M158" s="33"/>
      <c r="N158" s="33"/>
      <c r="O158" s="33"/>
      <c r="P158" s="33"/>
      <c r="Q158" s="33"/>
      <c r="R158" s="33"/>
      <c r="S158" s="33"/>
      <c r="T158" s="33"/>
      <c r="U158" s="33"/>
      <c r="V158" s="33"/>
      <c r="W158" s="33"/>
      <c r="X158" s="33"/>
      <c r="Y158" s="33"/>
    </row>
    <row r="159" spans="1:25" ht="17.399999999999999" outlineLevel="1">
      <c r="A159" s="11" t="str">
        <f>BPU!A155</f>
        <v>MODERNISATION</v>
      </c>
      <c r="B159" s="11" t="str">
        <f>BPU!B155</f>
        <v>TP07b base 2010</v>
      </c>
      <c r="C159" s="11" t="str">
        <f>BPU!C155</f>
        <v>1201-1</v>
      </c>
      <c r="D159" s="121" t="str">
        <f>BPU!D155</f>
        <v>Ecluse n°2 de Briare</v>
      </c>
      <c r="E159" s="13" t="str">
        <f>BPU!E155</f>
        <v>FT</v>
      </c>
      <c r="F159" s="61"/>
      <c r="G159" s="30">
        <f>BPU!F155</f>
        <v>0</v>
      </c>
      <c r="H159" s="36">
        <f t="shared" si="2"/>
        <v>0</v>
      </c>
      <c r="I159" s="82"/>
      <c r="J159" s="33"/>
      <c r="K159" s="33"/>
      <c r="L159" s="33"/>
      <c r="M159" s="33"/>
      <c r="N159" s="33"/>
      <c r="O159" s="33"/>
      <c r="P159" s="33"/>
      <c r="Q159" s="33"/>
      <c r="R159" s="33"/>
      <c r="S159" s="33"/>
      <c r="T159" s="33"/>
      <c r="U159" s="33"/>
      <c r="V159" s="33"/>
      <c r="W159" s="33"/>
      <c r="X159" s="33"/>
      <c r="Y159" s="33"/>
    </row>
    <row r="160" spans="1:25" ht="17.399999999999999" outlineLevel="1">
      <c r="A160" s="11" t="str">
        <f>BPU!A156</f>
        <v>MODERNISATION</v>
      </c>
      <c r="B160" s="11" t="str">
        <f>BPU!B156</f>
        <v>TP07b base 2010</v>
      </c>
      <c r="C160" s="11" t="str">
        <f>BPU!C156</f>
        <v>1201-2</v>
      </c>
      <c r="D160" s="121" t="str">
        <f>BPU!D156</f>
        <v>Ecluse n°3 de La Place</v>
      </c>
      <c r="E160" s="13" t="str">
        <f>BPU!E156</f>
        <v>FT</v>
      </c>
      <c r="F160" s="61"/>
      <c r="G160" s="30">
        <f>BPU!F156</f>
        <v>0</v>
      </c>
      <c r="H160" s="36">
        <f t="shared" si="2"/>
        <v>0</v>
      </c>
      <c r="I160" s="82"/>
      <c r="J160" s="33"/>
      <c r="K160" s="33"/>
      <c r="L160" s="33"/>
      <c r="M160" s="33"/>
      <c r="N160" s="33"/>
      <c r="O160" s="33"/>
      <c r="P160" s="33"/>
      <c r="Q160" s="33"/>
      <c r="R160" s="33"/>
      <c r="S160" s="33"/>
      <c r="T160" s="33"/>
      <c r="U160" s="33"/>
      <c r="V160" s="33"/>
      <c r="W160" s="33"/>
      <c r="X160" s="33"/>
      <c r="Y160" s="33"/>
    </row>
    <row r="161" spans="1:25" ht="17.399999999999999" outlineLevel="1">
      <c r="A161" s="11" t="str">
        <f>BPU!A157</f>
        <v>MODERNISATION</v>
      </c>
      <c r="B161" s="11" t="str">
        <f>BPU!B157</f>
        <v>TP07b base 2010</v>
      </c>
      <c r="C161" s="11" t="str">
        <f>BPU!C157</f>
        <v>1201-3</v>
      </c>
      <c r="D161" s="121" t="str">
        <f>BPU!D157</f>
        <v>Ecluse n°4 de la Cognardière</v>
      </c>
      <c r="E161" s="13" t="str">
        <f>BPU!E157</f>
        <v>FT</v>
      </c>
      <c r="F161" s="61"/>
      <c r="G161" s="30">
        <f>BPU!F157</f>
        <v>0</v>
      </c>
      <c r="H161" s="36">
        <f t="shared" si="2"/>
        <v>0</v>
      </c>
      <c r="I161" s="82"/>
      <c r="J161" s="33"/>
      <c r="K161" s="33"/>
      <c r="L161" s="33"/>
      <c r="M161" s="33"/>
      <c r="N161" s="33"/>
      <c r="O161" s="33"/>
      <c r="P161" s="33"/>
      <c r="Q161" s="33"/>
      <c r="R161" s="33"/>
      <c r="S161" s="33"/>
      <c r="T161" s="33"/>
      <c r="U161" s="33"/>
      <c r="V161" s="33"/>
      <c r="W161" s="33"/>
      <c r="X161" s="33"/>
      <c r="Y161" s="33"/>
    </row>
    <row r="162" spans="1:25" ht="17.399999999999999" outlineLevel="1">
      <c r="A162" s="11" t="str">
        <f>BPU!A158</f>
        <v>MODERNISATION</v>
      </c>
      <c r="B162" s="11" t="str">
        <f>BPU!B158</f>
        <v>TP07b base 2010</v>
      </c>
      <c r="C162" s="11" t="str">
        <f>BPU!C158</f>
        <v>1201-4</v>
      </c>
      <c r="D162" s="121" t="str">
        <f>BPU!D158</f>
        <v>Ecluse n°5 de Venon</v>
      </c>
      <c r="E162" s="13" t="str">
        <f>BPU!E158</f>
        <v>FT</v>
      </c>
      <c r="F162" s="61"/>
      <c r="G162" s="30">
        <f>BPU!F158</f>
        <v>0</v>
      </c>
      <c r="H162" s="36">
        <f t="shared" si="2"/>
        <v>0</v>
      </c>
      <c r="I162" s="82"/>
      <c r="J162" s="33"/>
      <c r="K162" s="33"/>
      <c r="L162" s="33"/>
      <c r="M162" s="33"/>
      <c r="N162" s="33"/>
      <c r="O162" s="33"/>
      <c r="P162" s="33"/>
      <c r="Q162" s="33"/>
      <c r="R162" s="33"/>
      <c r="S162" s="33"/>
      <c r="T162" s="33"/>
      <c r="U162" s="33"/>
      <c r="V162" s="33"/>
      <c r="W162" s="33"/>
      <c r="X162" s="33"/>
      <c r="Y162" s="33"/>
    </row>
    <row r="163" spans="1:25" ht="17.399999999999999" outlineLevel="1">
      <c r="A163" s="11" t="str">
        <f>BPU!A159</f>
        <v>MODERNISATION</v>
      </c>
      <c r="B163" s="11" t="str">
        <f>BPU!B159</f>
        <v>TP07b base 2010</v>
      </c>
      <c r="C163" s="11" t="str">
        <f>BPU!C159</f>
        <v>1201-5</v>
      </c>
      <c r="D163" s="121" t="str">
        <f>BPU!D159</f>
        <v>Ecluse n°6 de Courenvaux</v>
      </c>
      <c r="E163" s="13" t="str">
        <f>BPU!E159</f>
        <v>FT</v>
      </c>
      <c r="F163" s="61"/>
      <c r="G163" s="30">
        <f>BPU!F159</f>
        <v>0</v>
      </c>
      <c r="H163" s="36">
        <f t="shared" si="2"/>
        <v>0</v>
      </c>
      <c r="I163" s="82"/>
      <c r="J163" s="33"/>
      <c r="K163" s="33"/>
      <c r="L163" s="33"/>
      <c r="M163" s="33"/>
      <c r="N163" s="33"/>
      <c r="O163" s="33"/>
      <c r="P163" s="33"/>
      <c r="Q163" s="33"/>
      <c r="R163" s="33"/>
      <c r="S163" s="33"/>
      <c r="T163" s="33"/>
      <c r="U163" s="33"/>
      <c r="V163" s="33"/>
      <c r="W163" s="33"/>
      <c r="X163" s="33"/>
      <c r="Y163" s="33"/>
    </row>
    <row r="164" spans="1:25" ht="17.399999999999999" outlineLevel="1">
      <c r="A164" s="11" t="str">
        <f>BPU!A160</f>
        <v>MODERNISATION</v>
      </c>
      <c r="B164" s="11" t="str">
        <f>BPU!B160</f>
        <v>TP07b base 2010</v>
      </c>
      <c r="C164" s="11" t="str">
        <f>BPU!C160</f>
        <v>1201-6</v>
      </c>
      <c r="D164" s="121" t="str">
        <f>BPU!D160</f>
        <v>Ecluse n°7 d’Ouzouer-sur-Trézée</v>
      </c>
      <c r="E164" s="13" t="str">
        <f>BPU!E160</f>
        <v>FT</v>
      </c>
      <c r="F164" s="61"/>
      <c r="G164" s="30">
        <f>BPU!F160</f>
        <v>0</v>
      </c>
      <c r="H164" s="36">
        <f t="shared" si="2"/>
        <v>0</v>
      </c>
      <c r="I164" s="82"/>
      <c r="J164" s="33"/>
      <c r="K164" s="33"/>
      <c r="L164" s="33"/>
      <c r="M164" s="33"/>
      <c r="N164" s="33"/>
      <c r="O164" s="33"/>
      <c r="P164" s="33"/>
      <c r="Q164" s="33"/>
      <c r="R164" s="33"/>
      <c r="S164" s="33"/>
      <c r="T164" s="33"/>
      <c r="U164" s="33"/>
      <c r="V164" s="33"/>
      <c r="W164" s="33"/>
      <c r="X164" s="33"/>
      <c r="Y164" s="33"/>
    </row>
    <row r="165" spans="1:25" ht="17.399999999999999" outlineLevel="1">
      <c r="A165" s="11" t="str">
        <f>BPU!A161</f>
        <v>MODERNISATION</v>
      </c>
      <c r="B165" s="11" t="str">
        <f>BPU!B161</f>
        <v>TP07b base 2010</v>
      </c>
      <c r="C165" s="11" t="str">
        <f>BPU!C161</f>
        <v>1201-7</v>
      </c>
      <c r="D165" s="121" t="str">
        <f>BPU!D161</f>
        <v>Ecluse n°8 du Moulin-Neuf</v>
      </c>
      <c r="E165" s="13" t="str">
        <f>BPU!E161</f>
        <v>FT</v>
      </c>
      <c r="F165" s="61"/>
      <c r="G165" s="30">
        <f>BPU!F161</f>
        <v>0</v>
      </c>
      <c r="H165" s="36">
        <f t="shared" si="2"/>
        <v>0</v>
      </c>
      <c r="I165" s="82"/>
      <c r="J165" s="33"/>
      <c r="K165" s="33"/>
      <c r="L165" s="33"/>
      <c r="M165" s="33"/>
      <c r="N165" s="33"/>
      <c r="O165" s="33"/>
      <c r="P165" s="33"/>
      <c r="Q165" s="33"/>
      <c r="R165" s="33"/>
      <c r="S165" s="33"/>
      <c r="T165" s="33"/>
      <c r="U165" s="33"/>
      <c r="V165" s="33"/>
      <c r="W165" s="33"/>
      <c r="X165" s="33"/>
      <c r="Y165" s="33"/>
    </row>
    <row r="166" spans="1:25" ht="17.399999999999999" outlineLevel="1">
      <c r="A166" s="11" t="str">
        <f>BPU!A162</f>
        <v>MODERNISATION</v>
      </c>
      <c r="B166" s="11" t="str">
        <f>BPU!B162</f>
        <v>TP07b base 2010</v>
      </c>
      <c r="C166" s="11" t="str">
        <f>BPU!C162</f>
        <v>1201-8</v>
      </c>
      <c r="D166" s="121" t="str">
        <f>BPU!D162</f>
        <v>Ecluse n°9 des Fées</v>
      </c>
      <c r="E166" s="13" t="str">
        <f>BPU!E162</f>
        <v>FT</v>
      </c>
      <c r="F166" s="61"/>
      <c r="G166" s="30">
        <f>BPU!F162</f>
        <v>0</v>
      </c>
      <c r="H166" s="36">
        <f t="shared" si="2"/>
        <v>0</v>
      </c>
      <c r="I166" s="82"/>
      <c r="J166" s="33"/>
      <c r="K166" s="33"/>
      <c r="L166" s="33"/>
      <c r="M166" s="33"/>
      <c r="N166" s="33"/>
      <c r="O166" s="33"/>
      <c r="P166" s="33"/>
      <c r="Q166" s="33"/>
      <c r="R166" s="33"/>
      <c r="S166" s="33"/>
      <c r="T166" s="33"/>
      <c r="U166" s="33"/>
      <c r="V166" s="33"/>
      <c r="W166" s="33"/>
      <c r="X166" s="33"/>
      <c r="Y166" s="33"/>
    </row>
    <row r="167" spans="1:25" ht="17.399999999999999" outlineLevel="1">
      <c r="A167" s="11" t="str">
        <f>BPU!A163</f>
        <v>MODERNISATION</v>
      </c>
      <c r="B167" s="11" t="str">
        <f>BPU!B163</f>
        <v>TP07b base 2010</v>
      </c>
      <c r="C167" s="11" t="str">
        <f>BPU!C163</f>
        <v>1201-9</v>
      </c>
      <c r="D167" s="121" t="str">
        <f>BPU!D163</f>
        <v>Ecluse n°10 Notre-Dame</v>
      </c>
      <c r="E167" s="13" t="str">
        <f>BPU!E163</f>
        <v>FT</v>
      </c>
      <c r="F167" s="61"/>
      <c r="G167" s="30">
        <f>BPU!F163</f>
        <v>0</v>
      </c>
      <c r="H167" s="36">
        <f t="shared" si="2"/>
        <v>0</v>
      </c>
      <c r="I167" s="82"/>
      <c r="J167" s="33"/>
      <c r="K167" s="33"/>
      <c r="L167" s="33"/>
      <c r="M167" s="33"/>
      <c r="N167" s="33"/>
      <c r="O167" s="33"/>
      <c r="P167" s="33"/>
      <c r="Q167" s="33"/>
      <c r="R167" s="33"/>
      <c r="S167" s="33"/>
      <c r="T167" s="33"/>
      <c r="U167" s="33"/>
      <c r="V167" s="33"/>
      <c r="W167" s="33"/>
      <c r="X167" s="33"/>
      <c r="Y167" s="33"/>
    </row>
    <row r="168" spans="1:25" ht="17.399999999999999" outlineLevel="1">
      <c r="A168" s="11" t="str">
        <f>BPU!A164</f>
        <v>MODERNISATION</v>
      </c>
      <c r="B168" s="11" t="str">
        <f>BPU!B164</f>
        <v>TP07b base 2010</v>
      </c>
      <c r="C168" s="11" t="str">
        <f>BPU!C164</f>
        <v>1201-10</v>
      </c>
      <c r="D168" s="121" t="str">
        <f>BPU!D164</f>
        <v>Ecluse n°11 du Petit-Chaloy</v>
      </c>
      <c r="E168" s="13" t="str">
        <f>BPU!E164</f>
        <v>FT</v>
      </c>
      <c r="F168" s="61"/>
      <c r="G168" s="30">
        <f>BPU!F164</f>
        <v>0</v>
      </c>
      <c r="H168" s="36">
        <f t="shared" si="2"/>
        <v>0</v>
      </c>
      <c r="I168" s="82"/>
      <c r="J168" s="33"/>
      <c r="K168" s="33"/>
      <c r="L168" s="33"/>
      <c r="M168" s="33"/>
      <c r="N168" s="33"/>
      <c r="O168" s="33"/>
      <c r="P168" s="33"/>
      <c r="Q168" s="33"/>
      <c r="R168" s="33"/>
      <c r="S168" s="33"/>
      <c r="T168" s="33"/>
      <c r="U168" s="33"/>
      <c r="V168" s="33"/>
      <c r="W168" s="33"/>
      <c r="X168" s="33"/>
      <c r="Y168" s="33"/>
    </row>
    <row r="169" spans="1:25" ht="17.399999999999999" outlineLevel="1">
      <c r="A169" s="11" t="str">
        <f>BPU!A165</f>
        <v>MODERNISATION</v>
      </c>
      <c r="B169" s="11" t="str">
        <f>BPU!B165</f>
        <v>TP07b base 2010</v>
      </c>
      <c r="C169" s="11" t="str">
        <f>BPU!C165</f>
        <v>1201-11</v>
      </c>
      <c r="D169" s="121" t="str">
        <f>BPU!D165</f>
        <v>Ecluse n°12 de la Gazonne</v>
      </c>
      <c r="E169" s="13" t="str">
        <f>BPU!E165</f>
        <v>FT</v>
      </c>
      <c r="F169" s="61"/>
      <c r="G169" s="30">
        <f>BPU!F165</f>
        <v>0</v>
      </c>
      <c r="H169" s="36">
        <f t="shared" si="2"/>
        <v>0</v>
      </c>
      <c r="I169" s="82"/>
      <c r="J169" s="33"/>
      <c r="K169" s="33"/>
      <c r="L169" s="33"/>
      <c r="M169" s="33"/>
      <c r="N169" s="33"/>
      <c r="O169" s="33"/>
      <c r="P169" s="33"/>
      <c r="Q169" s="33"/>
      <c r="R169" s="33"/>
      <c r="S169" s="33"/>
      <c r="T169" s="33"/>
      <c r="U169" s="33"/>
      <c r="V169" s="33"/>
      <c r="W169" s="33"/>
      <c r="X169" s="33"/>
      <c r="Y169" s="33"/>
    </row>
    <row r="170" spans="1:25" ht="17.399999999999999" outlineLevel="1">
      <c r="A170" s="11" t="str">
        <f>BPU!A166</f>
        <v>MODERNISATION</v>
      </c>
      <c r="B170" s="11" t="str">
        <f>BPU!B166</f>
        <v>TP07b base 2010</v>
      </c>
      <c r="C170" s="11" t="str">
        <f>BPU!C166</f>
        <v>1201-12</v>
      </c>
      <c r="D170" s="121" t="str">
        <f>BPU!D166</f>
        <v>Ecluse n°13 de la Javacière</v>
      </c>
      <c r="E170" s="13" t="str">
        <f>BPU!E166</f>
        <v>FT</v>
      </c>
      <c r="F170" s="61"/>
      <c r="G170" s="30">
        <f>BPU!F166</f>
        <v>0</v>
      </c>
      <c r="H170" s="36">
        <f t="shared" si="2"/>
        <v>0</v>
      </c>
      <c r="I170" s="82"/>
      <c r="J170" s="33"/>
      <c r="K170" s="33"/>
      <c r="L170" s="33"/>
      <c r="M170" s="33"/>
      <c r="N170" s="33"/>
      <c r="O170" s="33"/>
      <c r="P170" s="33"/>
      <c r="Q170" s="33"/>
      <c r="R170" s="33"/>
      <c r="S170" s="33"/>
      <c r="T170" s="33"/>
      <c r="U170" s="33"/>
      <c r="V170" s="33"/>
      <c r="W170" s="33"/>
      <c r="X170" s="33"/>
      <c r="Y170" s="33"/>
    </row>
    <row r="171" spans="1:25" ht="17.399999999999999" outlineLevel="1">
      <c r="A171" s="11" t="str">
        <f>BPU!A167</f>
        <v>MODERNISATION</v>
      </c>
      <c r="B171" s="11" t="str">
        <f>BPU!B167</f>
        <v>TP07b base 2010</v>
      </c>
      <c r="C171" s="11" t="str">
        <f>BPU!C167</f>
        <v>1201-13</v>
      </c>
      <c r="D171" s="121" t="str">
        <f>BPU!D167</f>
        <v>Ecluse n°14 de Racault</v>
      </c>
      <c r="E171" s="13" t="str">
        <f>BPU!E167</f>
        <v>FT</v>
      </c>
      <c r="F171" s="61"/>
      <c r="G171" s="30">
        <f>BPU!F167</f>
        <v>0</v>
      </c>
      <c r="H171" s="36">
        <f t="shared" si="2"/>
        <v>0</v>
      </c>
      <c r="I171" s="82"/>
      <c r="J171" s="33"/>
      <c r="K171" s="33"/>
      <c r="L171" s="33"/>
      <c r="M171" s="33"/>
      <c r="N171" s="33"/>
      <c r="O171" s="33"/>
      <c r="P171" s="33"/>
      <c r="Q171" s="33"/>
      <c r="R171" s="33"/>
      <c r="S171" s="33"/>
      <c r="T171" s="33"/>
      <c r="U171" s="33"/>
      <c r="V171" s="33"/>
      <c r="W171" s="33"/>
      <c r="X171" s="33"/>
      <c r="Y171" s="33"/>
    </row>
    <row r="172" spans="1:25" ht="17.399999999999999" outlineLevel="1">
      <c r="A172" s="11" t="str">
        <f>BPU!A168</f>
        <v>MODERNISATION</v>
      </c>
      <c r="B172" s="11" t="str">
        <f>BPU!B168</f>
        <v>TP07b base 2010</v>
      </c>
      <c r="C172" s="11" t="str">
        <f>BPU!C168</f>
        <v>1201-14</v>
      </c>
      <c r="D172" s="121" t="str">
        <f>BPU!D168</f>
        <v>Ecluse n°15 Saint-Joseph</v>
      </c>
      <c r="E172" s="13" t="str">
        <f>BPU!E168</f>
        <v>FT</v>
      </c>
      <c r="F172" s="61"/>
      <c r="G172" s="30">
        <f>BPU!F168</f>
        <v>0</v>
      </c>
      <c r="H172" s="36">
        <f t="shared" si="2"/>
        <v>0</v>
      </c>
      <c r="I172" s="82"/>
      <c r="J172" s="33"/>
      <c r="K172" s="33"/>
      <c r="L172" s="33"/>
      <c r="M172" s="33"/>
      <c r="N172" s="33"/>
      <c r="O172" s="33"/>
      <c r="P172" s="33"/>
      <c r="Q172" s="33"/>
      <c r="R172" s="33"/>
      <c r="S172" s="33"/>
      <c r="T172" s="33"/>
      <c r="U172" s="33"/>
      <c r="V172" s="33"/>
      <c r="W172" s="33"/>
      <c r="X172" s="33"/>
      <c r="Y172" s="33"/>
    </row>
    <row r="173" spans="1:25" ht="17.399999999999999" outlineLevel="1">
      <c r="A173" s="11" t="str">
        <f>BPU!A169</f>
        <v>MODERNISATION</v>
      </c>
      <c r="B173" s="11" t="str">
        <f>BPU!B169</f>
        <v>TP07b base 2010</v>
      </c>
      <c r="C173" s="11" t="str">
        <f>BPU!C169</f>
        <v>1201-15</v>
      </c>
      <c r="D173" s="121" t="str">
        <f>BPU!D169</f>
        <v>Ecluse n°16 de Chantepinot</v>
      </c>
      <c r="E173" s="13" t="str">
        <f>BPU!E169</f>
        <v>FT</v>
      </c>
      <c r="F173" s="61"/>
      <c r="G173" s="30">
        <f>BPU!F169</f>
        <v>0</v>
      </c>
      <c r="H173" s="36">
        <f t="shared" si="2"/>
        <v>0</v>
      </c>
      <c r="I173" s="82"/>
      <c r="J173" s="33"/>
      <c r="K173" s="33"/>
      <c r="L173" s="33"/>
      <c r="M173" s="33"/>
      <c r="N173" s="33"/>
      <c r="O173" s="33"/>
      <c r="P173" s="33"/>
      <c r="Q173" s="33"/>
      <c r="R173" s="33"/>
      <c r="S173" s="33"/>
      <c r="T173" s="33"/>
      <c r="U173" s="33"/>
      <c r="V173" s="33"/>
      <c r="W173" s="33"/>
      <c r="X173" s="33"/>
      <c r="Y173" s="33"/>
    </row>
    <row r="174" spans="1:25" ht="17.399999999999999" outlineLevel="1">
      <c r="A174" s="11" t="str">
        <f>BPU!A170</f>
        <v>MODERNISATION</v>
      </c>
      <c r="B174" s="11" t="str">
        <f>BPU!B170</f>
        <v>TP07b base 2010</v>
      </c>
      <c r="C174" s="11" t="str">
        <f>BPU!C170</f>
        <v>1201-16</v>
      </c>
      <c r="D174" s="121" t="str">
        <f>BPU!D170</f>
        <v>Ecluse n°17 de Rogny</v>
      </c>
      <c r="E174" s="13" t="str">
        <f>BPU!E170</f>
        <v>FT</v>
      </c>
      <c r="F174" s="61"/>
      <c r="G174" s="30">
        <f>BPU!F170</f>
        <v>0</v>
      </c>
      <c r="H174" s="36">
        <f t="shared" si="2"/>
        <v>0</v>
      </c>
      <c r="I174" s="82"/>
      <c r="J174" s="33"/>
      <c r="K174" s="33"/>
      <c r="L174" s="33"/>
      <c r="M174" s="33"/>
      <c r="N174" s="33"/>
      <c r="O174" s="33"/>
      <c r="P174" s="33"/>
      <c r="Q174" s="33"/>
      <c r="R174" s="33"/>
      <c r="S174" s="33"/>
      <c r="T174" s="33"/>
      <c r="U174" s="33"/>
      <c r="V174" s="33"/>
      <c r="W174" s="33"/>
      <c r="X174" s="33"/>
      <c r="Y174" s="33"/>
    </row>
    <row r="175" spans="1:25" ht="17.399999999999999" outlineLevel="1">
      <c r="A175" s="11" t="str">
        <f>BPU!A171</f>
        <v>MODERNISATION</v>
      </c>
      <c r="B175" s="11" t="str">
        <f>BPU!B171</f>
        <v>TP07b base 2010</v>
      </c>
      <c r="C175" s="11" t="str">
        <f>BPU!C171</f>
        <v>1201-17</v>
      </c>
      <c r="D175" s="121" t="str">
        <f>BPU!D171</f>
        <v>Ecluse n°18 de Sainte-Barbe</v>
      </c>
      <c r="E175" s="13" t="str">
        <f>BPU!E171</f>
        <v>FT</v>
      </c>
      <c r="F175" s="61"/>
      <c r="G175" s="30">
        <f>BPU!F171</f>
        <v>0</v>
      </c>
      <c r="H175" s="36">
        <f t="shared" si="2"/>
        <v>0</v>
      </c>
      <c r="I175" s="82"/>
      <c r="J175" s="33"/>
      <c r="K175" s="33"/>
      <c r="L175" s="33"/>
      <c r="M175" s="33"/>
      <c r="N175" s="33"/>
      <c r="O175" s="33"/>
      <c r="P175" s="33"/>
      <c r="Q175" s="33"/>
      <c r="R175" s="33"/>
      <c r="S175" s="33"/>
      <c r="T175" s="33"/>
      <c r="U175" s="33"/>
      <c r="V175" s="33"/>
      <c r="W175" s="33"/>
      <c r="X175" s="33"/>
      <c r="Y175" s="33"/>
    </row>
    <row r="176" spans="1:25" ht="17.399999999999999" outlineLevel="1">
      <c r="A176" s="11" t="str">
        <f>BPU!A172</f>
        <v>MODERNISATION</v>
      </c>
      <c r="B176" s="11" t="str">
        <f>BPU!B172</f>
        <v>TP07b base 2010</v>
      </c>
      <c r="C176" s="11" t="str">
        <f>BPU!C172</f>
        <v>1201-18</v>
      </c>
      <c r="D176" s="121" t="str">
        <f>BPU!D172</f>
        <v>Ecluse n°27 de Montambert</v>
      </c>
      <c r="E176" s="13" t="str">
        <f>BPU!E172</f>
        <v>FT</v>
      </c>
      <c r="F176" s="61"/>
      <c r="G176" s="30">
        <f>BPU!F172</f>
        <v>0</v>
      </c>
      <c r="H176" s="36">
        <f t="shared" si="2"/>
        <v>0</v>
      </c>
      <c r="I176" s="82"/>
      <c r="J176" s="33"/>
      <c r="K176" s="33"/>
      <c r="L176" s="33"/>
      <c r="M176" s="33"/>
      <c r="N176" s="33"/>
      <c r="O176" s="33"/>
      <c r="P176" s="33"/>
      <c r="Q176" s="33"/>
      <c r="R176" s="33"/>
      <c r="S176" s="33"/>
      <c r="T176" s="33"/>
      <c r="U176" s="33"/>
      <c r="V176" s="33"/>
      <c r="W176" s="33"/>
      <c r="X176" s="33"/>
      <c r="Y176" s="33"/>
    </row>
    <row r="177" spans="1:25" ht="17.399999999999999" outlineLevel="1">
      <c r="A177" s="11" t="str">
        <f>BPU!A173</f>
        <v>MODERNISATION</v>
      </c>
      <c r="B177" s="11" t="str">
        <f>BPU!B173</f>
        <v>TP07b base 2010</v>
      </c>
      <c r="C177" s="11" t="str">
        <f>BPU!C173</f>
        <v>1201-19</v>
      </c>
      <c r="D177" s="121" t="str">
        <f>BPU!D173</f>
        <v>Ecluse n°28 du Chesnoy</v>
      </c>
      <c r="E177" s="13" t="str">
        <f>BPU!E173</f>
        <v>FT</v>
      </c>
      <c r="F177" s="61"/>
      <c r="G177" s="30">
        <f>BPU!F173</f>
        <v>0</v>
      </c>
      <c r="H177" s="36">
        <f t="shared" si="2"/>
        <v>0</v>
      </c>
      <c r="I177" s="82"/>
      <c r="J177" s="33"/>
      <c r="K177" s="33"/>
      <c r="L177" s="33"/>
      <c r="M177" s="33"/>
      <c r="N177" s="33"/>
      <c r="O177" s="33"/>
      <c r="P177" s="33"/>
      <c r="Q177" s="33"/>
      <c r="R177" s="33"/>
      <c r="S177" s="33"/>
      <c r="T177" s="33"/>
      <c r="U177" s="33"/>
      <c r="V177" s="33"/>
      <c r="W177" s="33"/>
      <c r="X177" s="33"/>
      <c r="Y177" s="33"/>
    </row>
    <row r="178" spans="1:25" ht="17.399999999999999" outlineLevel="1">
      <c r="A178" s="11" t="str">
        <f>BPU!A174</f>
        <v>MODERNISATION</v>
      </c>
      <c r="B178" s="11" t="str">
        <f>BPU!B174</f>
        <v>TP07b base 2010</v>
      </c>
      <c r="C178" s="11" t="str">
        <f>BPU!C174</f>
        <v>1201-20</v>
      </c>
      <c r="D178" s="121" t="str">
        <f>BPU!D174</f>
        <v>Ecluse n°29 du Moulin de Tours</v>
      </c>
      <c r="E178" s="13" t="str">
        <f>BPU!E174</f>
        <v>FT</v>
      </c>
      <c r="F178" s="61"/>
      <c r="G178" s="30">
        <f>BPU!F174</f>
        <v>0</v>
      </c>
      <c r="H178" s="36">
        <f t="shared" si="2"/>
        <v>0</v>
      </c>
      <c r="I178" s="82"/>
      <c r="J178" s="33"/>
      <c r="K178" s="33"/>
      <c r="L178" s="33"/>
      <c r="M178" s="33"/>
      <c r="N178" s="33"/>
      <c r="O178" s="33"/>
      <c r="P178" s="33"/>
      <c r="Q178" s="33"/>
      <c r="R178" s="33"/>
      <c r="S178" s="33"/>
      <c r="T178" s="33"/>
      <c r="U178" s="33"/>
      <c r="V178" s="33"/>
      <c r="W178" s="33"/>
      <c r="X178" s="33"/>
      <c r="Y178" s="33"/>
    </row>
    <row r="179" spans="1:25" ht="17.399999999999999" outlineLevel="1">
      <c r="A179" s="11" t="str">
        <f>BPU!A175</f>
        <v>MODERNISATION</v>
      </c>
      <c r="B179" s="11" t="str">
        <f>BPU!B175</f>
        <v>TP07b base 2010</v>
      </c>
      <c r="C179" s="11" t="str">
        <f>BPU!C175</f>
        <v>1201-21</v>
      </c>
      <c r="D179" s="121" t="str">
        <f>BPU!D175</f>
        <v>Ecluse n°30 de Souffre-Douleur</v>
      </c>
      <c r="E179" s="13" t="str">
        <f>BPU!E175</f>
        <v>FT</v>
      </c>
      <c r="F179" s="61"/>
      <c r="G179" s="30">
        <f>BPU!F175</f>
        <v>0</v>
      </c>
      <c r="H179" s="36">
        <f t="shared" si="2"/>
        <v>0</v>
      </c>
      <c r="I179" s="82"/>
      <c r="J179" s="33"/>
      <c r="K179" s="33"/>
      <c r="L179" s="33"/>
      <c r="M179" s="33"/>
      <c r="N179" s="33"/>
      <c r="O179" s="33"/>
      <c r="P179" s="33"/>
      <c r="Q179" s="33"/>
      <c r="R179" s="33"/>
      <c r="S179" s="33"/>
      <c r="T179" s="33"/>
      <c r="U179" s="33"/>
      <c r="V179" s="33"/>
      <c r="W179" s="33"/>
      <c r="X179" s="33"/>
      <c r="Y179" s="33"/>
    </row>
    <row r="180" spans="1:25" ht="17.399999999999999" outlineLevel="1">
      <c r="A180" s="11" t="str">
        <f>BPU!A176</f>
        <v>MODERNISATION</v>
      </c>
      <c r="B180" s="11" t="str">
        <f>BPU!B176</f>
        <v>TP07b base 2010</v>
      </c>
      <c r="C180" s="11" t="str">
        <f>BPU!C176</f>
        <v>1201-22</v>
      </c>
      <c r="D180" s="121" t="str">
        <f>BPU!D176</f>
        <v>Ecluse n°34 de la Reinette</v>
      </c>
      <c r="E180" s="13" t="str">
        <f>BPU!E176</f>
        <v>FT</v>
      </c>
      <c r="F180" s="61"/>
      <c r="G180" s="30">
        <f>BPU!F176</f>
        <v>0</v>
      </c>
      <c r="H180" s="36">
        <f t="shared" si="2"/>
        <v>0</v>
      </c>
      <c r="I180" s="82"/>
      <c r="J180" s="33"/>
      <c r="K180" s="33"/>
      <c r="L180" s="33"/>
      <c r="M180" s="33"/>
      <c r="N180" s="33"/>
      <c r="O180" s="33"/>
      <c r="P180" s="33"/>
      <c r="Q180" s="33"/>
      <c r="R180" s="33"/>
      <c r="S180" s="33"/>
      <c r="T180" s="33"/>
      <c r="U180" s="33"/>
      <c r="V180" s="33"/>
      <c r="W180" s="33"/>
      <c r="X180" s="33"/>
      <c r="Y180" s="33"/>
    </row>
    <row r="181" spans="1:25" ht="17.399999999999999" outlineLevel="1">
      <c r="A181" s="11" t="str">
        <f>BPU!A177</f>
        <v>MODERNISATION</v>
      </c>
      <c r="B181" s="11" t="str">
        <f>BPU!B177</f>
        <v>TP07b base 2010</v>
      </c>
      <c r="C181" s="11" t="str">
        <f>BPU!C177</f>
        <v>1201-23</v>
      </c>
      <c r="D181" s="121" t="str">
        <f>BPU!D177</f>
        <v>Ecluse n°22 de Briquemault</v>
      </c>
      <c r="E181" s="13" t="str">
        <f>BPU!E177</f>
        <v>FT</v>
      </c>
      <c r="F181" s="61"/>
      <c r="G181" s="30">
        <f>BPU!F177</f>
        <v>0</v>
      </c>
      <c r="H181" s="36">
        <f t="shared" si="2"/>
        <v>0</v>
      </c>
      <c r="I181" s="82"/>
      <c r="J181" s="33"/>
      <c r="K181" s="33"/>
      <c r="L181" s="33"/>
      <c r="M181" s="33"/>
      <c r="N181" s="33"/>
      <c r="O181" s="33"/>
      <c r="P181" s="33"/>
      <c r="Q181" s="33"/>
      <c r="R181" s="33"/>
      <c r="S181" s="33"/>
      <c r="T181" s="33"/>
      <c r="U181" s="33"/>
      <c r="V181" s="33"/>
      <c r="W181" s="33"/>
      <c r="X181" s="33"/>
      <c r="Y181" s="33"/>
    </row>
    <row r="182" spans="1:25" ht="17.399999999999999" outlineLevel="1">
      <c r="A182" s="11" t="str">
        <f>BPU!A178</f>
        <v>MODERNISATION</v>
      </c>
      <c r="B182" s="11" t="str">
        <f>BPU!B178</f>
        <v>TP07b base 2010</v>
      </c>
      <c r="C182" s="11">
        <f>BPU!C178</f>
        <v>1202</v>
      </c>
      <c r="D182" s="121" t="str">
        <f>BPU!D178</f>
        <v>Moyens spécifiques matériels lourds de chantier</v>
      </c>
      <c r="E182" s="13"/>
      <c r="F182" s="61"/>
      <c r="G182" s="30"/>
      <c r="H182" s="36"/>
      <c r="I182" s="82"/>
      <c r="J182" s="33"/>
      <c r="K182" s="33"/>
      <c r="L182" s="33"/>
      <c r="M182" s="33"/>
      <c r="N182" s="33"/>
      <c r="O182" s="33"/>
      <c r="P182" s="33"/>
      <c r="Q182" s="33"/>
      <c r="R182" s="33"/>
      <c r="S182" s="33"/>
      <c r="T182" s="33"/>
      <c r="U182" s="33"/>
      <c r="V182" s="33"/>
      <c r="W182" s="33"/>
      <c r="X182" s="33"/>
      <c r="Y182" s="33"/>
    </row>
    <row r="183" spans="1:25" ht="17.399999999999999" outlineLevel="1">
      <c r="A183" s="11" t="str">
        <f>BPU!A179</f>
        <v>MODERNISATION</v>
      </c>
      <c r="B183" s="11" t="str">
        <f>BPU!B179</f>
        <v>TP07b base 2010</v>
      </c>
      <c r="C183" s="11" t="str">
        <f>BPU!C179</f>
        <v>1202-1</v>
      </c>
      <c r="D183" s="121" t="str">
        <f>BPU!D179</f>
        <v>Ecluse n°2 de Briare</v>
      </c>
      <c r="E183" s="13" t="str">
        <f>BPU!E179</f>
        <v>FT</v>
      </c>
      <c r="F183" s="61"/>
      <c r="G183" s="30">
        <f>BPU!F179</f>
        <v>0</v>
      </c>
      <c r="H183" s="36">
        <f t="shared" si="2"/>
        <v>0</v>
      </c>
      <c r="I183" s="82"/>
      <c r="J183" s="33"/>
      <c r="K183" s="33"/>
      <c r="L183" s="33"/>
      <c r="M183" s="33"/>
      <c r="N183" s="33"/>
      <c r="O183" s="33"/>
      <c r="P183" s="33"/>
      <c r="Q183" s="33"/>
      <c r="R183" s="33"/>
      <c r="S183" s="33"/>
      <c r="T183" s="33"/>
      <c r="U183" s="33"/>
      <c r="V183" s="33"/>
      <c r="W183" s="33"/>
      <c r="X183" s="33"/>
      <c r="Y183" s="33"/>
    </row>
    <row r="184" spans="1:25" ht="17.399999999999999" outlineLevel="1">
      <c r="A184" s="11" t="str">
        <f>BPU!A180</f>
        <v>MODERNISATION</v>
      </c>
      <c r="B184" s="11" t="str">
        <f>BPU!B180</f>
        <v>TP07b base 2010</v>
      </c>
      <c r="C184" s="11" t="str">
        <f>BPU!C180</f>
        <v>1202-2</v>
      </c>
      <c r="D184" s="121" t="str">
        <f>BPU!D180</f>
        <v>Ecluse n°3 de La Place</v>
      </c>
      <c r="E184" s="13" t="str">
        <f>BPU!E180</f>
        <v>FT</v>
      </c>
      <c r="F184" s="61"/>
      <c r="G184" s="30">
        <f>BPU!F180</f>
        <v>0</v>
      </c>
      <c r="H184" s="36">
        <f t="shared" si="2"/>
        <v>0</v>
      </c>
      <c r="I184" s="82"/>
      <c r="J184" s="33"/>
      <c r="K184" s="33"/>
      <c r="L184" s="33"/>
      <c r="M184" s="33"/>
      <c r="N184" s="33"/>
      <c r="O184" s="33"/>
      <c r="P184" s="33"/>
      <c r="Q184" s="33"/>
      <c r="R184" s="33"/>
      <c r="S184" s="33"/>
      <c r="T184" s="33"/>
      <c r="U184" s="33"/>
      <c r="V184" s="33"/>
      <c r="W184" s="33"/>
      <c r="X184" s="33"/>
      <c r="Y184" s="33"/>
    </row>
    <row r="185" spans="1:25" ht="17.399999999999999" outlineLevel="1">
      <c r="A185" s="11" t="str">
        <f>BPU!A181</f>
        <v>MODERNISATION</v>
      </c>
      <c r="B185" s="11" t="str">
        <f>BPU!B181</f>
        <v>TP07b base 2010</v>
      </c>
      <c r="C185" s="11" t="str">
        <f>BPU!C181</f>
        <v>1202-3</v>
      </c>
      <c r="D185" s="121" t="str">
        <f>BPU!D181</f>
        <v>Ecluse n°4 de la Cognardière</v>
      </c>
      <c r="E185" s="13" t="str">
        <f>BPU!E181</f>
        <v>FT</v>
      </c>
      <c r="F185" s="61"/>
      <c r="G185" s="30">
        <f>BPU!F181</f>
        <v>0</v>
      </c>
      <c r="H185" s="36">
        <f t="shared" si="2"/>
        <v>0</v>
      </c>
      <c r="I185" s="82"/>
      <c r="J185" s="33"/>
      <c r="K185" s="33"/>
      <c r="L185" s="33"/>
      <c r="M185" s="33"/>
      <c r="N185" s="33"/>
      <c r="O185" s="33"/>
      <c r="P185" s="33"/>
      <c r="Q185" s="33"/>
      <c r="R185" s="33"/>
      <c r="S185" s="33"/>
      <c r="T185" s="33"/>
      <c r="U185" s="33"/>
      <c r="V185" s="33"/>
      <c r="W185" s="33"/>
      <c r="X185" s="33"/>
      <c r="Y185" s="33"/>
    </row>
    <row r="186" spans="1:25" ht="17.399999999999999" outlineLevel="1">
      <c r="A186" s="11" t="str">
        <f>BPU!A182</f>
        <v>MODERNISATION</v>
      </c>
      <c r="B186" s="11" t="str">
        <f>BPU!B182</f>
        <v>TP07b base 2010</v>
      </c>
      <c r="C186" s="11" t="str">
        <f>BPU!C182</f>
        <v>1202-4</v>
      </c>
      <c r="D186" s="121" t="str">
        <f>BPU!D182</f>
        <v>Ecluse n°5 de Venon</v>
      </c>
      <c r="E186" s="13" t="str">
        <f>BPU!E182</f>
        <v>FT</v>
      </c>
      <c r="F186" s="61"/>
      <c r="G186" s="30">
        <f>BPU!F182</f>
        <v>0</v>
      </c>
      <c r="H186" s="36">
        <f t="shared" si="2"/>
        <v>0</v>
      </c>
      <c r="I186" s="82"/>
      <c r="J186" s="33"/>
      <c r="K186" s="33"/>
      <c r="L186" s="33"/>
      <c r="M186" s="33"/>
      <c r="N186" s="33"/>
      <c r="O186" s="33"/>
      <c r="P186" s="33"/>
      <c r="Q186" s="33"/>
      <c r="R186" s="33"/>
      <c r="S186" s="33"/>
      <c r="T186" s="33"/>
      <c r="U186" s="33"/>
      <c r="V186" s="33"/>
      <c r="W186" s="33"/>
      <c r="X186" s="33"/>
      <c r="Y186" s="33"/>
    </row>
    <row r="187" spans="1:25" ht="17.399999999999999" outlineLevel="1">
      <c r="A187" s="11" t="str">
        <f>BPU!A183</f>
        <v>MODERNISATION</v>
      </c>
      <c r="B187" s="11" t="str">
        <f>BPU!B183</f>
        <v>TP07b base 2010</v>
      </c>
      <c r="C187" s="11" t="str">
        <f>BPU!C183</f>
        <v>1202-5</v>
      </c>
      <c r="D187" s="121" t="str">
        <f>BPU!D183</f>
        <v>Ecluse n°6 de Courenvaux</v>
      </c>
      <c r="E187" s="13" t="str">
        <f>BPU!E183</f>
        <v>FT</v>
      </c>
      <c r="F187" s="61"/>
      <c r="G187" s="30">
        <f>BPU!F183</f>
        <v>0</v>
      </c>
      <c r="H187" s="36">
        <f t="shared" si="2"/>
        <v>0</v>
      </c>
      <c r="I187" s="82"/>
      <c r="J187" s="33"/>
      <c r="K187" s="33"/>
      <c r="L187" s="33"/>
      <c r="M187" s="33"/>
      <c r="N187" s="33"/>
      <c r="O187" s="33"/>
      <c r="P187" s="33"/>
      <c r="Q187" s="33"/>
      <c r="R187" s="33"/>
      <c r="S187" s="33"/>
      <c r="T187" s="33"/>
      <c r="U187" s="33"/>
      <c r="V187" s="33"/>
      <c r="W187" s="33"/>
      <c r="X187" s="33"/>
      <c r="Y187" s="33"/>
    </row>
    <row r="188" spans="1:25" ht="17.399999999999999" outlineLevel="1">
      <c r="A188" s="11" t="str">
        <f>BPU!A184</f>
        <v>MODERNISATION</v>
      </c>
      <c r="B188" s="11" t="str">
        <f>BPU!B184</f>
        <v>TP07b base 2010</v>
      </c>
      <c r="C188" s="11" t="str">
        <f>BPU!C184</f>
        <v>1202-6</v>
      </c>
      <c r="D188" s="121" t="str">
        <f>BPU!D184</f>
        <v>Ecluse n°7 d’Ouzouer-sur-Trézée</v>
      </c>
      <c r="E188" s="13" t="str">
        <f>BPU!E184</f>
        <v>FT</v>
      </c>
      <c r="F188" s="61"/>
      <c r="G188" s="30">
        <f>BPU!F184</f>
        <v>0</v>
      </c>
      <c r="H188" s="36">
        <f t="shared" si="2"/>
        <v>0</v>
      </c>
      <c r="I188" s="82"/>
      <c r="J188" s="33"/>
      <c r="K188" s="33"/>
      <c r="L188" s="33"/>
      <c r="M188" s="33"/>
      <c r="N188" s="33"/>
      <c r="O188" s="33"/>
      <c r="P188" s="33"/>
      <c r="Q188" s="33"/>
      <c r="R188" s="33"/>
      <c r="S188" s="33"/>
      <c r="T188" s="33"/>
      <c r="U188" s="33"/>
      <c r="V188" s="33"/>
      <c r="W188" s="33"/>
      <c r="X188" s="33"/>
      <c r="Y188" s="33"/>
    </row>
    <row r="189" spans="1:25" ht="17.399999999999999" outlineLevel="1">
      <c r="A189" s="11" t="str">
        <f>BPU!A185</f>
        <v>MODERNISATION</v>
      </c>
      <c r="B189" s="11" t="str">
        <f>BPU!B185</f>
        <v>TP07b base 2010</v>
      </c>
      <c r="C189" s="11" t="str">
        <f>BPU!C185</f>
        <v>1202-7</v>
      </c>
      <c r="D189" s="121" t="str">
        <f>BPU!D185</f>
        <v>Ecluse n°8 du Moulin-Neuf</v>
      </c>
      <c r="E189" s="13" t="str">
        <f>BPU!E185</f>
        <v>FT</v>
      </c>
      <c r="F189" s="61"/>
      <c r="G189" s="30">
        <f>BPU!F185</f>
        <v>0</v>
      </c>
      <c r="H189" s="36">
        <f t="shared" si="2"/>
        <v>0</v>
      </c>
      <c r="I189" s="82"/>
      <c r="J189" s="33"/>
      <c r="K189" s="33"/>
      <c r="L189" s="33"/>
      <c r="M189" s="33"/>
      <c r="N189" s="33"/>
      <c r="O189" s="33"/>
      <c r="P189" s="33"/>
      <c r="Q189" s="33"/>
      <c r="R189" s="33"/>
      <c r="S189" s="33"/>
      <c r="T189" s="33"/>
      <c r="U189" s="33"/>
      <c r="V189" s="33"/>
      <c r="W189" s="33"/>
      <c r="X189" s="33"/>
      <c r="Y189" s="33"/>
    </row>
    <row r="190" spans="1:25" ht="17.399999999999999" outlineLevel="1">
      <c r="A190" s="11" t="str">
        <f>BPU!A186</f>
        <v>MODERNISATION</v>
      </c>
      <c r="B190" s="11" t="str">
        <f>BPU!B186</f>
        <v>TP07b base 2010</v>
      </c>
      <c r="C190" s="11" t="str">
        <f>BPU!C186</f>
        <v>1202-8</v>
      </c>
      <c r="D190" s="121" t="str">
        <f>BPU!D186</f>
        <v>Ecluse n°9 des Fées</v>
      </c>
      <c r="E190" s="13" t="str">
        <f>BPU!E186</f>
        <v>FT</v>
      </c>
      <c r="F190" s="61"/>
      <c r="G190" s="30">
        <f>BPU!F186</f>
        <v>0</v>
      </c>
      <c r="H190" s="36">
        <f t="shared" si="2"/>
        <v>0</v>
      </c>
      <c r="I190" s="82"/>
      <c r="J190" s="33"/>
      <c r="K190" s="33"/>
      <c r="L190" s="33"/>
      <c r="M190" s="33"/>
      <c r="N190" s="33"/>
      <c r="O190" s="33"/>
      <c r="P190" s="33"/>
      <c r="Q190" s="33"/>
      <c r="R190" s="33"/>
      <c r="S190" s="33"/>
      <c r="T190" s="33"/>
      <c r="U190" s="33"/>
      <c r="V190" s="33"/>
      <c r="W190" s="33"/>
      <c r="X190" s="33"/>
      <c r="Y190" s="33"/>
    </row>
    <row r="191" spans="1:25" ht="17.399999999999999" outlineLevel="1">
      <c r="A191" s="11" t="str">
        <f>BPU!A187</f>
        <v>MODERNISATION</v>
      </c>
      <c r="B191" s="11" t="str">
        <f>BPU!B187</f>
        <v>TP07b base 2010</v>
      </c>
      <c r="C191" s="11" t="str">
        <f>BPU!C187</f>
        <v>1202-9</v>
      </c>
      <c r="D191" s="121" t="str">
        <f>BPU!D187</f>
        <v>Ecluse n°10 Notre-Dame</v>
      </c>
      <c r="E191" s="13" t="str">
        <f>BPU!E187</f>
        <v>FT</v>
      </c>
      <c r="F191" s="61"/>
      <c r="G191" s="30">
        <f>BPU!F187</f>
        <v>0</v>
      </c>
      <c r="H191" s="36">
        <f t="shared" si="2"/>
        <v>0</v>
      </c>
      <c r="I191" s="82"/>
      <c r="J191" s="33"/>
      <c r="K191" s="33"/>
      <c r="L191" s="33"/>
      <c r="M191" s="33"/>
      <c r="N191" s="33"/>
      <c r="O191" s="33"/>
      <c r="P191" s="33"/>
      <c r="Q191" s="33"/>
      <c r="R191" s="33"/>
      <c r="S191" s="33"/>
      <c r="T191" s="33"/>
      <c r="U191" s="33"/>
      <c r="V191" s="33"/>
      <c r="W191" s="33"/>
      <c r="X191" s="33"/>
      <c r="Y191" s="33"/>
    </row>
    <row r="192" spans="1:25" ht="17.399999999999999" outlineLevel="1">
      <c r="A192" s="11" t="str">
        <f>BPU!A188</f>
        <v>MODERNISATION</v>
      </c>
      <c r="B192" s="11" t="str">
        <f>BPU!B188</f>
        <v>TP07b base 2010</v>
      </c>
      <c r="C192" s="11" t="str">
        <f>BPU!C188</f>
        <v>1202-10</v>
      </c>
      <c r="D192" s="121" t="str">
        <f>BPU!D188</f>
        <v>Ecluse n°11 du Petit-Chaloy</v>
      </c>
      <c r="E192" s="13" t="str">
        <f>BPU!E188</f>
        <v>FT</v>
      </c>
      <c r="F192" s="61"/>
      <c r="G192" s="30">
        <f>BPU!F188</f>
        <v>0</v>
      </c>
      <c r="H192" s="36">
        <f t="shared" si="2"/>
        <v>0</v>
      </c>
      <c r="I192" s="82"/>
      <c r="J192" s="33"/>
      <c r="K192" s="33"/>
      <c r="L192" s="33"/>
      <c r="M192" s="33"/>
      <c r="N192" s="33"/>
      <c r="O192" s="33"/>
      <c r="P192" s="33"/>
      <c r="Q192" s="33"/>
      <c r="R192" s="33"/>
      <c r="S192" s="33"/>
      <c r="T192" s="33"/>
      <c r="U192" s="33"/>
      <c r="V192" s="33"/>
      <c r="W192" s="33"/>
      <c r="X192" s="33"/>
      <c r="Y192" s="33"/>
    </row>
    <row r="193" spans="1:25" ht="17.399999999999999" outlineLevel="1">
      <c r="A193" s="11" t="str">
        <f>BPU!A189</f>
        <v>MODERNISATION</v>
      </c>
      <c r="B193" s="11" t="str">
        <f>BPU!B189</f>
        <v>TP07b base 2010</v>
      </c>
      <c r="C193" s="11" t="str">
        <f>BPU!C189</f>
        <v>1202-11</v>
      </c>
      <c r="D193" s="121" t="str">
        <f>BPU!D189</f>
        <v>Ecluse n°12 de la Gazonne</v>
      </c>
      <c r="E193" s="13" t="str">
        <f>BPU!E189</f>
        <v>FT</v>
      </c>
      <c r="F193" s="61"/>
      <c r="G193" s="30">
        <f>BPU!F189</f>
        <v>0</v>
      </c>
      <c r="H193" s="36">
        <f t="shared" si="2"/>
        <v>0</v>
      </c>
      <c r="I193" s="82"/>
      <c r="J193" s="33"/>
      <c r="K193" s="33"/>
      <c r="L193" s="33"/>
      <c r="M193" s="33"/>
      <c r="N193" s="33"/>
      <c r="O193" s="33"/>
      <c r="P193" s="33"/>
      <c r="Q193" s="33"/>
      <c r="R193" s="33"/>
      <c r="S193" s="33"/>
      <c r="T193" s="33"/>
      <c r="U193" s="33"/>
      <c r="V193" s="33"/>
      <c r="W193" s="33"/>
      <c r="X193" s="33"/>
      <c r="Y193" s="33"/>
    </row>
    <row r="194" spans="1:25" ht="17.399999999999999" outlineLevel="1">
      <c r="A194" s="11" t="str">
        <f>BPU!A190</f>
        <v>MODERNISATION</v>
      </c>
      <c r="B194" s="11" t="str">
        <f>BPU!B190</f>
        <v>TP07b base 2010</v>
      </c>
      <c r="C194" s="11" t="str">
        <f>BPU!C190</f>
        <v>1202-12</v>
      </c>
      <c r="D194" s="121" t="str">
        <f>BPU!D190</f>
        <v>Ecluse n°13 de la Javacière</v>
      </c>
      <c r="E194" s="13" t="str">
        <f>BPU!E190</f>
        <v>FT</v>
      </c>
      <c r="F194" s="61"/>
      <c r="G194" s="30">
        <f>BPU!F190</f>
        <v>0</v>
      </c>
      <c r="H194" s="36">
        <f t="shared" si="2"/>
        <v>0</v>
      </c>
      <c r="I194" s="82"/>
      <c r="J194" s="33"/>
      <c r="K194" s="33"/>
      <c r="L194" s="33"/>
      <c r="M194" s="33"/>
      <c r="N194" s="33"/>
      <c r="O194" s="33"/>
      <c r="P194" s="33"/>
      <c r="Q194" s="33"/>
      <c r="R194" s="33"/>
      <c r="S194" s="33"/>
      <c r="T194" s="33"/>
      <c r="U194" s="33"/>
      <c r="V194" s="33"/>
      <c r="W194" s="33"/>
      <c r="X194" s="33"/>
      <c r="Y194" s="33"/>
    </row>
    <row r="195" spans="1:25" ht="17.399999999999999" outlineLevel="1">
      <c r="A195" s="11" t="str">
        <f>BPU!A191</f>
        <v>MODERNISATION</v>
      </c>
      <c r="B195" s="11" t="str">
        <f>BPU!B191</f>
        <v>TP07b base 2010</v>
      </c>
      <c r="C195" s="11" t="str">
        <f>BPU!C191</f>
        <v>1202-13</v>
      </c>
      <c r="D195" s="121" t="str">
        <f>BPU!D191</f>
        <v>Ecluse n°14 de Racault</v>
      </c>
      <c r="E195" s="13" t="str">
        <f>BPU!E191</f>
        <v>FT</v>
      </c>
      <c r="F195" s="61"/>
      <c r="G195" s="30">
        <f>BPU!F191</f>
        <v>0</v>
      </c>
      <c r="H195" s="36">
        <f t="shared" si="2"/>
        <v>0</v>
      </c>
      <c r="I195" s="82"/>
      <c r="J195" s="33"/>
      <c r="K195" s="33"/>
      <c r="L195" s="33"/>
      <c r="M195" s="33"/>
      <c r="N195" s="33"/>
      <c r="O195" s="33"/>
      <c r="P195" s="33"/>
      <c r="Q195" s="33"/>
      <c r="R195" s="33"/>
      <c r="S195" s="33"/>
      <c r="T195" s="33"/>
      <c r="U195" s="33"/>
      <c r="V195" s="33"/>
      <c r="W195" s="33"/>
      <c r="X195" s="33"/>
      <c r="Y195" s="33"/>
    </row>
    <row r="196" spans="1:25" ht="17.399999999999999" outlineLevel="1">
      <c r="A196" s="11" t="str">
        <f>BPU!A192</f>
        <v>MODERNISATION</v>
      </c>
      <c r="B196" s="11" t="str">
        <f>BPU!B192</f>
        <v>TP07b base 2010</v>
      </c>
      <c r="C196" s="11" t="str">
        <f>BPU!C192</f>
        <v>1202-14</v>
      </c>
      <c r="D196" s="121" t="str">
        <f>BPU!D192</f>
        <v>Ecluse n°15 Saint-Joseph</v>
      </c>
      <c r="E196" s="13" t="str">
        <f>BPU!E192</f>
        <v>FT</v>
      </c>
      <c r="F196" s="61"/>
      <c r="G196" s="30">
        <f>BPU!F192</f>
        <v>0</v>
      </c>
      <c r="H196" s="36">
        <f t="shared" si="2"/>
        <v>0</v>
      </c>
      <c r="I196" s="82"/>
      <c r="J196" s="33"/>
      <c r="K196" s="33"/>
      <c r="L196" s="33"/>
      <c r="M196" s="33"/>
      <c r="N196" s="33"/>
      <c r="O196" s="33"/>
      <c r="P196" s="33"/>
      <c r="Q196" s="33"/>
      <c r="R196" s="33"/>
      <c r="S196" s="33"/>
      <c r="T196" s="33"/>
      <c r="U196" s="33"/>
      <c r="V196" s="33"/>
      <c r="W196" s="33"/>
      <c r="X196" s="33"/>
      <c r="Y196" s="33"/>
    </row>
    <row r="197" spans="1:25" ht="17.399999999999999" outlineLevel="1">
      <c r="A197" s="11" t="str">
        <f>BPU!A193</f>
        <v>MODERNISATION</v>
      </c>
      <c r="B197" s="11" t="str">
        <f>BPU!B193</f>
        <v>TP07b base 2010</v>
      </c>
      <c r="C197" s="11" t="str">
        <f>BPU!C193</f>
        <v>1202-15</v>
      </c>
      <c r="D197" s="121" t="str">
        <f>BPU!D193</f>
        <v>Ecluse n°16 de Chantepinot</v>
      </c>
      <c r="E197" s="13" t="str">
        <f>BPU!E193</f>
        <v>FT</v>
      </c>
      <c r="F197" s="61"/>
      <c r="G197" s="30">
        <f>BPU!F193</f>
        <v>0</v>
      </c>
      <c r="H197" s="36">
        <f t="shared" si="2"/>
        <v>0</v>
      </c>
      <c r="I197" s="82"/>
      <c r="J197" s="33"/>
      <c r="K197" s="33"/>
      <c r="L197" s="33"/>
      <c r="M197" s="33"/>
      <c r="N197" s="33"/>
      <c r="O197" s="33"/>
      <c r="P197" s="33"/>
      <c r="Q197" s="33"/>
      <c r="R197" s="33"/>
      <c r="S197" s="33"/>
      <c r="T197" s="33"/>
      <c r="U197" s="33"/>
      <c r="V197" s="33"/>
      <c r="W197" s="33"/>
      <c r="X197" s="33"/>
      <c r="Y197" s="33"/>
    </row>
    <row r="198" spans="1:25" ht="17.399999999999999" outlineLevel="1">
      <c r="A198" s="11" t="str">
        <f>BPU!A194</f>
        <v>MODERNISATION</v>
      </c>
      <c r="B198" s="11" t="str">
        <f>BPU!B194</f>
        <v>TP07b base 2010</v>
      </c>
      <c r="C198" s="11" t="str">
        <f>BPU!C194</f>
        <v>1202-16</v>
      </c>
      <c r="D198" s="121" t="str">
        <f>BPU!D194</f>
        <v>Ecluse n°17 de Rogny</v>
      </c>
      <c r="E198" s="13" t="str">
        <f>BPU!E194</f>
        <v>FT</v>
      </c>
      <c r="F198" s="61"/>
      <c r="G198" s="30">
        <f>BPU!F194</f>
        <v>0</v>
      </c>
      <c r="H198" s="36">
        <f t="shared" si="2"/>
        <v>0</v>
      </c>
      <c r="I198" s="82"/>
      <c r="J198" s="33"/>
      <c r="K198" s="33"/>
      <c r="L198" s="33"/>
      <c r="M198" s="33"/>
      <c r="N198" s="33"/>
      <c r="O198" s="33"/>
      <c r="P198" s="33"/>
      <c r="Q198" s="33"/>
      <c r="R198" s="33"/>
      <c r="S198" s="33"/>
      <c r="T198" s="33"/>
      <c r="U198" s="33"/>
      <c r="V198" s="33"/>
      <c r="W198" s="33"/>
      <c r="X198" s="33"/>
      <c r="Y198" s="33"/>
    </row>
    <row r="199" spans="1:25" ht="17.399999999999999" outlineLevel="1">
      <c r="A199" s="11" t="str">
        <f>BPU!A195</f>
        <v>MODERNISATION</v>
      </c>
      <c r="B199" s="11" t="str">
        <f>BPU!B195</f>
        <v>TP07b base 2010</v>
      </c>
      <c r="C199" s="11" t="str">
        <f>BPU!C195</f>
        <v>1202-17</v>
      </c>
      <c r="D199" s="121" t="str">
        <f>BPU!D195</f>
        <v>Ecluse n°18 de Sainte-Barbe</v>
      </c>
      <c r="E199" s="13" t="str">
        <f>BPU!E195</f>
        <v>FT</v>
      </c>
      <c r="F199" s="61"/>
      <c r="G199" s="30">
        <f>BPU!F195</f>
        <v>0</v>
      </c>
      <c r="H199" s="36">
        <f t="shared" ref="H199:H258" si="3">F199*G199</f>
        <v>0</v>
      </c>
      <c r="I199" s="82"/>
      <c r="J199" s="33"/>
      <c r="K199" s="33"/>
      <c r="L199" s="33"/>
      <c r="M199" s="33"/>
      <c r="N199" s="33"/>
      <c r="O199" s="33"/>
      <c r="P199" s="33"/>
      <c r="Q199" s="33"/>
      <c r="R199" s="33"/>
      <c r="S199" s="33"/>
      <c r="T199" s="33"/>
      <c r="U199" s="33"/>
      <c r="V199" s="33"/>
      <c r="W199" s="33"/>
      <c r="X199" s="33"/>
      <c r="Y199" s="33"/>
    </row>
    <row r="200" spans="1:25" ht="17.399999999999999" outlineLevel="1">
      <c r="A200" s="11" t="str">
        <f>BPU!A196</f>
        <v>MODERNISATION</v>
      </c>
      <c r="B200" s="11" t="str">
        <f>BPU!B196</f>
        <v>TP07b base 2010</v>
      </c>
      <c r="C200" s="11" t="str">
        <f>BPU!C196</f>
        <v>1202-18</v>
      </c>
      <c r="D200" s="121" t="str">
        <f>BPU!D196</f>
        <v>Ecluse n°27 de Montambert</v>
      </c>
      <c r="E200" s="13" t="str">
        <f>BPU!E196</f>
        <v>FT</v>
      </c>
      <c r="F200" s="61"/>
      <c r="G200" s="30">
        <f>BPU!F196</f>
        <v>0</v>
      </c>
      <c r="H200" s="36">
        <f t="shared" si="3"/>
        <v>0</v>
      </c>
      <c r="I200" s="82"/>
      <c r="J200" s="33"/>
      <c r="K200" s="33"/>
      <c r="L200" s="33"/>
      <c r="M200" s="33"/>
      <c r="N200" s="33"/>
      <c r="O200" s="33"/>
      <c r="P200" s="33"/>
      <c r="Q200" s="33"/>
      <c r="R200" s="33"/>
      <c r="S200" s="33"/>
      <c r="T200" s="33"/>
      <c r="U200" s="33"/>
      <c r="V200" s="33"/>
      <c r="W200" s="33"/>
      <c r="X200" s="33"/>
      <c r="Y200" s="33"/>
    </row>
    <row r="201" spans="1:25" ht="17.399999999999999" outlineLevel="1">
      <c r="A201" s="11" t="str">
        <f>BPU!A197</f>
        <v>MODERNISATION</v>
      </c>
      <c r="B201" s="11" t="str">
        <f>BPU!B197</f>
        <v>TP07b base 2010</v>
      </c>
      <c r="C201" s="11" t="str">
        <f>BPU!C197</f>
        <v>1202-19</v>
      </c>
      <c r="D201" s="121" t="str">
        <f>BPU!D197</f>
        <v>Ecluse n°28 du Chesnoy</v>
      </c>
      <c r="E201" s="13" t="str">
        <f>BPU!E197</f>
        <v>FT</v>
      </c>
      <c r="F201" s="61"/>
      <c r="G201" s="30">
        <f>BPU!F197</f>
        <v>0</v>
      </c>
      <c r="H201" s="36">
        <f t="shared" si="3"/>
        <v>0</v>
      </c>
      <c r="I201" s="82"/>
      <c r="J201" s="33"/>
      <c r="K201" s="33"/>
      <c r="L201" s="33"/>
      <c r="M201" s="33"/>
      <c r="N201" s="33"/>
      <c r="O201" s="33"/>
      <c r="P201" s="33"/>
      <c r="Q201" s="33"/>
      <c r="R201" s="33"/>
      <c r="S201" s="33"/>
      <c r="T201" s="33"/>
      <c r="U201" s="33"/>
      <c r="V201" s="33"/>
      <c r="W201" s="33"/>
      <c r="X201" s="33"/>
      <c r="Y201" s="33"/>
    </row>
    <row r="202" spans="1:25" ht="17.399999999999999" outlineLevel="1">
      <c r="A202" s="11" t="str">
        <f>BPU!A198</f>
        <v>MODERNISATION</v>
      </c>
      <c r="B202" s="11" t="str">
        <f>BPU!B198</f>
        <v>TP07b base 2010</v>
      </c>
      <c r="C202" s="11" t="str">
        <f>BPU!C198</f>
        <v>1202-20</v>
      </c>
      <c r="D202" s="121" t="str">
        <f>BPU!D198</f>
        <v>Ecluse n°29 du Moulin de Tours</v>
      </c>
      <c r="E202" s="13" t="str">
        <f>BPU!E198</f>
        <v>FT</v>
      </c>
      <c r="F202" s="61"/>
      <c r="G202" s="30">
        <f>BPU!F198</f>
        <v>0</v>
      </c>
      <c r="H202" s="36">
        <f t="shared" si="3"/>
        <v>0</v>
      </c>
      <c r="I202" s="82"/>
      <c r="J202" s="33"/>
      <c r="K202" s="33"/>
      <c r="L202" s="33"/>
      <c r="M202" s="33"/>
      <c r="N202" s="33"/>
      <c r="O202" s="33"/>
      <c r="P202" s="33"/>
      <c r="Q202" s="33"/>
      <c r="R202" s="33"/>
      <c r="S202" s="33"/>
      <c r="T202" s="33"/>
      <c r="U202" s="33"/>
      <c r="V202" s="33"/>
      <c r="W202" s="33"/>
      <c r="X202" s="33"/>
      <c r="Y202" s="33"/>
    </row>
    <row r="203" spans="1:25" ht="17.399999999999999" outlineLevel="1">
      <c r="A203" s="11" t="str">
        <f>BPU!A199</f>
        <v>MODERNISATION</v>
      </c>
      <c r="B203" s="11" t="str">
        <f>BPU!B199</f>
        <v>TP07b base 2010</v>
      </c>
      <c r="C203" s="11" t="str">
        <f>BPU!C199</f>
        <v>1202-21</v>
      </c>
      <c r="D203" s="121" t="str">
        <f>BPU!D199</f>
        <v>Ecluse n°30 de Souffre-Douleur</v>
      </c>
      <c r="E203" s="13" t="str">
        <f>BPU!E199</f>
        <v>FT</v>
      </c>
      <c r="F203" s="61"/>
      <c r="G203" s="30">
        <f>BPU!F199</f>
        <v>0</v>
      </c>
      <c r="H203" s="36">
        <f t="shared" si="3"/>
        <v>0</v>
      </c>
      <c r="I203" s="82"/>
      <c r="J203" s="33"/>
      <c r="K203" s="33"/>
      <c r="L203" s="33"/>
      <c r="M203" s="33"/>
      <c r="N203" s="33"/>
      <c r="O203" s="33"/>
      <c r="P203" s="33"/>
      <c r="Q203" s="33"/>
      <c r="R203" s="33"/>
      <c r="S203" s="33"/>
      <c r="T203" s="33"/>
      <c r="U203" s="33"/>
      <c r="V203" s="33"/>
      <c r="W203" s="33"/>
      <c r="X203" s="33"/>
      <c r="Y203" s="33"/>
    </row>
    <row r="204" spans="1:25" ht="17.399999999999999" outlineLevel="1">
      <c r="A204" s="11" t="str">
        <f>BPU!A200</f>
        <v>MODERNISATION</v>
      </c>
      <c r="B204" s="11" t="str">
        <f>BPU!B200</f>
        <v>TP07b base 2010</v>
      </c>
      <c r="C204" s="11" t="str">
        <f>BPU!C200</f>
        <v>1202-22</v>
      </c>
      <c r="D204" s="121" t="str">
        <f>BPU!D200</f>
        <v>Ecluse n°34 de la Reinette</v>
      </c>
      <c r="E204" s="13" t="str">
        <f>BPU!E200</f>
        <v>FT</v>
      </c>
      <c r="F204" s="61"/>
      <c r="G204" s="30">
        <f>BPU!F200</f>
        <v>0</v>
      </c>
      <c r="H204" s="36">
        <f t="shared" si="3"/>
        <v>0</v>
      </c>
      <c r="I204" s="82"/>
      <c r="J204" s="33"/>
      <c r="K204" s="33"/>
      <c r="L204" s="33"/>
      <c r="M204" s="33"/>
      <c r="N204" s="33"/>
      <c r="O204" s="33"/>
      <c r="P204" s="33"/>
      <c r="Q204" s="33"/>
      <c r="R204" s="33"/>
      <c r="S204" s="33"/>
      <c r="T204" s="33"/>
      <c r="U204" s="33"/>
      <c r="V204" s="33"/>
      <c r="W204" s="33"/>
      <c r="X204" s="33"/>
      <c r="Y204" s="33"/>
    </row>
    <row r="205" spans="1:25" ht="17.399999999999999" outlineLevel="1">
      <c r="A205" s="11" t="str">
        <f>BPU!A201</f>
        <v>MODERNISATION</v>
      </c>
      <c r="B205" s="11" t="str">
        <f>BPU!B201</f>
        <v>TP07b base 2010</v>
      </c>
      <c r="C205" s="11" t="str">
        <f>BPU!C201</f>
        <v>1202-23</v>
      </c>
      <c r="D205" s="121" t="str">
        <f>BPU!D201</f>
        <v>Ecluse n°22 de Briquemault</v>
      </c>
      <c r="E205" s="13" t="str">
        <f>BPU!E201</f>
        <v>FT</v>
      </c>
      <c r="F205" s="61"/>
      <c r="G205" s="30">
        <f>BPU!F201</f>
        <v>0</v>
      </c>
      <c r="H205" s="36">
        <f t="shared" si="3"/>
        <v>0</v>
      </c>
      <c r="I205" s="82"/>
      <c r="J205" s="33"/>
      <c r="K205" s="33"/>
      <c r="L205" s="33"/>
      <c r="M205" s="33"/>
      <c r="N205" s="33"/>
      <c r="O205" s="33"/>
      <c r="P205" s="33"/>
      <c r="Q205" s="33"/>
      <c r="R205" s="33"/>
      <c r="S205" s="33"/>
      <c r="T205" s="33"/>
      <c r="U205" s="33"/>
      <c r="V205" s="33"/>
      <c r="W205" s="33"/>
      <c r="X205" s="33"/>
      <c r="Y205" s="33"/>
    </row>
    <row r="206" spans="1:25" ht="17.399999999999999" outlineLevel="1">
      <c r="A206" s="11" t="str">
        <f>BPU!A202</f>
        <v>MODERNISATION</v>
      </c>
      <c r="B206" s="11" t="str">
        <f>BPU!B202</f>
        <v>TP07b base 2010</v>
      </c>
      <c r="C206" s="11">
        <f>BPU!C202</f>
        <v>1203</v>
      </c>
      <c r="D206" s="121" t="str">
        <f>BPU!D202</f>
        <v>Pêche de sauvegarde d'une écluse</v>
      </c>
      <c r="E206" s="13" t="str">
        <f>BPU!E202</f>
        <v>U</v>
      </c>
      <c r="F206" s="61"/>
      <c r="G206" s="30">
        <f>BPU!F202</f>
        <v>0</v>
      </c>
      <c r="H206" s="36">
        <f t="shared" si="3"/>
        <v>0</v>
      </c>
      <c r="I206" s="82"/>
      <c r="J206" s="33"/>
      <c r="K206" s="33"/>
      <c r="L206" s="33"/>
      <c r="M206" s="33"/>
      <c r="N206" s="33"/>
      <c r="O206" s="33"/>
      <c r="P206" s="33"/>
      <c r="Q206" s="33"/>
      <c r="R206" s="33"/>
      <c r="S206" s="33"/>
      <c r="T206" s="33"/>
      <c r="U206" s="33"/>
      <c r="V206" s="33"/>
      <c r="W206" s="33"/>
      <c r="X206" s="33"/>
      <c r="Y206" s="33"/>
    </row>
    <row r="207" spans="1:25" ht="17.399999999999999" outlineLevel="1">
      <c r="A207" s="11" t="str">
        <f>BPU!A203</f>
        <v>MODERNISATION</v>
      </c>
      <c r="B207" s="11" t="str">
        <f>BPU!B203</f>
        <v>TP07b base 2010</v>
      </c>
      <c r="C207" s="11">
        <f>BPU!C203</f>
        <v>1204</v>
      </c>
      <c r="D207" s="121" t="str">
        <f>BPU!D203</f>
        <v>Pêche de sauvegarde de l'ensemble des biefs des écluses 13 à 18 inclus mis à sec en une seule opération</v>
      </c>
      <c r="E207" s="13" t="str">
        <f>BPU!E203</f>
        <v>FT</v>
      </c>
      <c r="F207" s="61"/>
      <c r="G207" s="30">
        <f>BPU!F203</f>
        <v>0</v>
      </c>
      <c r="H207" s="36">
        <f t="shared" si="3"/>
        <v>0</v>
      </c>
      <c r="I207" s="82"/>
      <c r="J207" s="33"/>
      <c r="K207" s="33"/>
      <c r="L207" s="33"/>
      <c r="M207" s="33"/>
      <c r="N207" s="33"/>
      <c r="O207" s="33"/>
      <c r="P207" s="33"/>
      <c r="Q207" s="33"/>
      <c r="R207" s="33"/>
      <c r="S207" s="33"/>
      <c r="T207" s="33"/>
      <c r="U207" s="33"/>
      <c r="V207" s="33"/>
      <c r="W207" s="33"/>
      <c r="X207" s="33"/>
      <c r="Y207" s="33"/>
    </row>
    <row r="208" spans="1:25" ht="17.399999999999999" outlineLevel="1">
      <c r="A208" s="11" t="str">
        <f>BPU!A204</f>
        <v>MODERNISATION</v>
      </c>
      <c r="B208" s="11" t="str">
        <f>BPU!B204</f>
        <v>TP07b base 2010</v>
      </c>
      <c r="C208" s="11">
        <f>BPU!C204</f>
        <v>1205</v>
      </c>
      <c r="D208" s="121" t="str">
        <f>BPU!D204</f>
        <v>Pêche de sauvegarde de l'ensemble des biefs des écluses 27 à 30 inclus mis à sec en une seule opération</v>
      </c>
      <c r="E208" s="13" t="str">
        <f>BPU!E204</f>
        <v>FT</v>
      </c>
      <c r="F208" s="61"/>
      <c r="G208" s="30">
        <f>BPU!F204</f>
        <v>0</v>
      </c>
      <c r="H208" s="36">
        <f t="shared" si="3"/>
        <v>0</v>
      </c>
      <c r="I208" s="82"/>
      <c r="J208" s="33"/>
      <c r="K208" s="33"/>
      <c r="L208" s="33"/>
      <c r="M208" s="33"/>
      <c r="N208" s="33"/>
      <c r="O208" s="33"/>
      <c r="P208" s="33"/>
      <c r="Q208" s="33"/>
      <c r="R208" s="33"/>
      <c r="S208" s="33"/>
      <c r="T208" s="33"/>
      <c r="U208" s="33"/>
      <c r="V208" s="33"/>
      <c r="W208" s="33"/>
      <c r="X208" s="33"/>
      <c r="Y208" s="33"/>
    </row>
    <row r="209" spans="1:25" ht="17.399999999999999" outlineLevel="1">
      <c r="A209" s="11" t="str">
        <f>BPU!A205</f>
        <v>MODERNISATION</v>
      </c>
      <c r="B209" s="11" t="str">
        <f>BPU!B205</f>
        <v>TP07b base 2010</v>
      </c>
      <c r="C209" s="11">
        <f>BPU!C205</f>
        <v>1206</v>
      </c>
      <c r="D209" s="121" t="str">
        <f>BPU!D205</f>
        <v>Hydro-décapage des bajoyers des emprises mises à sec d'une écluse et traitement anti-mousses et lichens</v>
      </c>
      <c r="E209" s="13" t="str">
        <f>BPU!E205</f>
        <v>FT</v>
      </c>
      <c r="F209" s="61"/>
      <c r="G209" s="30">
        <f>BPU!F205</f>
        <v>0</v>
      </c>
      <c r="H209" s="36">
        <f t="shared" si="3"/>
        <v>0</v>
      </c>
      <c r="I209" s="82"/>
      <c r="J209" s="33"/>
      <c r="K209" s="33"/>
      <c r="L209" s="33"/>
      <c r="M209" s="33"/>
      <c r="N209" s="33"/>
      <c r="O209" s="33"/>
      <c r="P209" s="33"/>
      <c r="Q209" s="33"/>
      <c r="R209" s="33"/>
      <c r="S209" s="33"/>
      <c r="T209" s="33"/>
      <c r="U209" s="33"/>
      <c r="V209" s="33"/>
      <c r="W209" s="33"/>
      <c r="X209" s="33"/>
      <c r="Y209" s="33"/>
    </row>
    <row r="210" spans="1:25" ht="17.399999999999999" outlineLevel="1">
      <c r="A210" s="11" t="str">
        <f>BPU!A206</f>
        <v>MODERNISATION</v>
      </c>
      <c r="B210" s="11" t="str">
        <f>BPU!B206</f>
        <v>TP07b base 2010</v>
      </c>
      <c r="C210" s="11">
        <f>BPU!C206</f>
        <v>1207</v>
      </c>
      <c r="D210" s="121" t="str">
        <f>BPU!D206</f>
        <v>Curage des sédiments en fond de sas et têtes mis à sec, transfert en centre de stockage définitif et stockage, type ISDI</v>
      </c>
      <c r="E210" s="13" t="str">
        <f>BPU!E206</f>
        <v>m3</v>
      </c>
      <c r="F210" s="61"/>
      <c r="G210" s="30">
        <f>BPU!F206</f>
        <v>0</v>
      </c>
      <c r="H210" s="36">
        <f t="shared" si="3"/>
        <v>0</v>
      </c>
      <c r="I210" s="82"/>
      <c r="J210" s="33"/>
      <c r="K210" s="33"/>
      <c r="L210" s="33"/>
      <c r="M210" s="33"/>
      <c r="N210" s="33"/>
      <c r="O210" s="33"/>
      <c r="P210" s="33"/>
      <c r="Q210" s="33"/>
      <c r="R210" s="33"/>
      <c r="S210" s="33"/>
      <c r="T210" s="33"/>
      <c r="U210" s="33"/>
      <c r="V210" s="33"/>
      <c r="W210" s="33"/>
      <c r="X210" s="33"/>
      <c r="Y210" s="33"/>
    </row>
    <row r="211" spans="1:25" ht="17.399999999999999" outlineLevel="1">
      <c r="A211" s="11" t="str">
        <f>BPU!A207</f>
        <v>MODERNISATION</v>
      </c>
      <c r="B211" s="11" t="str">
        <f>BPU!B207</f>
        <v>BT07 base 2010</v>
      </c>
      <c r="C211" s="11">
        <f>BPU!C207</f>
        <v>1208</v>
      </c>
      <c r="D211" s="121" t="str">
        <f>BPU!D207</f>
        <v>Analyse environnementale de sédiments et définition de la filière de stockage définitif des matériaux</v>
      </c>
      <c r="E211" s="13" t="str">
        <f>BPU!E207</f>
        <v>U</v>
      </c>
      <c r="F211" s="61"/>
      <c r="G211" s="30">
        <f>BPU!F207</f>
        <v>0</v>
      </c>
      <c r="H211" s="36">
        <f t="shared" si="3"/>
        <v>0</v>
      </c>
      <c r="I211" s="82"/>
      <c r="J211" s="33"/>
      <c r="K211" s="33"/>
      <c r="L211" s="33"/>
      <c r="M211" s="33"/>
      <c r="N211" s="33"/>
      <c r="O211" s="33"/>
      <c r="P211" s="33"/>
      <c r="Q211" s="33"/>
      <c r="R211" s="33"/>
      <c r="S211" s="33"/>
      <c r="T211" s="33"/>
      <c r="U211" s="33"/>
      <c r="V211" s="33"/>
      <c r="W211" s="33"/>
      <c r="X211" s="33"/>
      <c r="Y211" s="33"/>
    </row>
    <row r="212" spans="1:25" ht="17.399999999999999" outlineLevel="1">
      <c r="A212" s="11" t="str">
        <f>BPU!A208</f>
        <v>MODERNISATION</v>
      </c>
      <c r="B212" s="11" t="str">
        <f>BPU!B208</f>
        <v>TP07b base 2010</v>
      </c>
      <c r="C212" s="11">
        <f>BPU!C208</f>
        <v>1209</v>
      </c>
      <c r="D212" s="121" t="str">
        <f>BPU!D208</f>
        <v>Plus-value au prix 1207 au m3 pour envoi en centre ISDND</v>
      </c>
      <c r="E212" s="13" t="str">
        <f>BPU!E208</f>
        <v>m3</v>
      </c>
      <c r="F212" s="61"/>
      <c r="G212" s="30">
        <f>BPU!F208</f>
        <v>0</v>
      </c>
      <c r="H212" s="36">
        <f t="shared" si="3"/>
        <v>0</v>
      </c>
      <c r="I212" s="82"/>
      <c r="J212" s="33"/>
      <c r="K212" s="33"/>
      <c r="L212" s="33"/>
      <c r="M212" s="33"/>
      <c r="N212" s="33"/>
      <c r="O212" s="33"/>
      <c r="P212" s="33"/>
      <c r="Q212" s="33"/>
      <c r="R212" s="33"/>
      <c r="S212" s="33"/>
      <c r="T212" s="33"/>
      <c r="U212" s="33"/>
      <c r="V212" s="33"/>
      <c r="W212" s="33"/>
      <c r="X212" s="33"/>
      <c r="Y212" s="33"/>
    </row>
    <row r="213" spans="1:25" ht="18" outlineLevel="1" thickBot="1">
      <c r="A213" s="11"/>
      <c r="B213" s="20"/>
      <c r="C213" s="20"/>
      <c r="D213" s="122"/>
      <c r="E213" s="21"/>
      <c r="F213" s="63"/>
      <c r="G213" s="34"/>
      <c r="H213" s="35"/>
      <c r="I213" s="83"/>
      <c r="J213" s="33"/>
      <c r="K213" s="33"/>
      <c r="L213" s="33"/>
      <c r="M213" s="33"/>
      <c r="N213" s="33"/>
      <c r="O213" s="33"/>
      <c r="P213" s="33"/>
      <c r="Q213" s="33"/>
      <c r="R213" s="33"/>
      <c r="S213" s="33"/>
      <c r="T213" s="33"/>
      <c r="U213" s="33"/>
      <c r="V213" s="33"/>
      <c r="W213" s="33"/>
      <c r="X213" s="33"/>
      <c r="Y213" s="33"/>
    </row>
    <row r="214" spans="1:25" ht="18.600000000000001" thickBot="1">
      <c r="A214" s="16"/>
      <c r="B214" s="41"/>
      <c r="C214" s="16">
        <f>BPU!C210</f>
        <v>2000</v>
      </c>
      <c r="D214" s="119" t="str">
        <f>BPU!D210</f>
        <v>Démolitions et mises au rebut</v>
      </c>
      <c r="E214" s="41"/>
      <c r="F214" s="64"/>
      <c r="G214" s="31"/>
      <c r="H214" s="32">
        <f>H215+H231</f>
        <v>0</v>
      </c>
      <c r="I214" s="77"/>
      <c r="J214" s="33"/>
      <c r="K214" s="33"/>
      <c r="L214" s="33"/>
      <c r="M214" s="33"/>
      <c r="N214" s="33"/>
      <c r="O214" s="33"/>
      <c r="P214" s="33"/>
      <c r="Q214" s="33"/>
      <c r="R214" s="33"/>
      <c r="S214" s="33"/>
      <c r="T214" s="33"/>
      <c r="U214" s="33"/>
      <c r="V214" s="33"/>
      <c r="W214" s="33"/>
      <c r="X214" s="33"/>
      <c r="Y214" s="33"/>
    </row>
    <row r="215" spans="1:25" ht="17.399999999999999" outlineLevel="1">
      <c r="A215" s="10"/>
      <c r="B215" s="118"/>
      <c r="C215" s="10">
        <f>BPU!C211</f>
        <v>2100</v>
      </c>
      <c r="D215" s="120" t="str">
        <f>BPU!D211</f>
        <v>Démolitions</v>
      </c>
      <c r="E215" s="12"/>
      <c r="F215" s="62"/>
      <c r="G215" s="22"/>
      <c r="H215" s="46">
        <f>SUM(H216:H230)</f>
        <v>0</v>
      </c>
      <c r="I215" s="124"/>
      <c r="J215" s="33"/>
      <c r="K215" s="33"/>
      <c r="L215" s="33"/>
      <c r="M215" s="33"/>
      <c r="N215" s="33"/>
      <c r="O215" s="33"/>
      <c r="P215" s="33"/>
      <c r="Q215" s="33"/>
      <c r="R215" s="33"/>
      <c r="S215" s="33"/>
      <c r="T215" s="33"/>
      <c r="U215" s="33"/>
      <c r="V215" s="33"/>
      <c r="W215" s="33"/>
      <c r="X215" s="33"/>
      <c r="Y215" s="33"/>
    </row>
    <row r="216" spans="1:25" ht="17.399999999999999" outlineLevel="1">
      <c r="A216" s="11" t="str">
        <f>BPU!A212</f>
        <v>REGENERATION</v>
      </c>
      <c r="B216" s="11" t="str">
        <f>BPU!B212</f>
        <v>TP07b base 2010</v>
      </c>
      <c r="C216" s="11">
        <f>BPU!C212</f>
        <v>2101</v>
      </c>
      <c r="D216" s="121" t="str">
        <f>BPU!D212</f>
        <v>Démolition d'une fosse d'organe de manœuvre d'un vantail et envoi en décharge des produits y compris pièces fixes de vantellerie</v>
      </c>
      <c r="E216" s="13" t="str">
        <f>BPU!E212</f>
        <v>U</v>
      </c>
      <c r="F216" s="61"/>
      <c r="G216" s="30">
        <f>BPU!F212</f>
        <v>0</v>
      </c>
      <c r="H216" s="36">
        <f t="shared" si="3"/>
        <v>0</v>
      </c>
      <c r="I216" s="82"/>
      <c r="J216" s="33"/>
      <c r="K216" s="33"/>
      <c r="L216" s="33"/>
      <c r="M216" s="33"/>
      <c r="N216" s="33"/>
      <c r="O216" s="33"/>
      <c r="P216" s="33"/>
      <c r="Q216" s="33"/>
      <c r="R216" s="33"/>
      <c r="S216" s="33"/>
      <c r="T216" s="33"/>
      <c r="U216" s="33"/>
      <c r="V216" s="33"/>
      <c r="W216" s="33"/>
      <c r="X216" s="33"/>
      <c r="Y216" s="33"/>
    </row>
    <row r="217" spans="1:25" ht="17.399999999999999" outlineLevel="1">
      <c r="A217" s="11" t="str">
        <f>BPU!A213</f>
        <v>REGENERATION</v>
      </c>
      <c r="B217" s="11" t="str">
        <f>BPU!B213</f>
        <v>TP07b base 2010</v>
      </c>
      <c r="C217" s="11">
        <f>BPU!C213</f>
        <v>2102</v>
      </c>
      <c r="D217" s="121" t="str">
        <f>BPU!D213</f>
        <v>Démolition d'un massif d'articulation supérieure d'un vantail et envoi en décharge des produits y compris pièces fixes de vantellerie</v>
      </c>
      <c r="E217" s="13" t="str">
        <f>BPU!E213</f>
        <v>U</v>
      </c>
      <c r="F217" s="61"/>
      <c r="G217" s="30">
        <f>BPU!F213</f>
        <v>0</v>
      </c>
      <c r="H217" s="36">
        <f t="shared" si="3"/>
        <v>0</v>
      </c>
      <c r="I217" s="82"/>
      <c r="J217" s="33"/>
      <c r="K217" s="33"/>
      <c r="L217" s="33"/>
      <c r="M217" s="33"/>
      <c r="N217" s="33"/>
      <c r="O217" s="33"/>
      <c r="P217" s="33"/>
      <c r="Q217" s="33"/>
      <c r="R217" s="33"/>
      <c r="S217" s="33"/>
      <c r="T217" s="33"/>
      <c r="U217" s="33"/>
      <c r="V217" s="33"/>
      <c r="W217" s="33"/>
      <c r="X217" s="33"/>
      <c r="Y217" s="33"/>
    </row>
    <row r="218" spans="1:25" ht="17.399999999999999" outlineLevel="1">
      <c r="A218" s="11" t="str">
        <f>BPU!A214</f>
        <v>REGENERATION</v>
      </c>
      <c r="B218" s="11" t="str">
        <f>BPU!B214</f>
        <v>TP07b base 2010</v>
      </c>
      <c r="C218" s="11">
        <f>BPU!C214</f>
        <v>2103</v>
      </c>
      <c r="D218" s="121" t="str">
        <f>BPU!D214</f>
        <v>Démolition d'un massif d'articulation inférieure d'un vantail et envoi en décharge des produits y compris pièces fixes de vantellerie</v>
      </c>
      <c r="E218" s="13" t="str">
        <f>BPU!E214</f>
        <v>U</v>
      </c>
      <c r="F218" s="61"/>
      <c r="G218" s="30">
        <f>BPU!F214</f>
        <v>0</v>
      </c>
      <c r="H218" s="36">
        <f t="shared" si="3"/>
        <v>0</v>
      </c>
      <c r="I218" s="82"/>
      <c r="J218" s="33"/>
      <c r="K218" s="33"/>
      <c r="L218" s="33"/>
      <c r="M218" s="33"/>
      <c r="N218" s="33"/>
      <c r="O218" s="33"/>
      <c r="P218" s="33"/>
      <c r="Q218" s="33"/>
      <c r="R218" s="33"/>
      <c r="S218" s="33"/>
      <c r="T218" s="33"/>
      <c r="U218" s="33"/>
      <c r="V218" s="33"/>
      <c r="W218" s="33"/>
      <c r="X218" s="33"/>
      <c r="Y218" s="33"/>
    </row>
    <row r="219" spans="1:25" ht="17.399999999999999" outlineLevel="1">
      <c r="A219" s="11" t="str">
        <f>BPU!A215</f>
        <v>REGENERATION</v>
      </c>
      <c r="B219" s="11" t="str">
        <f>BPU!B215</f>
        <v>TP07b base 2010</v>
      </c>
      <c r="C219" s="11">
        <f>BPU!C215</f>
        <v>2104</v>
      </c>
      <c r="D219" s="121" t="str">
        <f>BPU!D215</f>
        <v>Démolition soignée d'un chardonnet amont des deux rives et envoi en décharge des produits y compris pièces fixes de vantellerie</v>
      </c>
      <c r="E219" s="13" t="str">
        <f>BPU!E215</f>
        <v>U</v>
      </c>
      <c r="F219" s="61"/>
      <c r="G219" s="30">
        <f>BPU!F215</f>
        <v>0</v>
      </c>
      <c r="H219" s="36">
        <f t="shared" si="3"/>
        <v>0</v>
      </c>
      <c r="I219" s="82"/>
      <c r="J219" s="33"/>
      <c r="K219" s="33"/>
      <c r="L219" s="33"/>
      <c r="M219" s="33"/>
      <c r="N219" s="33"/>
      <c r="O219" s="33"/>
      <c r="P219" s="33"/>
      <c r="Q219" s="33"/>
      <c r="R219" s="33"/>
      <c r="S219" s="33"/>
      <c r="T219" s="33"/>
      <c r="U219" s="33"/>
      <c r="V219" s="33"/>
      <c r="W219" s="33"/>
      <c r="X219" s="33"/>
      <c r="Y219" s="33"/>
    </row>
    <row r="220" spans="1:25" ht="17.399999999999999" outlineLevel="1">
      <c r="A220" s="11" t="str">
        <f>BPU!A216</f>
        <v>REGENERATION</v>
      </c>
      <c r="B220" s="11" t="str">
        <f>BPU!B216</f>
        <v>TP07b base 2010</v>
      </c>
      <c r="C220" s="11">
        <f>BPU!C216</f>
        <v>2105</v>
      </c>
      <c r="D220" s="121" t="str">
        <f>BPU!D216</f>
        <v>Démolition soignée d'un chardonnet aval des deux rives et envoi en décharge des produits y compris pièces fixes de vantellerie</v>
      </c>
      <c r="E220" s="13" t="str">
        <f>BPU!E216</f>
        <v>U</v>
      </c>
      <c r="F220" s="61"/>
      <c r="G220" s="30">
        <f>BPU!F216</f>
        <v>0</v>
      </c>
      <c r="H220" s="36">
        <f t="shared" si="3"/>
        <v>0</v>
      </c>
      <c r="I220" s="82"/>
      <c r="J220" s="33"/>
      <c r="K220" s="33"/>
      <c r="L220" s="33"/>
      <c r="M220" s="33"/>
      <c r="N220" s="33"/>
      <c r="O220" s="33"/>
      <c r="P220" s="33"/>
      <c r="Q220" s="33"/>
      <c r="R220" s="33"/>
      <c r="S220" s="33"/>
      <c r="T220" s="33"/>
      <c r="U220" s="33"/>
      <c r="V220" s="33"/>
      <c r="W220" s="33"/>
      <c r="X220" s="33"/>
      <c r="Y220" s="33"/>
    </row>
    <row r="221" spans="1:25" ht="17.399999999999999" outlineLevel="1">
      <c r="A221" s="11" t="str">
        <f>BPU!A217</f>
        <v>REGENERATION</v>
      </c>
      <c r="B221" s="11" t="str">
        <f>BPU!B217</f>
        <v>TP07b base 2010</v>
      </c>
      <c r="C221" s="11">
        <f>BPU!C217</f>
        <v>2106</v>
      </c>
      <c r="D221" s="121" t="str">
        <f>BPU!D217</f>
        <v>Sciage / démolition en sas pour création d'une échelle de sas</v>
      </c>
      <c r="E221" s="13" t="str">
        <f>BPU!E217</f>
        <v>U</v>
      </c>
      <c r="F221" s="61"/>
      <c r="G221" s="30">
        <f>BPU!F217</f>
        <v>0</v>
      </c>
      <c r="H221" s="36">
        <f t="shared" si="3"/>
        <v>0</v>
      </c>
      <c r="I221" s="82"/>
      <c r="J221" s="33"/>
      <c r="K221" s="33"/>
      <c r="L221" s="33"/>
      <c r="M221" s="33"/>
      <c r="N221" s="33"/>
      <c r="O221" s="33"/>
      <c r="P221" s="33"/>
      <c r="Q221" s="33"/>
      <c r="R221" s="33"/>
      <c r="S221" s="33"/>
      <c r="T221" s="33"/>
      <c r="U221" s="33"/>
      <c r="V221" s="33"/>
      <c r="W221" s="33"/>
      <c r="X221" s="33"/>
      <c r="Y221" s="33"/>
    </row>
    <row r="222" spans="1:25" ht="17.399999999999999" outlineLevel="1">
      <c r="A222" s="11" t="str">
        <f>BPU!A218</f>
        <v>REGENERATION</v>
      </c>
      <c r="B222" s="11" t="str">
        <f>BPU!B218</f>
        <v>TP07b base 2010</v>
      </c>
      <c r="C222" s="11">
        <f>BPU!C218</f>
        <v>2107</v>
      </c>
      <c r="D222" s="121" t="str">
        <f>BPU!D218</f>
        <v>Sciage / démolition en sas pour création d'une tirette de sas</v>
      </c>
      <c r="E222" s="13" t="str">
        <f>BPU!E218</f>
        <v>U</v>
      </c>
      <c r="F222" s="61"/>
      <c r="G222" s="30">
        <f>BPU!F218</f>
        <v>0</v>
      </c>
      <c r="H222" s="36">
        <f t="shared" si="3"/>
        <v>0</v>
      </c>
      <c r="I222" s="82"/>
      <c r="J222" s="33"/>
      <c r="K222" s="33"/>
      <c r="L222" s="33"/>
      <c r="M222" s="33"/>
      <c r="N222" s="33"/>
      <c r="O222" s="33"/>
      <c r="P222" s="33"/>
      <c r="Q222" s="33"/>
      <c r="R222" s="33"/>
      <c r="S222" s="33"/>
      <c r="T222" s="33"/>
      <c r="U222" s="33"/>
      <c r="V222" s="33"/>
      <c r="W222" s="33"/>
      <c r="X222" s="33"/>
      <c r="Y222" s="33"/>
    </row>
    <row r="223" spans="1:25" ht="17.399999999999999" outlineLevel="1">
      <c r="A223" s="11" t="str">
        <f>BPU!A219</f>
        <v>REGENERATION</v>
      </c>
      <c r="B223" s="11" t="str">
        <f>BPU!B219</f>
        <v>TP07b base 2010</v>
      </c>
      <c r="C223" s="11">
        <f>BPU!C219</f>
        <v>2108</v>
      </c>
      <c r="D223" s="121" t="str">
        <f>BPU!D219</f>
        <v>Sciage / démolition pour création d'une paire de rainures à batardeaux amont</v>
      </c>
      <c r="E223" s="13" t="str">
        <f>BPU!E219</f>
        <v>U</v>
      </c>
      <c r="F223" s="61"/>
      <c r="G223" s="30">
        <f>BPU!F219</f>
        <v>0</v>
      </c>
      <c r="H223" s="36">
        <f t="shared" si="3"/>
        <v>0</v>
      </c>
      <c r="I223" s="82"/>
      <c r="J223" s="33"/>
      <c r="K223" s="33"/>
      <c r="L223" s="33"/>
      <c r="M223" s="33"/>
      <c r="N223" s="33"/>
      <c r="O223" s="33"/>
      <c r="P223" s="33"/>
      <c r="Q223" s="33"/>
      <c r="R223" s="33"/>
      <c r="S223" s="33"/>
      <c r="T223" s="33"/>
      <c r="U223" s="33"/>
      <c r="V223" s="33"/>
      <c r="W223" s="33"/>
      <c r="X223" s="33"/>
      <c r="Y223" s="33"/>
    </row>
    <row r="224" spans="1:25" ht="17.399999999999999" outlineLevel="1">
      <c r="A224" s="11" t="str">
        <f>BPU!A220</f>
        <v>REGENERATION</v>
      </c>
      <c r="B224" s="11" t="str">
        <f>BPU!B220</f>
        <v>TP07b base 2010</v>
      </c>
      <c r="C224" s="11">
        <f>BPU!C220</f>
        <v>2109</v>
      </c>
      <c r="D224" s="121" t="str">
        <f>BPU!D220</f>
        <v>Sciage / démolition pour création d'une paire de rainures à batardeaux aval</v>
      </c>
      <c r="E224" s="13" t="str">
        <f>BPU!E220</f>
        <v>U</v>
      </c>
      <c r="F224" s="61"/>
      <c r="G224" s="30">
        <f>BPU!F220</f>
        <v>0</v>
      </c>
      <c r="H224" s="36">
        <f t="shared" si="3"/>
        <v>0</v>
      </c>
      <c r="I224" s="82"/>
      <c r="J224" s="33"/>
      <c r="K224" s="33"/>
      <c r="L224" s="33"/>
      <c r="M224" s="33"/>
      <c r="N224" s="33"/>
      <c r="O224" s="33"/>
      <c r="P224" s="33"/>
      <c r="Q224" s="33"/>
      <c r="R224" s="33"/>
      <c r="S224" s="33"/>
      <c r="T224" s="33"/>
      <c r="U224" s="33"/>
      <c r="V224" s="33"/>
      <c r="W224" s="33"/>
      <c r="X224" s="33"/>
      <c r="Y224" s="33"/>
    </row>
    <row r="225" spans="1:25" ht="17.399999999999999" outlineLevel="1">
      <c r="A225" s="11" t="str">
        <f>BPU!A221</f>
        <v>REGENERATION</v>
      </c>
      <c r="B225" s="11" t="str">
        <f>BPU!B221</f>
        <v>TP07b base 2010</v>
      </c>
      <c r="C225" s="11">
        <f>BPU!C221</f>
        <v>2110</v>
      </c>
      <c r="D225" s="121" t="str">
        <f>BPU!D221</f>
        <v>Démolition soignée des faux-buscs existants amont ou aval y compris pièces fixes de vantellerie</v>
      </c>
      <c r="E225" s="13" t="str">
        <f>BPU!E221</f>
        <v>U</v>
      </c>
      <c r="F225" s="61"/>
      <c r="G225" s="30">
        <f>BPU!F221</f>
        <v>0</v>
      </c>
      <c r="H225" s="36">
        <f t="shared" si="3"/>
        <v>0</v>
      </c>
      <c r="I225" s="82"/>
      <c r="J225" s="33"/>
      <c r="K225" s="33"/>
      <c r="L225" s="33"/>
      <c r="M225" s="33"/>
      <c r="N225" s="33"/>
      <c r="O225" s="33"/>
      <c r="P225" s="33"/>
      <c r="Q225" s="33"/>
      <c r="R225" s="33"/>
      <c r="S225" s="33"/>
      <c r="T225" s="33"/>
      <c r="U225" s="33"/>
      <c r="V225" s="33"/>
      <c r="W225" s="33"/>
      <c r="X225" s="33"/>
      <c r="Y225" s="33"/>
    </row>
    <row r="226" spans="1:25" s="75" customFormat="1" ht="17.399999999999999">
      <c r="A226" s="11" t="str">
        <f>BPU!A222</f>
        <v>REGENERATION</v>
      </c>
      <c r="B226" s="11" t="str">
        <f>BPU!B222</f>
        <v>TP07b base 2010</v>
      </c>
      <c r="C226" s="11">
        <f>BPU!C222</f>
        <v>2111</v>
      </c>
      <c r="D226" s="121" t="str">
        <f>BPU!D222</f>
        <v>Sciage/démolition et évacuation d'un massif de système de manœuvre de vanne aval d'aqueduc</v>
      </c>
      <c r="E226" s="13" t="str">
        <f>BPU!E222</f>
        <v>U</v>
      </c>
      <c r="F226" s="176"/>
      <c r="G226" s="30">
        <f>BPU!F222</f>
        <v>0</v>
      </c>
      <c r="H226" s="36">
        <f t="shared" si="3"/>
        <v>0</v>
      </c>
      <c r="I226" s="82"/>
    </row>
    <row r="227" spans="1:25" s="75" customFormat="1" ht="17.399999999999999">
      <c r="A227" s="11" t="str">
        <f>BPU!A223</f>
        <v>REGENERATION</v>
      </c>
      <c r="B227" s="11" t="str">
        <f>BPU!B223</f>
        <v>TP07b base 2010</v>
      </c>
      <c r="C227" s="11">
        <f>BPU!C223</f>
        <v>2112</v>
      </c>
      <c r="D227" s="121" t="str">
        <f>BPU!D223</f>
        <v>Sciage/démolition des nez verticaux d'un entonnement d'un aqueduc aval d'écluse</v>
      </c>
      <c r="E227" s="13" t="str">
        <f>BPU!E223</f>
        <v>U</v>
      </c>
      <c r="F227" s="176"/>
      <c r="G227" s="30">
        <f>BPU!F223</f>
        <v>0</v>
      </c>
      <c r="H227" s="36">
        <f t="shared" si="3"/>
        <v>0</v>
      </c>
      <c r="I227" s="82"/>
    </row>
    <row r="228" spans="1:25" s="75" customFormat="1" ht="17.399999999999999">
      <c r="A228" s="11" t="str">
        <f>BPU!A224</f>
        <v>REGENERATION</v>
      </c>
      <c r="B228" s="157" t="str">
        <f t="shared" ref="B228:B229" si="4">B227</f>
        <v>TP07b base 2010</v>
      </c>
      <c r="C228" s="157">
        <v>2113</v>
      </c>
      <c r="D228" s="151" t="s">
        <v>1199</v>
      </c>
      <c r="E228" s="13" t="s">
        <v>6</v>
      </c>
      <c r="F228" s="182"/>
      <c r="G228" s="30">
        <f>BPU!F224</f>
        <v>0</v>
      </c>
      <c r="H228" s="36">
        <f t="shared" si="3"/>
        <v>0</v>
      </c>
      <c r="I228" s="82"/>
    </row>
    <row r="229" spans="1:25" s="75" customFormat="1" ht="17.399999999999999">
      <c r="A229" s="157" t="s">
        <v>298</v>
      </c>
      <c r="B229" s="157" t="str">
        <f t="shared" si="4"/>
        <v>TP07b base 2010</v>
      </c>
      <c r="C229" s="157">
        <v>2114</v>
      </c>
      <c r="D229" s="151" t="s">
        <v>1233</v>
      </c>
      <c r="E229" s="13" t="s">
        <v>8</v>
      </c>
      <c r="F229" s="182"/>
      <c r="G229" s="30">
        <f>BPU!F225</f>
        <v>0</v>
      </c>
      <c r="H229" s="36">
        <f t="shared" si="3"/>
        <v>0</v>
      </c>
      <c r="I229" s="82"/>
    </row>
    <row r="230" spans="1:25" ht="17.399999999999999" outlineLevel="1">
      <c r="A230" s="11" t="str">
        <f>BPU!A226</f>
        <v>REGENERATION</v>
      </c>
      <c r="B230" s="11" t="str">
        <f>BPU!B226</f>
        <v>TP07b base 2010</v>
      </c>
      <c r="C230" s="11">
        <f>BPU!C226</f>
        <v>2115</v>
      </c>
      <c r="D230" s="121" t="str">
        <f>BPU!D226</f>
        <v>Déconstruction et dépose soignée des pierres de taille d'une voûte d'aqueduc jusqu'au sommier, nettoyage des pierres réutilisées et évacuation des surplus</v>
      </c>
      <c r="E230" s="13" t="str">
        <f>BPU!E226</f>
        <v>U</v>
      </c>
      <c r="F230" s="61"/>
      <c r="G230" s="30">
        <f>BPU!F226</f>
        <v>0</v>
      </c>
      <c r="H230" s="36">
        <f t="shared" si="3"/>
        <v>0</v>
      </c>
      <c r="I230" s="82"/>
      <c r="J230" s="33"/>
      <c r="K230" s="33"/>
      <c r="L230" s="33"/>
      <c r="M230" s="33"/>
      <c r="N230" s="33"/>
      <c r="O230" s="33"/>
      <c r="P230" s="33"/>
      <c r="Q230" s="33"/>
      <c r="R230" s="33"/>
      <c r="S230" s="33"/>
      <c r="T230" s="33"/>
      <c r="U230" s="33"/>
      <c r="V230" s="33"/>
      <c r="W230" s="33"/>
      <c r="X230" s="33"/>
      <c r="Y230" s="33"/>
    </row>
    <row r="231" spans="1:25" ht="17.399999999999999" outlineLevel="1">
      <c r="A231" s="10"/>
      <c r="B231" s="10"/>
      <c r="C231" s="10">
        <f>BPU!C227</f>
        <v>2200</v>
      </c>
      <c r="D231" s="120" t="str">
        <f>BPU!D227</f>
        <v>Mise au rebut</v>
      </c>
      <c r="E231" s="12"/>
      <c r="F231" s="62"/>
      <c r="G231" s="22"/>
      <c r="H231" s="46">
        <f>SUM(H232:H258)</f>
        <v>0</v>
      </c>
      <c r="I231" s="78"/>
      <c r="J231" s="33"/>
      <c r="K231" s="33"/>
      <c r="L231" s="33"/>
      <c r="M231" s="33"/>
      <c r="N231" s="33"/>
      <c r="O231" s="33"/>
      <c r="P231" s="33"/>
      <c r="Q231" s="33"/>
      <c r="R231" s="33"/>
      <c r="S231" s="33"/>
      <c r="T231" s="33"/>
      <c r="U231" s="33"/>
      <c r="V231" s="33"/>
      <c r="W231" s="33"/>
      <c r="X231" s="33"/>
      <c r="Y231" s="33"/>
    </row>
    <row r="232" spans="1:25" ht="17.399999999999999" outlineLevel="1">
      <c r="A232" s="11" t="str">
        <f>BPU!A228</f>
        <v>MODERNISATION</v>
      </c>
      <c r="B232" s="11" t="str">
        <f>BPU!B228</f>
        <v>BT47 base 2010</v>
      </c>
      <c r="C232" s="11">
        <f>BPU!C228</f>
        <v>2201</v>
      </c>
      <c r="D232" s="121" t="str">
        <f>BPU!D228</f>
        <v>Une ancienne armoire électrique</v>
      </c>
      <c r="E232" s="13" t="str">
        <f>BPU!E228</f>
        <v>U</v>
      </c>
      <c r="F232" s="61"/>
      <c r="G232" s="30">
        <f>BPU!F228</f>
        <v>0</v>
      </c>
      <c r="H232" s="36">
        <f t="shared" si="3"/>
        <v>0</v>
      </c>
      <c r="I232" s="82"/>
      <c r="J232" s="33"/>
      <c r="K232" s="33"/>
      <c r="L232" s="33"/>
      <c r="M232" s="33"/>
      <c r="N232" s="33"/>
      <c r="O232" s="33"/>
      <c r="P232" s="33"/>
      <c r="Q232" s="33"/>
      <c r="R232" s="33"/>
      <c r="S232" s="33"/>
      <c r="T232" s="33"/>
      <c r="U232" s="33"/>
      <c r="V232" s="33"/>
      <c r="W232" s="33"/>
      <c r="X232" s="33"/>
      <c r="Y232" s="33"/>
    </row>
    <row r="233" spans="1:25" ht="17.399999999999999" outlineLevel="1">
      <c r="A233" s="11" t="str">
        <f>BPU!A229</f>
        <v>MODERNISATION</v>
      </c>
      <c r="B233" s="11" t="str">
        <f>BPU!B229</f>
        <v>BT47 base 2010</v>
      </c>
      <c r="C233" s="11">
        <f>BPU!C229</f>
        <v>2202</v>
      </c>
      <c r="D233" s="121" t="str">
        <f>BPU!D229</f>
        <v>Un ancien dispositif complet d'automatisme</v>
      </c>
      <c r="E233" s="13" t="str">
        <f>BPU!E229</f>
        <v>U</v>
      </c>
      <c r="F233" s="61"/>
      <c r="G233" s="30">
        <f>BPU!F229</f>
        <v>0</v>
      </c>
      <c r="H233" s="36">
        <f t="shared" si="3"/>
        <v>0</v>
      </c>
      <c r="I233" s="82"/>
      <c r="J233" s="33"/>
      <c r="K233" s="33"/>
      <c r="L233" s="33"/>
      <c r="M233" s="33"/>
      <c r="N233" s="33"/>
      <c r="O233" s="33"/>
      <c r="P233" s="33"/>
      <c r="Q233" s="33"/>
      <c r="R233" s="33"/>
      <c r="S233" s="33"/>
      <c r="T233" s="33"/>
      <c r="U233" s="33"/>
      <c r="V233" s="33"/>
      <c r="W233" s="33"/>
      <c r="X233" s="33"/>
      <c r="Y233" s="33"/>
    </row>
    <row r="234" spans="1:25" ht="17.399999999999999" outlineLevel="1">
      <c r="A234" s="11" t="str">
        <f>BPU!A230</f>
        <v>MODERNISATION</v>
      </c>
      <c r="B234" s="11" t="str">
        <f>BPU!B230</f>
        <v>BT47 base 2010</v>
      </c>
      <c r="C234" s="11">
        <f>BPU!C230</f>
        <v>2203</v>
      </c>
      <c r="D234" s="121" t="str">
        <f>BPU!D230</f>
        <v>Un ancien candélabre</v>
      </c>
      <c r="E234" s="13" t="str">
        <f>BPU!E230</f>
        <v>U</v>
      </c>
      <c r="F234" s="61"/>
      <c r="G234" s="30">
        <f>BPU!F230</f>
        <v>0</v>
      </c>
      <c r="H234" s="36">
        <f t="shared" si="3"/>
        <v>0</v>
      </c>
      <c r="I234" s="82"/>
      <c r="J234" s="33"/>
      <c r="K234" s="33"/>
      <c r="L234" s="33"/>
      <c r="M234" s="33"/>
      <c r="N234" s="33"/>
      <c r="O234" s="33"/>
      <c r="P234" s="33"/>
      <c r="Q234" s="33"/>
      <c r="R234" s="33"/>
      <c r="S234" s="33"/>
      <c r="T234" s="33"/>
      <c r="U234" s="33"/>
      <c r="V234" s="33"/>
      <c r="W234" s="33"/>
      <c r="X234" s="33"/>
      <c r="Y234" s="33"/>
    </row>
    <row r="235" spans="1:25" ht="17.399999999999999" outlineLevel="1">
      <c r="A235" s="11" t="str">
        <f>BPU!A231</f>
        <v>MODERNISATION</v>
      </c>
      <c r="B235" s="11" t="str">
        <f>BPU!B231</f>
        <v>BT47 base 2010</v>
      </c>
      <c r="C235" s="11">
        <f>BPU!C231</f>
        <v>2204</v>
      </c>
      <c r="D235" s="121" t="str">
        <f>BPU!D231</f>
        <v>Une ancienne installation d'avertisseurs visuels et sonores d’une écluse</v>
      </c>
      <c r="E235" s="13" t="str">
        <f>BPU!E231</f>
        <v>U</v>
      </c>
      <c r="F235" s="61"/>
      <c r="G235" s="30">
        <f>BPU!F231</f>
        <v>0</v>
      </c>
      <c r="H235" s="36">
        <f t="shared" si="3"/>
        <v>0</v>
      </c>
      <c r="I235" s="82"/>
      <c r="J235" s="33"/>
      <c r="K235" s="33"/>
      <c r="L235" s="33"/>
      <c r="M235" s="33"/>
      <c r="N235" s="33"/>
      <c r="O235" s="33"/>
      <c r="P235" s="33"/>
      <c r="Q235" s="33"/>
      <c r="R235" s="33"/>
      <c r="S235" s="33"/>
      <c r="T235" s="33"/>
      <c r="U235" s="33"/>
      <c r="V235" s="33"/>
      <c r="W235" s="33"/>
      <c r="X235" s="33"/>
      <c r="Y235" s="33"/>
    </row>
    <row r="236" spans="1:25" ht="17.399999999999999" outlineLevel="1">
      <c r="A236" s="11" t="str">
        <f>BPU!A232</f>
        <v>MODERNISATION</v>
      </c>
      <c r="B236" s="11" t="str">
        <f>BPU!B232</f>
        <v>BT47 base 2010</v>
      </c>
      <c r="C236" s="11">
        <f>BPU!C232</f>
        <v>2205</v>
      </c>
      <c r="D236" s="121" t="str">
        <f>BPU!D232</f>
        <v>Une ancienne installation de feux d'entrée sortie de sas</v>
      </c>
      <c r="E236" s="13" t="str">
        <f>BPU!E232</f>
        <v>U</v>
      </c>
      <c r="F236" s="61"/>
      <c r="G236" s="30">
        <f>BPU!F232</f>
        <v>0</v>
      </c>
      <c r="H236" s="36">
        <f t="shared" si="3"/>
        <v>0</v>
      </c>
      <c r="I236" s="82"/>
      <c r="J236" s="33"/>
      <c r="K236" s="33"/>
      <c r="L236" s="33"/>
      <c r="M236" s="33"/>
      <c r="N236" s="33"/>
      <c r="O236" s="33"/>
      <c r="P236" s="33"/>
      <c r="Q236" s="33"/>
      <c r="R236" s="33"/>
      <c r="S236" s="33"/>
      <c r="T236" s="33"/>
      <c r="U236" s="33"/>
      <c r="V236" s="33"/>
      <c r="W236" s="33"/>
      <c r="X236" s="33"/>
      <c r="Y236" s="33"/>
    </row>
    <row r="237" spans="1:25" ht="17.399999999999999" outlineLevel="1">
      <c r="A237" s="11" t="str">
        <f>BPU!A233</f>
        <v>MODERNISATION</v>
      </c>
      <c r="B237" s="11" t="str">
        <f>BPU!B233</f>
        <v>BT47 base 2010</v>
      </c>
      <c r="C237" s="11">
        <f>BPU!C233</f>
        <v>2206</v>
      </c>
      <c r="D237" s="121" t="str">
        <f>BPU!D233</f>
        <v>Une ancienne installation d'interphonie d'un site</v>
      </c>
      <c r="E237" s="13" t="str">
        <f>BPU!E233</f>
        <v>U</v>
      </c>
      <c r="F237" s="61"/>
      <c r="G237" s="30">
        <f>BPU!F233</f>
        <v>0</v>
      </c>
      <c r="H237" s="36">
        <f t="shared" si="3"/>
        <v>0</v>
      </c>
      <c r="I237" s="82"/>
      <c r="J237" s="33"/>
      <c r="K237" s="33"/>
      <c r="L237" s="33"/>
      <c r="M237" s="33"/>
      <c r="N237" s="33"/>
      <c r="O237" s="33"/>
      <c r="P237" s="33"/>
      <c r="Q237" s="33"/>
      <c r="R237" s="33"/>
      <c r="S237" s="33"/>
      <c r="T237" s="33"/>
      <c r="U237" s="33"/>
      <c r="V237" s="33"/>
      <c r="W237" s="33"/>
      <c r="X237" s="33"/>
      <c r="Y237" s="33"/>
    </row>
    <row r="238" spans="1:25" ht="17.399999999999999" outlineLevel="1">
      <c r="A238" s="11" t="str">
        <f>BPU!A234</f>
        <v>MODERNISATION</v>
      </c>
      <c r="B238" s="11" t="str">
        <f>BPU!B234</f>
        <v>BT47 base 2010</v>
      </c>
      <c r="C238" s="11">
        <f>BPU!C234</f>
        <v>2207</v>
      </c>
      <c r="D238" s="121" t="str">
        <f>BPU!D234</f>
        <v>Un ensemble ancien de tirettes de sas d'un site</v>
      </c>
      <c r="E238" s="13" t="str">
        <f>BPU!E234</f>
        <v>U</v>
      </c>
      <c r="F238" s="61"/>
      <c r="G238" s="30">
        <f>BPU!F234</f>
        <v>0</v>
      </c>
      <c r="H238" s="36">
        <f t="shared" si="3"/>
        <v>0</v>
      </c>
      <c r="I238" s="82"/>
      <c r="J238" s="33"/>
      <c r="K238" s="33"/>
      <c r="L238" s="33"/>
      <c r="M238" s="33"/>
      <c r="N238" s="33"/>
      <c r="O238" s="33"/>
      <c r="P238" s="33"/>
      <c r="Q238" s="33"/>
      <c r="R238" s="33"/>
      <c r="S238" s="33"/>
      <c r="T238" s="33"/>
      <c r="U238" s="33"/>
      <c r="V238" s="33"/>
      <c r="W238" s="33"/>
      <c r="X238" s="33"/>
      <c r="Y238" s="33"/>
    </row>
    <row r="239" spans="1:25" ht="17.399999999999999" outlineLevel="1">
      <c r="A239" s="11" t="str">
        <f>BPU!A235</f>
        <v>REGENERATION</v>
      </c>
      <c r="B239" s="11" t="str">
        <f>BPU!B235</f>
        <v>BT07 base 2010</v>
      </c>
      <c r="C239" s="11">
        <f>BPU!C235</f>
        <v>2208</v>
      </c>
      <c r="D239" s="121" t="str">
        <f>BPU!D235</f>
        <v>Traitement des déchets au plomb en plus-value au prix 2207</v>
      </c>
      <c r="E239" s="13" t="str">
        <f>BPU!E235</f>
        <v>U</v>
      </c>
      <c r="F239" s="61"/>
      <c r="G239" s="30">
        <f>BPU!F235</f>
        <v>0</v>
      </c>
      <c r="H239" s="36">
        <f t="shared" si="3"/>
        <v>0</v>
      </c>
      <c r="I239" s="82"/>
      <c r="J239" s="33"/>
      <c r="K239" s="33"/>
      <c r="L239" s="33"/>
      <c r="M239" s="33"/>
      <c r="N239" s="33"/>
      <c r="O239" s="33"/>
      <c r="P239" s="33"/>
      <c r="Q239" s="33"/>
      <c r="R239" s="33"/>
      <c r="S239" s="33"/>
      <c r="T239" s="33"/>
      <c r="U239" s="33"/>
      <c r="V239" s="33"/>
      <c r="W239" s="33"/>
      <c r="X239" s="33"/>
      <c r="Y239" s="33"/>
    </row>
    <row r="240" spans="1:25" ht="17.399999999999999" outlineLevel="1">
      <c r="A240" s="11" t="str">
        <f>BPU!A236</f>
        <v>MODERNISATION</v>
      </c>
      <c r="B240" s="11" t="str">
        <f>BPU!B236</f>
        <v>BT47 base 2010</v>
      </c>
      <c r="C240" s="11">
        <f>BPU!C236</f>
        <v>2209</v>
      </c>
      <c r="D240" s="121" t="str">
        <f>BPU!D236</f>
        <v xml:space="preserve">Coffret de répartition oléo-hydraulique </v>
      </c>
      <c r="E240" s="13" t="str">
        <f>BPU!E236</f>
        <v>U</v>
      </c>
      <c r="F240" s="61"/>
      <c r="G240" s="30">
        <f>BPU!F236</f>
        <v>0</v>
      </c>
      <c r="H240" s="36">
        <f t="shared" si="3"/>
        <v>0</v>
      </c>
      <c r="I240" s="82"/>
      <c r="J240" s="33"/>
      <c r="K240" s="33"/>
      <c r="L240" s="33"/>
      <c r="M240" s="33"/>
      <c r="N240" s="33"/>
      <c r="O240" s="33"/>
      <c r="P240" s="33"/>
      <c r="Q240" s="33"/>
      <c r="R240" s="33"/>
      <c r="S240" s="33"/>
      <c r="T240" s="33"/>
      <c r="U240" s="33"/>
      <c r="V240" s="33"/>
      <c r="W240" s="33"/>
      <c r="X240" s="33"/>
      <c r="Y240" s="33"/>
    </row>
    <row r="241" spans="1:25" ht="17.399999999999999" outlineLevel="1">
      <c r="A241" s="11" t="str">
        <f>BPU!A237</f>
        <v>REGENERATION</v>
      </c>
      <c r="B241" s="11" t="str">
        <f>BPU!B237</f>
        <v>BT07 base 2010</v>
      </c>
      <c r="C241" s="11">
        <f>BPU!C237</f>
        <v>2210</v>
      </c>
      <c r="D241" s="121" t="str">
        <f>BPU!D237</f>
        <v>Retrait et mise au rebut d'une échelle de sas hors d'usage</v>
      </c>
      <c r="E241" s="13" t="str">
        <f>BPU!E237</f>
        <v>U</v>
      </c>
      <c r="F241" s="61"/>
      <c r="G241" s="30">
        <f>BPU!F237</f>
        <v>0</v>
      </c>
      <c r="H241" s="36">
        <f t="shared" si="3"/>
        <v>0</v>
      </c>
      <c r="I241" s="82"/>
      <c r="J241" s="33"/>
      <c r="K241" s="33"/>
      <c r="L241" s="33"/>
      <c r="M241" s="33"/>
      <c r="N241" s="33"/>
      <c r="O241" s="33"/>
      <c r="P241" s="33"/>
      <c r="Q241" s="33"/>
      <c r="R241" s="33"/>
      <c r="S241" s="33"/>
      <c r="T241" s="33"/>
      <c r="U241" s="33"/>
      <c r="V241" s="33"/>
      <c r="W241" s="33"/>
      <c r="X241" s="33"/>
      <c r="Y241" s="33"/>
    </row>
    <row r="242" spans="1:25" ht="17.399999999999999" outlineLevel="1">
      <c r="A242" s="11" t="str">
        <f>BPU!A238</f>
        <v>REGENERATION</v>
      </c>
      <c r="B242" s="11" t="str">
        <f>BPU!B238</f>
        <v>BT07 base 2010</v>
      </c>
      <c r="C242" s="11">
        <f>BPU!C238</f>
        <v>2211</v>
      </c>
      <c r="D242" s="121" t="str">
        <f>BPU!D238</f>
        <v>Traitement des déchets au plomb en plus-value au prix 2210</v>
      </c>
      <c r="E242" s="13" t="str">
        <f>BPU!E238</f>
        <v>U</v>
      </c>
      <c r="F242" s="61"/>
      <c r="G242" s="30">
        <f>BPU!F238</f>
        <v>0</v>
      </c>
      <c r="H242" s="36">
        <f t="shared" si="3"/>
        <v>0</v>
      </c>
      <c r="I242" s="82"/>
      <c r="J242" s="33"/>
      <c r="K242" s="33"/>
      <c r="L242" s="33"/>
      <c r="M242" s="33"/>
      <c r="N242" s="33"/>
      <c r="O242" s="33"/>
      <c r="P242" s="33"/>
      <c r="Q242" s="33"/>
      <c r="R242" s="33"/>
      <c r="S242" s="33"/>
      <c r="T242" s="33"/>
      <c r="U242" s="33"/>
      <c r="V242" s="33"/>
      <c r="W242" s="33"/>
      <c r="X242" s="33"/>
      <c r="Y242" s="33"/>
    </row>
    <row r="243" spans="1:25" ht="17.399999999999999" outlineLevel="1">
      <c r="A243" s="11" t="str">
        <f>BPU!A239</f>
        <v>REGENERATION</v>
      </c>
      <c r="B243" s="11" t="str">
        <f>BPU!B239</f>
        <v>TP07b base 2010</v>
      </c>
      <c r="C243" s="11">
        <f>BPU!C239</f>
        <v>2212</v>
      </c>
      <c r="D243" s="121" t="str">
        <f>BPU!D239</f>
        <v>Retrait et mise au rebut d'un appontement hors d'usage</v>
      </c>
      <c r="E243" s="13" t="str">
        <f>BPU!E239</f>
        <v>U</v>
      </c>
      <c r="F243" s="61"/>
      <c r="G243" s="30">
        <f>BPU!F239</f>
        <v>0</v>
      </c>
      <c r="H243" s="36">
        <f t="shared" si="3"/>
        <v>0</v>
      </c>
      <c r="I243" s="82"/>
      <c r="J243" s="33"/>
      <c r="K243" s="33"/>
      <c r="L243" s="33"/>
      <c r="M243" s="33"/>
      <c r="N243" s="33"/>
      <c r="O243" s="33"/>
      <c r="P243" s="33"/>
      <c r="Q243" s="33"/>
      <c r="R243" s="33"/>
      <c r="S243" s="33"/>
      <c r="T243" s="33"/>
      <c r="U243" s="33"/>
      <c r="V243" s="33"/>
      <c r="W243" s="33"/>
      <c r="X243" s="33"/>
      <c r="Y243" s="33"/>
    </row>
    <row r="244" spans="1:25" ht="17.399999999999999" outlineLevel="1">
      <c r="A244" s="11" t="str">
        <f>BPU!A240</f>
        <v>REGENERATION</v>
      </c>
      <c r="B244" s="11" t="str">
        <f>BPU!B240</f>
        <v>BT07 base 2010</v>
      </c>
      <c r="C244" s="11">
        <f>BPU!C240</f>
        <v>2213</v>
      </c>
      <c r="D244" s="121" t="str">
        <f>BPU!D240</f>
        <v>Dépose de clôture ou garde-corps existant et évacuation</v>
      </c>
      <c r="E244" s="13" t="str">
        <f>BPU!E240</f>
        <v>ml</v>
      </c>
      <c r="F244" s="61"/>
      <c r="G244" s="30">
        <f>BPU!F240</f>
        <v>0</v>
      </c>
      <c r="H244" s="36">
        <f t="shared" si="3"/>
        <v>0</v>
      </c>
      <c r="I244" s="82"/>
      <c r="J244" s="33"/>
      <c r="K244" s="33"/>
      <c r="L244" s="33"/>
      <c r="M244" s="33"/>
      <c r="N244" s="33"/>
      <c r="O244" s="33"/>
      <c r="P244" s="33"/>
      <c r="Q244" s="33"/>
      <c r="R244" s="33"/>
      <c r="S244" s="33"/>
      <c r="T244" s="33"/>
      <c r="U244" s="33"/>
      <c r="V244" s="33"/>
      <c r="W244" s="33"/>
      <c r="X244" s="33"/>
      <c r="Y244" s="33"/>
    </row>
    <row r="245" spans="1:25" ht="17.399999999999999" outlineLevel="1">
      <c r="A245" s="11" t="str">
        <f>BPU!A241</f>
        <v>REGENERATION</v>
      </c>
      <c r="B245" s="11" t="str">
        <f>BPU!B241</f>
        <v>BT07 base 2010</v>
      </c>
      <c r="C245" s="11">
        <f>BPU!C241</f>
        <v>2214</v>
      </c>
      <c r="D245" s="121" t="str">
        <f>BPU!D241</f>
        <v>Traitement des déchets au plomb en plus-value au prix 2213</v>
      </c>
      <c r="E245" s="13" t="str">
        <f>BPU!E241</f>
        <v>ml</v>
      </c>
      <c r="F245" s="61"/>
      <c r="G245" s="30">
        <f>BPU!F241</f>
        <v>0</v>
      </c>
      <c r="H245" s="36">
        <f t="shared" si="3"/>
        <v>0</v>
      </c>
      <c r="I245" s="82"/>
      <c r="J245" s="33"/>
      <c r="K245" s="33"/>
      <c r="L245" s="33"/>
      <c r="M245" s="33"/>
      <c r="N245" s="33"/>
      <c r="O245" s="33"/>
      <c r="P245" s="33"/>
      <c r="Q245" s="33"/>
      <c r="R245" s="33"/>
      <c r="S245" s="33"/>
      <c r="T245" s="33"/>
      <c r="U245" s="33"/>
      <c r="V245" s="33"/>
      <c r="W245" s="33"/>
      <c r="X245" s="33"/>
      <c r="Y245" s="33"/>
    </row>
    <row r="246" spans="1:25" ht="17.399999999999999" outlineLevel="1">
      <c r="A246" s="11" t="str">
        <f>BPU!A242</f>
        <v>REGENERATION</v>
      </c>
      <c r="B246" s="11" t="str">
        <f>BPU!B242</f>
        <v>BT07 base 2010</v>
      </c>
      <c r="C246" s="11">
        <f>BPU!C242</f>
        <v>2215</v>
      </c>
      <c r="D246" s="121" t="str">
        <f>BPU!D242</f>
        <v>Une paire de vantaux amont, y compris moyens matériels</v>
      </c>
      <c r="E246" s="13" t="str">
        <f>BPU!E242</f>
        <v>U</v>
      </c>
      <c r="F246" s="61"/>
      <c r="G246" s="30">
        <f>BPU!F242</f>
        <v>0</v>
      </c>
      <c r="H246" s="36">
        <f t="shared" si="3"/>
        <v>0</v>
      </c>
      <c r="I246" s="82"/>
      <c r="J246" s="33"/>
      <c r="K246" s="33"/>
      <c r="L246" s="33"/>
      <c r="M246" s="33"/>
      <c r="N246" s="33"/>
      <c r="O246" s="33"/>
      <c r="P246" s="33"/>
      <c r="Q246" s="33"/>
      <c r="R246" s="33"/>
      <c r="S246" s="33"/>
      <c r="T246" s="33"/>
      <c r="U246" s="33"/>
      <c r="V246" s="33"/>
      <c r="W246" s="33"/>
      <c r="X246" s="33"/>
      <c r="Y246" s="33"/>
    </row>
    <row r="247" spans="1:25" ht="17.399999999999999" outlineLevel="1">
      <c r="A247" s="11" t="str">
        <f>BPU!A243</f>
        <v>REGENERATION</v>
      </c>
      <c r="B247" s="11" t="str">
        <f>BPU!B243</f>
        <v>BT07 base 2010</v>
      </c>
      <c r="C247" s="11">
        <f>BPU!C243</f>
        <v>2216</v>
      </c>
      <c r="D247" s="121" t="str">
        <f>BPU!D243</f>
        <v>Une paire de vantaux aval, y compris moyens matériels</v>
      </c>
      <c r="E247" s="13" t="str">
        <f>BPU!E243</f>
        <v>U</v>
      </c>
      <c r="F247" s="61"/>
      <c r="G247" s="30">
        <f>BPU!F243</f>
        <v>0</v>
      </c>
      <c r="H247" s="36">
        <f t="shared" si="3"/>
        <v>0</v>
      </c>
      <c r="I247" s="82"/>
      <c r="J247" s="33"/>
      <c r="K247" s="33"/>
      <c r="L247" s="33"/>
      <c r="M247" s="33"/>
      <c r="N247" s="33"/>
      <c r="O247" s="33"/>
      <c r="P247" s="33"/>
      <c r="Q247" s="33"/>
      <c r="R247" s="33"/>
      <c r="S247" s="33"/>
      <c r="T247" s="33"/>
      <c r="U247" s="33"/>
      <c r="V247" s="33"/>
      <c r="W247" s="33"/>
      <c r="X247" s="33"/>
      <c r="Y247" s="33"/>
    </row>
    <row r="248" spans="1:25" ht="17.399999999999999" outlineLevel="1">
      <c r="A248" s="11" t="str">
        <f>BPU!A244</f>
        <v>REGENERATION</v>
      </c>
      <c r="B248" s="11" t="str">
        <f>BPU!B244</f>
        <v>BT07 base 2010</v>
      </c>
      <c r="C248" s="11">
        <f>BPU!C244</f>
        <v>2217</v>
      </c>
      <c r="D248" s="121" t="str">
        <f>BPU!D244</f>
        <v>Un vérin de vantail</v>
      </c>
      <c r="E248" s="13" t="str">
        <f>BPU!E244</f>
        <v>U</v>
      </c>
      <c r="F248" s="61"/>
      <c r="G248" s="30">
        <f>BPU!F244</f>
        <v>0</v>
      </c>
      <c r="H248" s="36">
        <f t="shared" si="3"/>
        <v>0</v>
      </c>
      <c r="I248" s="82"/>
      <c r="J248" s="33"/>
      <c r="K248" s="33"/>
      <c r="L248" s="33"/>
      <c r="M248" s="33"/>
      <c r="N248" s="33"/>
      <c r="O248" s="33"/>
      <c r="P248" s="33"/>
      <c r="Q248" s="33"/>
      <c r="R248" s="33"/>
      <c r="S248" s="33"/>
      <c r="T248" s="33"/>
      <c r="U248" s="33"/>
      <c r="V248" s="33"/>
      <c r="W248" s="33"/>
      <c r="X248" s="33"/>
      <c r="Y248" s="33"/>
    </row>
    <row r="249" spans="1:25" ht="17.399999999999999" outlineLevel="1">
      <c r="A249" s="11" t="str">
        <f>BPU!A245</f>
        <v>REGENERATION</v>
      </c>
      <c r="B249" s="11" t="str">
        <f>BPU!B245</f>
        <v>BT07 base 2010</v>
      </c>
      <c r="C249" s="11">
        <f>BPU!C245</f>
        <v>2218</v>
      </c>
      <c r="D249" s="121" t="str">
        <f>BPU!D245</f>
        <v>Un vérin ou un cric manuel de vantelle ou de vanne d'aqueduc</v>
      </c>
      <c r="E249" s="13" t="str">
        <f>BPU!E245</f>
        <v>U</v>
      </c>
      <c r="F249" s="61"/>
      <c r="G249" s="30">
        <f>BPU!F245</f>
        <v>0</v>
      </c>
      <c r="H249" s="36">
        <f t="shared" si="3"/>
        <v>0</v>
      </c>
      <c r="I249" s="82"/>
      <c r="J249" s="33"/>
      <c r="K249" s="33"/>
      <c r="L249" s="33"/>
      <c r="M249" s="33"/>
      <c r="N249" s="33"/>
      <c r="O249" s="33"/>
      <c r="P249" s="33"/>
      <c r="Q249" s="33"/>
      <c r="R249" s="33"/>
      <c r="S249" s="33"/>
      <c r="T249" s="33"/>
      <c r="U249" s="33"/>
      <c r="V249" s="33"/>
      <c r="W249" s="33"/>
      <c r="X249" s="33"/>
      <c r="Y249" s="33"/>
    </row>
    <row r="250" spans="1:25" ht="17.399999999999999" outlineLevel="1">
      <c r="A250" s="11" t="str">
        <f>BPU!A246</f>
        <v>REGENERATION</v>
      </c>
      <c r="B250" s="11" t="str">
        <f>BPU!B246</f>
        <v>BT07 base 2010</v>
      </c>
      <c r="C250" s="11">
        <f>BPU!C246</f>
        <v>2219</v>
      </c>
      <c r="D250" s="121" t="str">
        <f>BPU!D246</f>
        <v>Une micro-centrale hydraulique ou autres modes de transmission et son enveloppe métallique</v>
      </c>
      <c r="E250" s="13" t="str">
        <f>BPU!E246</f>
        <v>U</v>
      </c>
      <c r="F250" s="61"/>
      <c r="G250" s="30">
        <f>BPU!F246</f>
        <v>0</v>
      </c>
      <c r="H250" s="36">
        <f t="shared" si="3"/>
        <v>0</v>
      </c>
      <c r="I250" s="82"/>
      <c r="J250" s="33"/>
      <c r="K250" s="33"/>
      <c r="L250" s="33"/>
      <c r="M250" s="33"/>
      <c r="N250" s="33"/>
      <c r="O250" s="33"/>
      <c r="P250" s="33"/>
      <c r="Q250" s="33"/>
      <c r="R250" s="33"/>
      <c r="S250" s="33"/>
      <c r="T250" s="33"/>
      <c r="U250" s="33"/>
      <c r="V250" s="33"/>
      <c r="W250" s="33"/>
      <c r="X250" s="33"/>
      <c r="Y250" s="33"/>
    </row>
    <row r="251" spans="1:25" ht="17.399999999999999" outlineLevel="1">
      <c r="A251" s="11" t="str">
        <f>BPU!A247</f>
        <v>REGENERATION</v>
      </c>
      <c r="B251" s="11" t="str">
        <f>BPU!B247</f>
        <v>BT07 base 2010</v>
      </c>
      <c r="C251" s="11">
        <f>BPU!C247</f>
        <v>2220</v>
      </c>
      <c r="D251" s="121" t="str">
        <f>BPU!D247</f>
        <v>Une centrale hydraulique unique, y compris réseaux et son enveloppe métallique</v>
      </c>
      <c r="E251" s="13" t="str">
        <f>BPU!E247</f>
        <v>U</v>
      </c>
      <c r="F251" s="61"/>
      <c r="G251" s="30">
        <f>BPU!F247</f>
        <v>0</v>
      </c>
      <c r="H251" s="36">
        <f t="shared" si="3"/>
        <v>0</v>
      </c>
      <c r="I251" s="82"/>
      <c r="J251" s="33"/>
      <c r="K251" s="33"/>
      <c r="L251" s="33"/>
      <c r="M251" s="33"/>
      <c r="N251" s="33"/>
      <c r="O251" s="33"/>
      <c r="P251" s="33"/>
      <c r="Q251" s="33"/>
      <c r="R251" s="33"/>
      <c r="S251" s="33"/>
      <c r="T251" s="33"/>
      <c r="U251" s="33"/>
      <c r="V251" s="33"/>
      <c r="W251" s="33"/>
      <c r="X251" s="33"/>
      <c r="Y251" s="33"/>
    </row>
    <row r="252" spans="1:25" ht="17.399999999999999" outlineLevel="1">
      <c r="A252" s="11" t="str">
        <f>BPU!A248</f>
        <v>REGENERATION</v>
      </c>
      <c r="B252" s="11" t="str">
        <f>BPU!B248</f>
        <v>BT07 base 2010</v>
      </c>
      <c r="C252" s="11">
        <f>BPU!C248</f>
        <v>2221</v>
      </c>
      <c r="D252" s="121" t="str">
        <f>BPU!D248</f>
        <v>Traitement des déchets au plomb en plus-value au prix 2219 ou 2220</v>
      </c>
      <c r="E252" s="13" t="str">
        <f>BPU!E248</f>
        <v>U</v>
      </c>
      <c r="F252" s="61"/>
      <c r="G252" s="30">
        <f>BPU!F248</f>
        <v>0</v>
      </c>
      <c r="H252" s="36">
        <f t="shared" si="3"/>
        <v>0</v>
      </c>
      <c r="I252" s="82"/>
      <c r="J252" s="33"/>
      <c r="K252" s="33"/>
      <c r="L252" s="33"/>
      <c r="M252" s="33"/>
      <c r="N252" s="33"/>
      <c r="O252" s="33"/>
      <c r="P252" s="33"/>
      <c r="Q252" s="33"/>
      <c r="R252" s="33"/>
      <c r="S252" s="33"/>
      <c r="T252" s="33"/>
      <c r="U252" s="33"/>
      <c r="V252" s="33"/>
      <c r="W252" s="33"/>
      <c r="X252" s="33"/>
      <c r="Y252" s="33"/>
    </row>
    <row r="253" spans="1:25" ht="17.399999999999999" outlineLevel="1">
      <c r="A253" s="11" t="str">
        <f>BPU!A249</f>
        <v>REGENERATION</v>
      </c>
      <c r="B253" s="11" t="str">
        <f>BPU!B249</f>
        <v>BT07 base 2010</v>
      </c>
      <c r="C253" s="11">
        <f>BPU!C249</f>
        <v>2222</v>
      </c>
      <c r="D253" s="121" t="str">
        <f>BPU!D249</f>
        <v>Une vanne d'aqueduc</v>
      </c>
      <c r="E253" s="13" t="str">
        <f>BPU!E249</f>
        <v>U</v>
      </c>
      <c r="F253" s="61"/>
      <c r="G253" s="30">
        <f>BPU!F249</f>
        <v>0</v>
      </c>
      <c r="H253" s="36">
        <f t="shared" si="3"/>
        <v>0</v>
      </c>
      <c r="I253" s="82"/>
      <c r="J253" s="33"/>
      <c r="K253" s="33"/>
      <c r="L253" s="33"/>
      <c r="M253" s="33"/>
      <c r="N253" s="33"/>
      <c r="O253" s="33"/>
      <c r="P253" s="33"/>
      <c r="Q253" s="33"/>
      <c r="R253" s="33"/>
      <c r="S253" s="33"/>
      <c r="T253" s="33"/>
      <c r="U253" s="33"/>
      <c r="V253" s="33"/>
      <c r="W253" s="33"/>
      <c r="X253" s="33"/>
      <c r="Y253" s="33"/>
    </row>
    <row r="254" spans="1:25" ht="17.399999999999999" outlineLevel="1">
      <c r="A254" s="11" t="str">
        <f>BPU!A250</f>
        <v>REGENERATION</v>
      </c>
      <c r="B254" s="11" t="str">
        <f>BPU!B250</f>
        <v>BT07 base 2010</v>
      </c>
      <c r="C254" s="11">
        <f>BPU!C250</f>
        <v>2223</v>
      </c>
      <c r="D254" s="121" t="str">
        <f>BPU!D250</f>
        <v>Une grille d'aqueduc</v>
      </c>
      <c r="E254" s="13" t="str">
        <f>BPU!E250</f>
        <v>U</v>
      </c>
      <c r="F254" s="61"/>
      <c r="G254" s="30">
        <f>BPU!F250</f>
        <v>0</v>
      </c>
      <c r="H254" s="36">
        <f t="shared" si="3"/>
        <v>0</v>
      </c>
      <c r="I254" s="82"/>
      <c r="J254" s="33"/>
      <c r="K254" s="33"/>
      <c r="L254" s="33"/>
      <c r="M254" s="33"/>
      <c r="N254" s="33"/>
      <c r="O254" s="33"/>
      <c r="P254" s="33"/>
      <c r="Q254" s="33"/>
      <c r="R254" s="33"/>
      <c r="S254" s="33"/>
      <c r="T254" s="33"/>
      <c r="U254" s="33"/>
      <c r="V254" s="33"/>
      <c r="W254" s="33"/>
      <c r="X254" s="33"/>
      <c r="Y254" s="33"/>
    </row>
    <row r="255" spans="1:25" ht="17.399999999999999" outlineLevel="1">
      <c r="A255" s="11" t="str">
        <f>BPU!A251</f>
        <v>REGENERATION</v>
      </c>
      <c r="B255" s="11" t="str">
        <f>BPU!B251</f>
        <v>BT07 base 2010</v>
      </c>
      <c r="C255" s="11">
        <f>BPU!C251</f>
        <v>2224</v>
      </c>
      <c r="D255" s="121" t="str">
        <f>BPU!D251</f>
        <v>Une passerelle sur une porte d'écluse (deux vantaux)</v>
      </c>
      <c r="E255" s="13" t="str">
        <f>BPU!E251</f>
        <v>U</v>
      </c>
      <c r="F255" s="61"/>
      <c r="G255" s="30">
        <f>BPU!F251</f>
        <v>0</v>
      </c>
      <c r="H255" s="36">
        <f t="shared" si="3"/>
        <v>0</v>
      </c>
      <c r="I255" s="82"/>
      <c r="J255" s="33"/>
      <c r="K255" s="33"/>
      <c r="L255" s="33"/>
      <c r="M255" s="33"/>
      <c r="N255" s="33"/>
      <c r="O255" s="33"/>
      <c r="P255" s="33"/>
      <c r="Q255" s="33"/>
      <c r="R255" s="33"/>
      <c r="S255" s="33"/>
      <c r="T255" s="33"/>
      <c r="U255" s="33"/>
      <c r="V255" s="33"/>
      <c r="W255" s="33"/>
      <c r="X255" s="33"/>
      <c r="Y255" s="33"/>
    </row>
    <row r="256" spans="1:25" s="75" customFormat="1" ht="17.399999999999999" outlineLevel="1">
      <c r="A256" s="11" t="str">
        <f>BPU!A252</f>
        <v>REGENERATION</v>
      </c>
      <c r="B256" s="11" t="str">
        <f>BPU!B252</f>
        <v>TP07b base 2010</v>
      </c>
      <c r="C256" s="11">
        <f>BPU!C252</f>
        <v>2225</v>
      </c>
      <c r="D256" s="121" t="str">
        <f>BPU!D252</f>
        <v>Evacuation et traitements de déchets type joint de maçonnerie ou béton non-armé susceptible de contenir de l’amiante issus d’intervention en SS4</v>
      </c>
      <c r="E256" s="13" t="str">
        <f>BPU!E252</f>
        <v>kg</v>
      </c>
      <c r="F256" s="182"/>
      <c r="G256" s="30">
        <f>BPU!F252</f>
        <v>0</v>
      </c>
      <c r="H256" s="36">
        <f t="shared" si="3"/>
        <v>0</v>
      </c>
      <c r="I256" s="231"/>
    </row>
    <row r="257" spans="1:25" s="75" customFormat="1" ht="17.399999999999999" outlineLevel="1">
      <c r="A257" s="11" t="str">
        <f>BPU!A253</f>
        <v>REGENERATION</v>
      </c>
      <c r="B257" s="11" t="str">
        <f>BPU!B253</f>
        <v>BT07 base 2010</v>
      </c>
      <c r="C257" s="11">
        <f>BPU!C253</f>
        <v>2226</v>
      </c>
      <c r="D257" s="121" t="str">
        <f>BPU!D253</f>
        <v>Evacuation et traitements de déchets type peinture de vantellerie susceptible de contenir de l’amiante issus d’intervention en SS4</v>
      </c>
      <c r="E257" s="13" t="str">
        <f>BPU!E253</f>
        <v>kg</v>
      </c>
      <c r="F257" s="182"/>
      <c r="G257" s="30">
        <f>BPU!F253</f>
        <v>0</v>
      </c>
      <c r="H257" s="36">
        <f t="shared" si="3"/>
        <v>0</v>
      </c>
      <c r="I257" s="231"/>
    </row>
    <row r="258" spans="1:25" ht="17.399999999999999" outlineLevel="1">
      <c r="A258" s="11" t="str">
        <f>BPU!A254</f>
        <v>REGENERATION</v>
      </c>
      <c r="B258" s="11" t="str">
        <f>BPU!B254</f>
        <v>BT07 base 2010</v>
      </c>
      <c r="C258" s="11">
        <f>BPU!C254</f>
        <v>2227</v>
      </c>
      <c r="D258" s="121" t="str">
        <f>BPU!D254</f>
        <v>Traitement des déchets au plomb en plus-value au prix 2224</v>
      </c>
      <c r="E258" s="13" t="str">
        <f>BPU!E254</f>
        <v>U</v>
      </c>
      <c r="F258" s="61"/>
      <c r="G258" s="30">
        <f>BPU!F254</f>
        <v>0</v>
      </c>
      <c r="H258" s="36">
        <f t="shared" si="3"/>
        <v>0</v>
      </c>
      <c r="I258" s="82"/>
      <c r="J258" s="33"/>
      <c r="K258" s="33"/>
      <c r="L258" s="33"/>
      <c r="M258" s="33"/>
      <c r="N258" s="33"/>
      <c r="O258" s="33"/>
      <c r="P258" s="33"/>
      <c r="Q258" s="33"/>
      <c r="R258" s="33"/>
      <c r="S258" s="33"/>
      <c r="T258" s="33"/>
      <c r="U258" s="33"/>
      <c r="V258" s="33"/>
      <c r="W258" s="33"/>
      <c r="X258" s="33"/>
      <c r="Y258" s="33"/>
    </row>
    <row r="259" spans="1:25" ht="18" outlineLevel="1" thickBot="1">
      <c r="A259" s="11"/>
      <c r="B259" s="11"/>
      <c r="C259" s="11"/>
      <c r="D259" s="121"/>
      <c r="E259" s="13"/>
      <c r="F259" s="63"/>
      <c r="G259" s="30"/>
      <c r="H259" s="36"/>
      <c r="I259" s="84"/>
      <c r="J259" s="33"/>
      <c r="K259" s="33"/>
      <c r="L259" s="33"/>
      <c r="M259" s="33"/>
      <c r="N259" s="33"/>
      <c r="O259" s="33"/>
      <c r="P259" s="33"/>
      <c r="Q259" s="33"/>
      <c r="R259" s="33"/>
      <c r="S259" s="33"/>
      <c r="T259" s="33"/>
      <c r="U259" s="33"/>
      <c r="V259" s="33"/>
      <c r="W259" s="33"/>
      <c r="X259" s="33"/>
      <c r="Y259" s="33"/>
    </row>
    <row r="260" spans="1:25" ht="18.600000000000001" outlineLevel="1" thickBot="1">
      <c r="A260" s="16"/>
      <c r="B260" s="23"/>
      <c r="C260" s="16">
        <f>BPU!C256</f>
        <v>3000</v>
      </c>
      <c r="D260" s="119" t="str">
        <f>BPU!D256</f>
        <v>Génie civil</v>
      </c>
      <c r="E260" s="41"/>
      <c r="F260" s="65"/>
      <c r="G260" s="31"/>
      <c r="H260" s="32">
        <f>H261+H277+H284+H294</f>
        <v>0</v>
      </c>
      <c r="I260" s="77"/>
      <c r="J260" s="33"/>
      <c r="K260" s="33"/>
      <c r="L260" s="33"/>
      <c r="M260" s="33"/>
      <c r="N260" s="33"/>
      <c r="O260" s="33"/>
      <c r="P260" s="33"/>
      <c r="Q260" s="33"/>
      <c r="R260" s="33"/>
      <c r="S260" s="33"/>
      <c r="T260" s="33"/>
      <c r="U260" s="33"/>
      <c r="V260" s="33"/>
      <c r="W260" s="33"/>
      <c r="X260" s="33"/>
      <c r="Y260" s="33"/>
    </row>
    <row r="261" spans="1:25" ht="17.399999999999999" outlineLevel="1">
      <c r="A261" s="10"/>
      <c r="B261" s="10"/>
      <c r="C261" s="10">
        <f>BPU!C257</f>
        <v>3100</v>
      </c>
      <c r="D261" s="120" t="str">
        <f>BPU!D257</f>
        <v>Batardeau de chantier</v>
      </c>
      <c r="E261" s="12"/>
      <c r="F261" s="62"/>
      <c r="G261" s="22"/>
      <c r="H261" s="46">
        <f>SUM(H262:H276)</f>
        <v>0</v>
      </c>
      <c r="I261" s="78"/>
      <c r="J261" s="33"/>
      <c r="K261" s="33"/>
      <c r="L261" s="33"/>
      <c r="M261" s="33"/>
      <c r="N261" s="33"/>
      <c r="O261" s="33"/>
      <c r="P261" s="33"/>
      <c r="Q261" s="33"/>
      <c r="R261" s="33"/>
      <c r="S261" s="33"/>
      <c r="T261" s="33"/>
      <c r="U261" s="33"/>
      <c r="V261" s="33"/>
      <c r="W261" s="33"/>
      <c r="X261" s="33"/>
      <c r="Y261" s="33"/>
    </row>
    <row r="262" spans="1:25" ht="17.399999999999999" outlineLevel="1">
      <c r="A262" s="11" t="str">
        <f>BPU!A258</f>
        <v>MODERNISATION</v>
      </c>
      <c r="B262" s="11" t="str">
        <f>BPU!B258</f>
        <v>TP07b base 2010</v>
      </c>
      <c r="C262" s="11">
        <f>BPU!C258</f>
        <v>3101</v>
      </c>
      <c r="D262" s="121" t="str">
        <f>BPU!D258</f>
        <v>Mise à disposition d'un batardeau de chantier amont d'une écluse type mécano-soudé à mettre en œuvre dans les rainures à batardeaux existantes</v>
      </c>
      <c r="E262" s="13" t="str">
        <f>BPU!E258</f>
        <v>FT</v>
      </c>
      <c r="F262" s="61"/>
      <c r="G262" s="30">
        <f>BPU!F258</f>
        <v>0</v>
      </c>
      <c r="H262" s="36">
        <f t="shared" ref="H262:H328" si="5">F262*G262</f>
        <v>0</v>
      </c>
      <c r="I262" s="82"/>
      <c r="J262" s="33"/>
      <c r="K262" s="33"/>
      <c r="L262" s="33"/>
      <c r="M262" s="33"/>
      <c r="N262" s="33"/>
      <c r="O262" s="33"/>
      <c r="P262" s="33"/>
      <c r="Q262" s="33"/>
      <c r="R262" s="33"/>
      <c r="S262" s="33"/>
      <c r="T262" s="33"/>
      <c r="U262" s="33"/>
      <c r="V262" s="33"/>
      <c r="W262" s="33"/>
      <c r="X262" s="33"/>
      <c r="Y262" s="33"/>
    </row>
    <row r="263" spans="1:25" ht="17.399999999999999" outlineLevel="1">
      <c r="A263" s="11" t="str">
        <f>BPU!A259</f>
        <v>MODERNISATION</v>
      </c>
      <c r="B263" s="11" t="str">
        <f>BPU!B259</f>
        <v>TP07b base 2010</v>
      </c>
      <c r="C263" s="11">
        <f>BPU!C259</f>
        <v>3102</v>
      </c>
      <c r="D263" s="121" t="str">
        <f>BPU!D259</f>
        <v>Mise à disposition d'un batardeau de chantier aval d'une écluse type mécano-soudé à mettre en œuvre dans les rainures à batardeaux existantes</v>
      </c>
      <c r="E263" s="13" t="str">
        <f>BPU!E259</f>
        <v>FT</v>
      </c>
      <c r="F263" s="61"/>
      <c r="G263" s="30">
        <f>BPU!F259</f>
        <v>0</v>
      </c>
      <c r="H263" s="36">
        <f t="shared" si="5"/>
        <v>0</v>
      </c>
      <c r="I263" s="82"/>
      <c r="J263" s="33"/>
      <c r="K263" s="33"/>
      <c r="L263" s="33"/>
      <c r="M263" s="33"/>
      <c r="N263" s="33"/>
      <c r="O263" s="33"/>
      <c r="P263" s="33"/>
      <c r="Q263" s="33"/>
      <c r="R263" s="33"/>
      <c r="S263" s="33"/>
      <c r="T263" s="33"/>
      <c r="U263" s="33"/>
      <c r="V263" s="33"/>
      <c r="W263" s="33"/>
      <c r="X263" s="33"/>
      <c r="Y263" s="33"/>
    </row>
    <row r="264" spans="1:25" ht="17.399999999999999" outlineLevel="1">
      <c r="A264" s="11" t="str">
        <f>BPU!A260</f>
        <v>MODERNISATION</v>
      </c>
      <c r="B264" s="11" t="str">
        <f>BPU!B260</f>
        <v>TP07b base 2010</v>
      </c>
      <c r="C264" s="11">
        <f>BPU!C260</f>
        <v>3103</v>
      </c>
      <c r="D264" s="121" t="str">
        <f>BPU!D260</f>
        <v>Mise à disposition d'un batardeau de chantier amont de type mécano-soudé à mettre en applique</v>
      </c>
      <c r="E264" s="13" t="str">
        <f>BPU!E260</f>
        <v>FT</v>
      </c>
      <c r="F264" s="61"/>
      <c r="G264" s="30">
        <f>BPU!F260</f>
        <v>0</v>
      </c>
      <c r="H264" s="36">
        <f t="shared" si="5"/>
        <v>0</v>
      </c>
      <c r="I264" s="82"/>
      <c r="J264" s="33"/>
      <c r="K264" s="33"/>
      <c r="L264" s="33"/>
      <c r="M264" s="33"/>
      <c r="N264" s="33"/>
      <c r="O264" s="33"/>
      <c r="P264" s="33"/>
      <c r="Q264" s="33"/>
      <c r="R264" s="33"/>
      <c r="S264" s="33"/>
      <c r="T264" s="33"/>
      <c r="U264" s="33"/>
      <c r="V264" s="33"/>
      <c r="W264" s="33"/>
      <c r="X264" s="33"/>
      <c r="Y264" s="33"/>
    </row>
    <row r="265" spans="1:25" ht="17.399999999999999" outlineLevel="1">
      <c r="A265" s="11" t="str">
        <f>BPU!A261</f>
        <v>MODERNISATION</v>
      </c>
      <c r="B265" s="11" t="str">
        <f>BPU!B261</f>
        <v>TP07b base 2010</v>
      </c>
      <c r="C265" s="11">
        <f>BPU!C261</f>
        <v>3104</v>
      </c>
      <c r="D265" s="121" t="str">
        <f>BPU!D261</f>
        <v>Mise à disposition d'un batardeau de chantier aval de type mécano-soudé à mettre en applique</v>
      </c>
      <c r="E265" s="13" t="str">
        <f>BPU!E261</f>
        <v>FT</v>
      </c>
      <c r="F265" s="61"/>
      <c r="G265" s="30">
        <f>BPU!F261</f>
        <v>0</v>
      </c>
      <c r="H265" s="36">
        <f t="shared" si="5"/>
        <v>0</v>
      </c>
      <c r="I265" s="82"/>
      <c r="J265" s="33"/>
      <c r="K265" s="33"/>
      <c r="L265" s="33"/>
      <c r="M265" s="33"/>
      <c r="N265" s="33"/>
      <c r="O265" s="33"/>
      <c r="P265" s="33"/>
      <c r="Q265" s="33"/>
      <c r="R265" s="33"/>
      <c r="S265" s="33"/>
      <c r="T265" s="33"/>
      <c r="U265" s="33"/>
      <c r="V265" s="33"/>
      <c r="W265" s="33"/>
      <c r="X265" s="33"/>
      <c r="Y265" s="33"/>
    </row>
    <row r="266" spans="1:25" ht="17.399999999999999" outlineLevel="1">
      <c r="A266" s="11" t="str">
        <f>BPU!A262</f>
        <v>MODERNISATION</v>
      </c>
      <c r="B266" s="11" t="str">
        <f>BPU!B262</f>
        <v>TP07b base 2010</v>
      </c>
      <c r="C266" s="11">
        <f>BPU!C262</f>
        <v>3105</v>
      </c>
      <c r="D266" s="121" t="str">
        <f>BPU!D262</f>
        <v>Mise à disposition d'un batardeau ventouse de type mécano-soudé en applique pour un site (hauteur minimale de l'équipement 2,75 m)</v>
      </c>
      <c r="E266" s="13" t="str">
        <f>BPU!E262</f>
        <v>FT</v>
      </c>
      <c r="F266" s="61"/>
      <c r="G266" s="30">
        <f>BPU!F262</f>
        <v>0</v>
      </c>
      <c r="H266" s="36">
        <f t="shared" si="5"/>
        <v>0</v>
      </c>
      <c r="I266" s="82"/>
      <c r="J266" s="33"/>
      <c r="K266" s="33"/>
      <c r="L266" s="33"/>
      <c r="M266" s="33"/>
      <c r="N266" s="33"/>
      <c r="O266" s="33"/>
      <c r="P266" s="33"/>
      <c r="Q266" s="33"/>
      <c r="R266" s="33"/>
      <c r="S266" s="33"/>
      <c r="T266" s="33"/>
      <c r="U266" s="33"/>
      <c r="V266" s="33"/>
      <c r="W266" s="33"/>
      <c r="X266" s="33"/>
      <c r="Y266" s="33"/>
    </row>
    <row r="267" spans="1:25" ht="17.399999999999999" outlineLevel="1">
      <c r="A267" s="11" t="str">
        <f>BPU!A263</f>
        <v>MODERNISATION</v>
      </c>
      <c r="B267" s="11" t="str">
        <f>BPU!B263</f>
        <v>TP07b base 2010</v>
      </c>
      <c r="C267" s="11">
        <f>BPU!C263</f>
        <v>3106</v>
      </c>
      <c r="D267" s="121" t="str">
        <f>BPU!D263</f>
        <v>Mise en œuvre et retrait d'un batardeau de chantier amont de type mécano-soudé au droit des rainures et mis à disposition par ailleurs</v>
      </c>
      <c r="E267" s="13" t="str">
        <f>BPU!E263</f>
        <v>FT</v>
      </c>
      <c r="F267" s="61"/>
      <c r="G267" s="30">
        <f>BPU!F263</f>
        <v>0</v>
      </c>
      <c r="H267" s="36">
        <f t="shared" si="5"/>
        <v>0</v>
      </c>
      <c r="I267" s="82"/>
      <c r="J267" s="33"/>
      <c r="K267" s="33"/>
      <c r="L267" s="33"/>
      <c r="M267" s="33"/>
      <c r="N267" s="33"/>
      <c r="O267" s="33"/>
      <c r="P267" s="33"/>
      <c r="Q267" s="33"/>
      <c r="R267" s="33"/>
      <c r="S267" s="33"/>
      <c r="T267" s="33"/>
      <c r="U267" s="33"/>
      <c r="V267" s="33"/>
      <c r="W267" s="33"/>
      <c r="X267" s="33"/>
      <c r="Y267" s="33"/>
    </row>
    <row r="268" spans="1:25" ht="17.399999999999999" outlineLevel="1">
      <c r="A268" s="11" t="str">
        <f>BPU!A264</f>
        <v>MODERNISATION</v>
      </c>
      <c r="B268" s="11" t="str">
        <f>BPU!B264</f>
        <v>TP07b base 2010</v>
      </c>
      <c r="C268" s="11">
        <f>BPU!C264</f>
        <v>3107</v>
      </c>
      <c r="D268" s="121" t="str">
        <f>BPU!D264</f>
        <v>Mise en œuvre et retrait d'un batardeau de chantier aval de type mécano-soudé au droit des rainures et mis à disposition par ailleurs</v>
      </c>
      <c r="E268" s="13" t="str">
        <f>BPU!E264</f>
        <v>FT</v>
      </c>
      <c r="F268" s="61"/>
      <c r="G268" s="30">
        <f>BPU!F264</f>
        <v>0</v>
      </c>
      <c r="H268" s="36">
        <f t="shared" si="5"/>
        <v>0</v>
      </c>
      <c r="I268" s="82"/>
      <c r="J268" s="33"/>
      <c r="K268" s="33"/>
      <c r="L268" s="33"/>
      <c r="M268" s="33"/>
      <c r="N268" s="33"/>
      <c r="O268" s="33"/>
      <c r="P268" s="33"/>
      <c r="Q268" s="33"/>
      <c r="R268" s="33"/>
      <c r="S268" s="33"/>
      <c r="T268" s="33"/>
      <c r="U268" s="33"/>
      <c r="V268" s="33"/>
      <c r="W268" s="33"/>
      <c r="X268" s="33"/>
      <c r="Y268" s="33"/>
    </row>
    <row r="269" spans="1:25" ht="17.399999999999999" outlineLevel="1">
      <c r="A269" s="11" t="str">
        <f>BPU!A265</f>
        <v>MODERNISATION</v>
      </c>
      <c r="B269" s="11" t="str">
        <f>BPU!B265</f>
        <v>TP07b base 2010</v>
      </c>
      <c r="C269" s="11">
        <f>BPU!C265</f>
        <v>3108</v>
      </c>
      <c r="D269" s="121" t="str">
        <f>BPU!D265</f>
        <v>Mise en œuvre et retrait d'un batardeau de chantier amont de type mécano-soudé en applique sur les murs en retour amont et mis à disposition par ailleurs</v>
      </c>
      <c r="E269" s="13" t="str">
        <f>BPU!E265</f>
        <v>FT</v>
      </c>
      <c r="F269" s="61"/>
      <c r="G269" s="30">
        <f>BPU!F265</f>
        <v>0</v>
      </c>
      <c r="H269" s="36">
        <f t="shared" si="5"/>
        <v>0</v>
      </c>
      <c r="I269" s="82"/>
      <c r="J269" s="33"/>
      <c r="K269" s="33"/>
      <c r="L269" s="33"/>
      <c r="M269" s="33"/>
      <c r="N269" s="33"/>
      <c r="O269" s="33"/>
      <c r="P269" s="33"/>
      <c r="Q269" s="33"/>
      <c r="R269" s="33"/>
      <c r="S269" s="33"/>
      <c r="T269" s="33"/>
      <c r="U269" s="33"/>
      <c r="V269" s="33"/>
      <c r="W269" s="33"/>
      <c r="X269" s="33"/>
      <c r="Y269" s="33"/>
    </row>
    <row r="270" spans="1:25" ht="17.399999999999999" outlineLevel="1">
      <c r="A270" s="11" t="str">
        <f>BPU!A266</f>
        <v>MODERNISATION</v>
      </c>
      <c r="B270" s="11" t="str">
        <f>BPU!B266</f>
        <v>TP07b base 2010</v>
      </c>
      <c r="C270" s="11">
        <f>BPU!C266</f>
        <v>3109</v>
      </c>
      <c r="D270" s="121" t="str">
        <f>BPU!D266</f>
        <v>Mise en œuvre et retrait d'un batardeau de chantier aval de type mécano-soudé en applique sur les murs en retour aval et mis à disposition par ailleurs</v>
      </c>
      <c r="E270" s="13" t="str">
        <f>BPU!E266</f>
        <v>FT</v>
      </c>
      <c r="F270" s="61"/>
      <c r="G270" s="30">
        <f>BPU!F266</f>
        <v>0</v>
      </c>
      <c r="H270" s="36">
        <f t="shared" si="5"/>
        <v>0</v>
      </c>
      <c r="I270" s="82"/>
      <c r="J270" s="33"/>
      <c r="K270" s="33"/>
      <c r="L270" s="33"/>
      <c r="M270" s="33"/>
      <c r="N270" s="33"/>
      <c r="O270" s="33"/>
      <c r="P270" s="33"/>
      <c r="Q270" s="33"/>
      <c r="R270" s="33"/>
      <c r="S270" s="33"/>
      <c r="T270" s="33"/>
      <c r="U270" s="33"/>
      <c r="V270" s="33"/>
      <c r="W270" s="33"/>
      <c r="X270" s="33"/>
      <c r="Y270" s="33"/>
    </row>
    <row r="271" spans="1:25" ht="28.8" outlineLevel="1">
      <c r="A271" s="11" t="str">
        <f>BPU!A267</f>
        <v>MODERNISATION</v>
      </c>
      <c r="B271" s="11" t="str">
        <f>BPU!B267</f>
        <v>TP07b base 2010</v>
      </c>
      <c r="C271" s="11">
        <f>BPU!C267</f>
        <v>3110</v>
      </c>
      <c r="D271" s="121" t="str">
        <f>BPU!D267</f>
        <v>Mise en œuvre et retrait d'un batardeau ventouse sur maçonnerie au droit d'une paire de rainures à batardeau à construire (batardeau mis à disposition par ailleurs), deux mises en stations successives comprises</v>
      </c>
      <c r="E271" s="13" t="str">
        <f>BPU!E267</f>
        <v>FT</v>
      </c>
      <c r="F271" s="61"/>
      <c r="G271" s="30">
        <f>BPU!F267</f>
        <v>0</v>
      </c>
      <c r="H271" s="36">
        <f t="shared" si="5"/>
        <v>0</v>
      </c>
      <c r="I271" s="82"/>
      <c r="J271" s="33"/>
      <c r="K271" s="33"/>
      <c r="L271" s="33"/>
      <c r="M271" s="33"/>
      <c r="N271" s="33"/>
      <c r="O271" s="33"/>
      <c r="P271" s="33"/>
      <c r="Q271" s="33"/>
      <c r="R271" s="33"/>
      <c r="S271" s="33"/>
      <c r="T271" s="33"/>
      <c r="U271" s="33"/>
      <c r="V271" s="33"/>
      <c r="W271" s="33"/>
      <c r="X271" s="33"/>
      <c r="Y271" s="33"/>
    </row>
    <row r="272" spans="1:25" ht="17.399999999999999" outlineLevel="1">
      <c r="A272" s="11" t="str">
        <f>BPU!A268</f>
        <v>MODERNISATION</v>
      </c>
      <c r="B272" s="11" t="str">
        <f>BPU!B268</f>
        <v>TP07b base 2010</v>
      </c>
      <c r="C272" s="11">
        <f>BPU!C268</f>
        <v>3111</v>
      </c>
      <c r="D272" s="121" t="str">
        <f>BPU!D268</f>
        <v>Mise et maintien à sec du batardeau complet d'une écluse pendant les travaux</v>
      </c>
      <c r="E272" s="13" t="str">
        <f>BPU!E268</f>
        <v>FT</v>
      </c>
      <c r="F272" s="61"/>
      <c r="G272" s="30">
        <f>BPU!F268</f>
        <v>0</v>
      </c>
      <c r="H272" s="36">
        <f t="shared" si="5"/>
        <v>0</v>
      </c>
      <c r="I272" s="82"/>
      <c r="J272" s="33"/>
      <c r="K272" s="33"/>
      <c r="L272" s="33"/>
      <c r="M272" s="33"/>
      <c r="N272" s="33"/>
      <c r="O272" s="33"/>
      <c r="P272" s="33"/>
      <c r="Q272" s="33"/>
      <c r="R272" s="33"/>
      <c r="S272" s="33"/>
      <c r="T272" s="33"/>
      <c r="U272" s="33"/>
      <c r="V272" s="33"/>
      <c r="W272" s="33"/>
      <c r="X272" s="33"/>
      <c r="Y272" s="33"/>
    </row>
    <row r="273" spans="1:25" s="75" customFormat="1" ht="17.399999999999999" customHeight="1" outlineLevel="1">
      <c r="A273" s="11" t="str">
        <f>BPU!A269</f>
        <v>MODERNISATION</v>
      </c>
      <c r="B273" s="11" t="str">
        <f>BPU!B269</f>
        <v>TP07b base 2010</v>
      </c>
      <c r="C273" s="11">
        <f>BPU!C269</f>
        <v>3112</v>
      </c>
      <c r="D273" s="121" t="str">
        <f>BPU!D269</f>
        <v>Mise et maintien à sec d'un ensemble de biefs et écluses pendant les travaux</v>
      </c>
      <c r="E273" s="13"/>
      <c r="F273" s="177"/>
      <c r="G273" s="30"/>
      <c r="H273" s="36"/>
      <c r="I273" s="82"/>
    </row>
    <row r="274" spans="1:25" s="75" customFormat="1" ht="17.399999999999999" customHeight="1" outlineLevel="1">
      <c r="A274" s="11" t="str">
        <f>BPU!A270</f>
        <v>MODERNISATION</v>
      </c>
      <c r="B274" s="11" t="str">
        <f>BPU!B270</f>
        <v>TP07b base 2010</v>
      </c>
      <c r="C274" s="11" t="str">
        <f>BPU!C270</f>
        <v>3112-1</v>
      </c>
      <c r="D274" s="121" t="str">
        <f>BPU!D270</f>
        <v>Biefs n°13 à Bief n°18</v>
      </c>
      <c r="E274" s="13" t="str">
        <f>BPU!E270</f>
        <v>FT</v>
      </c>
      <c r="F274" s="177"/>
      <c r="G274" s="30">
        <f>BPU!F270</f>
        <v>0</v>
      </c>
      <c r="H274" s="36">
        <f t="shared" si="5"/>
        <v>0</v>
      </c>
      <c r="I274" s="82"/>
    </row>
    <row r="275" spans="1:25" ht="17.399999999999999" outlineLevel="1">
      <c r="A275" s="11" t="str">
        <f>BPU!A271</f>
        <v>MODERNISATION</v>
      </c>
      <c r="B275" s="11" t="str">
        <f>BPU!B271</f>
        <v>TP07b base 2010</v>
      </c>
      <c r="C275" s="11" t="str">
        <f>BPU!C271</f>
        <v>3112-2</v>
      </c>
      <c r="D275" s="121" t="str">
        <f>BPU!D271</f>
        <v>Bief n°27 à Bief n°30</v>
      </c>
      <c r="E275" s="13" t="str">
        <f>BPU!E271</f>
        <v>FT</v>
      </c>
      <c r="F275" s="61"/>
      <c r="G275" s="30">
        <f>BPU!F271</f>
        <v>0</v>
      </c>
      <c r="H275" s="36">
        <f t="shared" si="5"/>
        <v>0</v>
      </c>
      <c r="I275" s="82"/>
      <c r="J275" s="33"/>
      <c r="K275" s="33"/>
      <c r="L275" s="33"/>
      <c r="M275" s="33"/>
      <c r="N275" s="33"/>
      <c r="O275" s="33"/>
      <c r="P275" s="33"/>
      <c r="Q275" s="33"/>
      <c r="R275" s="33"/>
      <c r="S275" s="33"/>
      <c r="T275" s="33"/>
      <c r="U275" s="33"/>
      <c r="V275" s="33"/>
      <c r="W275" s="33"/>
      <c r="X275" s="33"/>
      <c r="Y275" s="33"/>
    </row>
    <row r="276" spans="1:25" ht="17.399999999999999" outlineLevel="1">
      <c r="A276" s="11" t="str">
        <f>BPU!A272</f>
        <v>MODERNISATION</v>
      </c>
      <c r="B276" s="11" t="str">
        <f>BPU!B272</f>
        <v>TP07b base 2010</v>
      </c>
      <c r="C276" s="11">
        <f>BPU!C272</f>
        <v>3113</v>
      </c>
      <c r="D276" s="121" t="str">
        <f>BPU!D272</f>
        <v>Mise et maintien à sec du batardeau ventouse pendant les travaux de création d'une paire de rainures à batardeau (2 mises en station comprises)</v>
      </c>
      <c r="E276" s="13" t="str">
        <f>BPU!E272</f>
        <v>FT</v>
      </c>
      <c r="F276" s="61"/>
      <c r="G276" s="30">
        <f>BPU!F272</f>
        <v>0</v>
      </c>
      <c r="H276" s="36">
        <f t="shared" si="5"/>
        <v>0</v>
      </c>
      <c r="I276" s="82"/>
      <c r="J276" s="33"/>
      <c r="K276" s="33"/>
      <c r="L276" s="33"/>
      <c r="M276" s="33"/>
      <c r="N276" s="33"/>
      <c r="O276" s="33"/>
      <c r="P276" s="33"/>
      <c r="Q276" s="33"/>
      <c r="R276" s="33"/>
      <c r="S276" s="33"/>
      <c r="T276" s="33"/>
      <c r="U276" s="33"/>
      <c r="V276" s="33"/>
      <c r="W276" s="33"/>
      <c r="X276" s="33"/>
      <c r="Y276" s="33"/>
    </row>
    <row r="277" spans="1:25" ht="17.399999999999999" outlineLevel="1">
      <c r="A277" s="10"/>
      <c r="B277" s="10"/>
      <c r="C277" s="10">
        <f>BPU!C273</f>
        <v>3200</v>
      </c>
      <c r="D277" s="120" t="str">
        <f>BPU!D273</f>
        <v>Traitement d’infiltrations d’eau au travers de maçonneries par injection de résine</v>
      </c>
      <c r="E277" s="12"/>
      <c r="F277" s="62"/>
      <c r="G277" s="22"/>
      <c r="H277" s="46">
        <f>SUM(H278:H283)</f>
        <v>0</v>
      </c>
      <c r="I277" s="78"/>
      <c r="J277" s="33"/>
      <c r="K277" s="33"/>
      <c r="L277" s="33"/>
      <c r="M277" s="33"/>
      <c r="N277" s="33"/>
      <c r="O277" s="33"/>
      <c r="P277" s="33"/>
      <c r="Q277" s="33"/>
      <c r="R277" s="33"/>
      <c r="S277" s="33"/>
      <c r="T277" s="33"/>
      <c r="U277" s="33"/>
      <c r="V277" s="33"/>
      <c r="W277" s="33"/>
      <c r="X277" s="33"/>
      <c r="Y277" s="33"/>
    </row>
    <row r="278" spans="1:25" ht="17.399999999999999" outlineLevel="1">
      <c r="A278" s="11" t="str">
        <f>BPU!A274</f>
        <v>REGENERATION</v>
      </c>
      <c r="B278" s="11" t="str">
        <f>BPU!B274</f>
        <v>TP07b base 2010</v>
      </c>
      <c r="C278" s="11">
        <f>BPU!C274</f>
        <v>3201</v>
      </c>
      <c r="D278" s="121" t="str">
        <f>BPU!D274</f>
        <v>Amenée à pied d'œuvre d'un atelier d'injection de résine expansive au droit d'un site</v>
      </c>
      <c r="E278" s="13" t="str">
        <f>BPU!E274</f>
        <v>FT</v>
      </c>
      <c r="F278" s="61"/>
      <c r="G278" s="30">
        <f>BPU!F274</f>
        <v>0</v>
      </c>
      <c r="H278" s="36">
        <f t="shared" si="5"/>
        <v>0</v>
      </c>
      <c r="I278" s="82"/>
      <c r="J278" s="33"/>
      <c r="K278" s="33"/>
      <c r="L278" s="33"/>
      <c r="M278" s="33"/>
      <c r="N278" s="33"/>
      <c r="O278" s="33"/>
      <c r="P278" s="33"/>
      <c r="Q278" s="33"/>
      <c r="R278" s="33"/>
      <c r="S278" s="33"/>
      <c r="T278" s="33"/>
      <c r="U278" s="33"/>
      <c r="V278" s="33"/>
      <c r="W278" s="33"/>
      <c r="X278" s="33"/>
      <c r="Y278" s="33"/>
    </row>
    <row r="279" spans="1:25" ht="17.399999999999999" outlineLevel="1">
      <c r="A279" s="11" t="str">
        <f>BPU!A275</f>
        <v>REGENERATION</v>
      </c>
      <c r="B279" s="11" t="str">
        <f>BPU!B275</f>
        <v>TP07b base 2010</v>
      </c>
      <c r="C279" s="11">
        <f>BPU!C275</f>
        <v>3202</v>
      </c>
      <c r="D279" s="121" t="str">
        <f>BPU!D275</f>
        <v>Mise en station pour forage au perforateur</v>
      </c>
      <c r="E279" s="13" t="str">
        <f>BPU!E275</f>
        <v>U</v>
      </c>
      <c r="F279" s="61"/>
      <c r="G279" s="30">
        <f>BPU!F275</f>
        <v>0</v>
      </c>
      <c r="H279" s="36">
        <f t="shared" si="5"/>
        <v>0</v>
      </c>
      <c r="I279" s="82"/>
      <c r="J279" s="33"/>
      <c r="K279" s="33"/>
      <c r="L279" s="33"/>
      <c r="M279" s="33"/>
      <c r="N279" s="33"/>
      <c r="O279" s="33"/>
      <c r="P279" s="33"/>
      <c r="Q279" s="33"/>
      <c r="R279" s="33"/>
      <c r="S279" s="33"/>
      <c r="T279" s="33"/>
      <c r="U279" s="33"/>
      <c r="V279" s="33"/>
      <c r="W279" s="33"/>
      <c r="X279" s="33"/>
      <c r="Y279" s="33"/>
    </row>
    <row r="280" spans="1:25" ht="17.399999999999999" outlineLevel="1">
      <c r="A280" s="11" t="str">
        <f>BPU!A276</f>
        <v>REGENERATION</v>
      </c>
      <c r="B280" s="11" t="str">
        <f>BPU!B276</f>
        <v>TP07b base 2010</v>
      </c>
      <c r="C280" s="11">
        <f>BPU!C276</f>
        <v>3203</v>
      </c>
      <c r="D280" s="121" t="str">
        <f>BPU!D276</f>
        <v>Percement au perforateur pour injection</v>
      </c>
      <c r="E280" s="13" t="str">
        <f>BPU!E276</f>
        <v>ml</v>
      </c>
      <c r="F280" s="61"/>
      <c r="G280" s="30">
        <f>BPU!F276</f>
        <v>0</v>
      </c>
      <c r="H280" s="36">
        <f t="shared" si="5"/>
        <v>0</v>
      </c>
      <c r="I280" s="82"/>
      <c r="J280" s="33"/>
      <c r="K280" s="33"/>
      <c r="L280" s="33"/>
      <c r="M280" s="33"/>
      <c r="N280" s="33"/>
      <c r="O280" s="33"/>
      <c r="P280" s="33"/>
      <c r="Q280" s="33"/>
      <c r="R280" s="33"/>
      <c r="S280" s="33"/>
      <c r="T280" s="33"/>
      <c r="U280" s="33"/>
      <c r="V280" s="33"/>
      <c r="W280" s="33"/>
      <c r="X280" s="33"/>
      <c r="Y280" s="33"/>
    </row>
    <row r="281" spans="1:25" ht="17.399999999999999" outlineLevel="1">
      <c r="A281" s="11" t="str">
        <f>BPU!A277</f>
        <v>REGENERATION</v>
      </c>
      <c r="B281" s="11" t="str">
        <f>BPU!B277</f>
        <v>TP07b base 2010</v>
      </c>
      <c r="C281" s="11">
        <f>BPU!C277</f>
        <v>3204</v>
      </c>
      <c r="D281" s="121" t="str">
        <f>BPU!D277</f>
        <v>Equipement des percements en tubes d'injection acier</v>
      </c>
      <c r="E281" s="13" t="str">
        <f>BPU!E277</f>
        <v>ml</v>
      </c>
      <c r="F281" s="61"/>
      <c r="G281" s="30">
        <f>BPU!F277</f>
        <v>0</v>
      </c>
      <c r="H281" s="36">
        <f t="shared" si="5"/>
        <v>0</v>
      </c>
      <c r="I281" s="82"/>
      <c r="J281" s="33"/>
      <c r="K281" s="33"/>
      <c r="L281" s="33"/>
      <c r="M281" s="33"/>
      <c r="N281" s="33"/>
      <c r="O281" s="33"/>
      <c r="P281" s="33"/>
      <c r="Q281" s="33"/>
      <c r="R281" s="33"/>
      <c r="S281" s="33"/>
      <c r="T281" s="33"/>
      <c r="U281" s="33"/>
      <c r="V281" s="33"/>
      <c r="W281" s="33"/>
      <c r="X281" s="33"/>
      <c r="Y281" s="33"/>
    </row>
    <row r="282" spans="1:25" ht="17.399999999999999" outlineLevel="1">
      <c r="A282" s="11" t="str">
        <f>BPU!A278</f>
        <v>REGENERATION</v>
      </c>
      <c r="B282" s="11" t="str">
        <f>BPU!B278</f>
        <v>TP07b base 2010</v>
      </c>
      <c r="C282" s="11">
        <f>BPU!C278</f>
        <v>3205</v>
      </c>
      <c r="D282" s="121" t="str">
        <f>BPU!D278</f>
        <v>Fourniture et mise en oeuvre de résine, y compris contrôle radar de suivi des mouvements structuraux</v>
      </c>
      <c r="E282" s="13" t="str">
        <f>BPU!E278</f>
        <v>kg</v>
      </c>
      <c r="F282" s="61"/>
      <c r="G282" s="30">
        <f>BPU!F278</f>
        <v>0</v>
      </c>
      <c r="H282" s="36">
        <f t="shared" si="5"/>
        <v>0</v>
      </c>
      <c r="I282" s="82"/>
      <c r="J282" s="33"/>
      <c r="K282" s="33"/>
      <c r="L282" s="33"/>
      <c r="M282" s="33"/>
      <c r="N282" s="33"/>
      <c r="O282" s="33"/>
      <c r="P282" s="33"/>
      <c r="Q282" s="33"/>
      <c r="R282" s="33"/>
      <c r="S282" s="33"/>
      <c r="T282" s="33"/>
      <c r="U282" s="33"/>
      <c r="V282" s="33"/>
      <c r="W282" s="33"/>
      <c r="X282" s="33"/>
      <c r="Y282" s="33"/>
    </row>
    <row r="283" spans="1:25" ht="17.399999999999999" outlineLevel="1">
      <c r="A283" s="11" t="str">
        <f>BPU!A279</f>
        <v>REGENERATION</v>
      </c>
      <c r="B283" s="11" t="str">
        <f>BPU!B279</f>
        <v>TP07b base 2010</v>
      </c>
      <c r="C283" s="11">
        <f>BPU!C279</f>
        <v>3206</v>
      </c>
      <c r="D283" s="121" t="str">
        <f>BPU!D279</f>
        <v>Contrôle visuel (constat) après travaux de l'efficacité du traitement pour une écluse en présence du MOE</v>
      </c>
      <c r="E283" s="13" t="str">
        <f>BPU!E279</f>
        <v>FT</v>
      </c>
      <c r="F283" s="61"/>
      <c r="G283" s="30">
        <f>BPU!F279</f>
        <v>0</v>
      </c>
      <c r="H283" s="36">
        <f t="shared" si="5"/>
        <v>0</v>
      </c>
      <c r="I283" s="82"/>
      <c r="J283" s="33"/>
      <c r="K283" s="33"/>
      <c r="L283" s="33"/>
      <c r="M283" s="33"/>
      <c r="N283" s="33"/>
      <c r="O283" s="33"/>
      <c r="P283" s="33"/>
      <c r="Q283" s="33"/>
      <c r="R283" s="33"/>
      <c r="S283" s="33"/>
      <c r="T283" s="33"/>
      <c r="U283" s="33"/>
      <c r="V283" s="33"/>
      <c r="W283" s="33"/>
      <c r="X283" s="33"/>
      <c r="Y283" s="33"/>
    </row>
    <row r="284" spans="1:25" ht="17.399999999999999" outlineLevel="1">
      <c r="A284" s="10"/>
      <c r="B284" s="10"/>
      <c r="C284" s="10">
        <f>BPU!C280</f>
        <v>3300</v>
      </c>
      <c r="D284" s="120" t="str">
        <f>BPU!D280</f>
        <v>Réparation externe des maçonneries et travaux divers de génie civil</v>
      </c>
      <c r="E284" s="12"/>
      <c r="F284" s="62"/>
      <c r="G284" s="22"/>
      <c r="H284" s="46">
        <f>SUM(H285:H293)</f>
        <v>0</v>
      </c>
      <c r="I284" s="78"/>
      <c r="J284" s="33"/>
      <c r="K284" s="33"/>
      <c r="L284" s="33"/>
      <c r="M284" s="33"/>
      <c r="N284" s="33"/>
      <c r="O284" s="33"/>
      <c r="P284" s="33"/>
      <c r="Q284" s="33"/>
      <c r="R284" s="33"/>
      <c r="S284" s="33"/>
      <c r="T284" s="33"/>
      <c r="U284" s="33"/>
      <c r="V284" s="33"/>
      <c r="W284" s="33"/>
      <c r="X284" s="33"/>
      <c r="Y284" s="33"/>
    </row>
    <row r="285" spans="1:25" ht="17.399999999999999" outlineLevel="1">
      <c r="A285" s="11" t="str">
        <f>BPU!A281</f>
        <v>REGENERATION</v>
      </c>
      <c r="B285" s="11" t="str">
        <f>BPU!B281</f>
        <v>TP07b base 2010</v>
      </c>
      <c r="C285" s="11">
        <f>BPU!C281</f>
        <v>3301</v>
      </c>
      <c r="D285" s="121" t="str">
        <f>BPU!D281</f>
        <v>Rejointoiement localisé</v>
      </c>
      <c r="E285" s="13" t="str">
        <f>BPU!E281</f>
        <v>m2</v>
      </c>
      <c r="F285" s="61"/>
      <c r="G285" s="30">
        <f>BPU!F281</f>
        <v>0</v>
      </c>
      <c r="H285" s="36">
        <f t="shared" si="5"/>
        <v>0</v>
      </c>
      <c r="I285" s="82"/>
      <c r="J285" s="33"/>
      <c r="K285" s="33"/>
      <c r="L285" s="33"/>
      <c r="M285" s="33"/>
      <c r="N285" s="33"/>
      <c r="O285" s="33"/>
      <c r="P285" s="33"/>
      <c r="Q285" s="33"/>
      <c r="R285" s="33"/>
      <c r="S285" s="33"/>
      <c r="T285" s="33"/>
      <c r="U285" s="33"/>
      <c r="V285" s="33"/>
      <c r="W285" s="33"/>
      <c r="X285" s="33"/>
      <c r="Y285" s="33"/>
    </row>
    <row r="286" spans="1:25" s="75" customFormat="1" ht="17.399999999999999" outlineLevel="1">
      <c r="A286" s="11" t="str">
        <f>BPU!A282</f>
        <v>REGENERATION</v>
      </c>
      <c r="B286" s="11" t="str">
        <f>BPU!B282</f>
        <v>TP07b base 2010</v>
      </c>
      <c r="C286" s="11">
        <f>BPU!C282</f>
        <v>3302</v>
      </c>
      <c r="D286" s="121" t="str">
        <f>BPU!D282</f>
        <v>Rebouchage des cavités sur le hauts des bajoyers hors d'eau (sas et têtes)</v>
      </c>
      <c r="E286" s="13" t="str">
        <f>BPU!E282</f>
        <v>U</v>
      </c>
      <c r="F286" s="182"/>
      <c r="G286" s="30">
        <f>BPU!F282</f>
        <v>0</v>
      </c>
      <c r="H286" s="36">
        <f t="shared" si="5"/>
        <v>0</v>
      </c>
      <c r="I286" s="82"/>
    </row>
    <row r="287" spans="1:25" ht="17.399999999999999" outlineLevel="1">
      <c r="A287" s="11" t="str">
        <f>BPU!A283</f>
        <v>REGENERATION</v>
      </c>
      <c r="B287" s="11" t="str">
        <f>BPU!B283</f>
        <v>TP07b base 2010</v>
      </c>
      <c r="C287" s="11">
        <f>BPU!C283</f>
        <v>3303</v>
      </c>
      <c r="D287" s="121" t="str">
        <f>BPU!D283</f>
        <v>Réparation de maçonnerie d'un parement d'écluse par comblement en béton</v>
      </c>
      <c r="E287" s="13" t="str">
        <f>BPU!E283</f>
        <v>m3</v>
      </c>
      <c r="F287" s="61"/>
      <c r="G287" s="30">
        <f>BPU!F283</f>
        <v>0</v>
      </c>
      <c r="H287" s="36">
        <f t="shared" si="5"/>
        <v>0</v>
      </c>
      <c r="I287" s="82"/>
      <c r="J287" s="33"/>
      <c r="K287" s="33"/>
      <c r="L287" s="33"/>
      <c r="M287" s="33"/>
      <c r="N287" s="33"/>
      <c r="O287" s="33"/>
      <c r="P287" s="33"/>
      <c r="Q287" s="33"/>
      <c r="R287" s="33"/>
      <c r="S287" s="33"/>
      <c r="T287" s="33"/>
      <c r="U287" s="33"/>
      <c r="V287" s="33"/>
      <c r="W287" s="33"/>
      <c r="X287" s="33"/>
      <c r="Y287" s="33"/>
    </row>
    <row r="288" spans="1:25" s="75" customFormat="1" ht="17.399999999999999" outlineLevel="1">
      <c r="A288" s="11" t="str">
        <f>BPU!A284</f>
        <v>REGENERATION</v>
      </c>
      <c r="B288" s="11" t="str">
        <f>BPU!B284</f>
        <v>TP07b base 2010</v>
      </c>
      <c r="C288" s="11">
        <f>BPU!C284</f>
        <v>3304</v>
      </c>
      <c r="D288" s="121" t="str">
        <f>BPU!D284</f>
        <v>Réparation voûte aval rive droite d'un aqueduc</v>
      </c>
      <c r="E288" s="13" t="str">
        <f>BPU!E284</f>
        <v>FT</v>
      </c>
      <c r="F288" s="176"/>
      <c r="G288" s="30">
        <f>BPU!F284</f>
        <v>0</v>
      </c>
      <c r="H288" s="36">
        <f t="shared" si="5"/>
        <v>0</v>
      </c>
      <c r="I288" s="82"/>
    </row>
    <row r="289" spans="1:25" s="75" customFormat="1" ht="17.399999999999999" outlineLevel="1">
      <c r="A289" s="11" t="str">
        <f>BPU!A285</f>
        <v>REGENERATION</v>
      </c>
      <c r="B289" s="11" t="str">
        <f>BPU!B285</f>
        <v>TP07b base 2010</v>
      </c>
      <c r="C289" s="11">
        <f>BPU!C285</f>
        <v>3305</v>
      </c>
      <c r="D289" s="233" t="s">
        <v>1234</v>
      </c>
      <c r="E289" s="13" t="str">
        <f>BPU!E285</f>
        <v>m3</v>
      </c>
      <c r="F289" s="182"/>
      <c r="G289" s="30">
        <f>BPU!F285</f>
        <v>0</v>
      </c>
      <c r="H289" s="36">
        <f t="shared" si="5"/>
        <v>0</v>
      </c>
      <c r="I289" s="82"/>
    </row>
    <row r="290" spans="1:25" ht="17.399999999999999" outlineLevel="1">
      <c r="A290" s="11" t="str">
        <f>BPU!A286</f>
        <v>REGENERATION</v>
      </c>
      <c r="B290" s="11" t="str">
        <f>BPU!B286</f>
        <v>TP07b base 2010</v>
      </c>
      <c r="C290" s="11">
        <f>BPU!C286</f>
        <v>3306</v>
      </c>
      <c r="D290" s="121" t="str">
        <f>BPU!D286</f>
        <v>Réparation d'un couronnement de bajoyer maçonné par comblement en béton</v>
      </c>
      <c r="E290" s="13" t="str">
        <f>BPU!E286</f>
        <v>ml</v>
      </c>
      <c r="F290" s="61"/>
      <c r="G290" s="30">
        <f>BPU!F286</f>
        <v>0</v>
      </c>
      <c r="H290" s="36">
        <f t="shared" si="5"/>
        <v>0</v>
      </c>
      <c r="I290" s="82"/>
      <c r="J290" s="33"/>
      <c r="K290" s="33"/>
      <c r="L290" s="33"/>
      <c r="M290" s="33"/>
      <c r="N290" s="33"/>
      <c r="O290" s="33"/>
      <c r="P290" s="33"/>
      <c r="Q290" s="33"/>
      <c r="R290" s="33"/>
      <c r="S290" s="33"/>
      <c r="T290" s="33"/>
      <c r="U290" s="33"/>
      <c r="V290" s="33"/>
      <c r="W290" s="33"/>
      <c r="X290" s="33"/>
      <c r="Y290" s="33"/>
    </row>
    <row r="291" spans="1:25" ht="17.399999999999999" outlineLevel="1">
      <c r="A291" s="11" t="str">
        <f>BPU!A287</f>
        <v>REGENERATION</v>
      </c>
      <c r="B291" s="11" t="str">
        <f>BPU!B287</f>
        <v>TP07b base 2010</v>
      </c>
      <c r="C291" s="11">
        <f>BPU!C287</f>
        <v>3307</v>
      </c>
      <c r="D291" s="121" t="str">
        <f>BPU!D287</f>
        <v>Comblement d'un affouillement au béton</v>
      </c>
      <c r="E291" s="13" t="str">
        <f>BPU!E287</f>
        <v>m3</v>
      </c>
      <c r="F291" s="61"/>
      <c r="G291" s="30">
        <f>BPU!F287</f>
        <v>0</v>
      </c>
      <c r="H291" s="36">
        <f t="shared" si="5"/>
        <v>0</v>
      </c>
      <c r="I291" s="82"/>
      <c r="J291" s="33"/>
      <c r="K291" s="33"/>
      <c r="L291" s="33"/>
      <c r="M291" s="33"/>
      <c r="N291" s="33"/>
      <c r="O291" s="33"/>
      <c r="P291" s="33"/>
      <c r="Q291" s="33"/>
      <c r="R291" s="33"/>
      <c r="S291" s="33"/>
      <c r="T291" s="33"/>
      <c r="U291" s="33"/>
      <c r="V291" s="33"/>
      <c r="W291" s="33"/>
      <c r="X291" s="33"/>
      <c r="Y291" s="33"/>
    </row>
    <row r="292" spans="1:25" ht="17.399999999999999" outlineLevel="1">
      <c r="A292" s="11" t="str">
        <f>BPU!A288</f>
        <v>REGENERATION</v>
      </c>
      <c r="B292" s="11" t="str">
        <f>BPU!B288</f>
        <v>TP07b base 2010</v>
      </c>
      <c r="C292" s="11">
        <f>BPU!C288</f>
        <v>3308</v>
      </c>
      <c r="D292" s="121" t="str">
        <f>BPU!D288</f>
        <v>Comblement d'une cavité au béton</v>
      </c>
      <c r="E292" s="13" t="str">
        <f>BPU!E288</f>
        <v>m3</v>
      </c>
      <c r="F292" s="61"/>
      <c r="G292" s="30">
        <f>BPU!F288</f>
        <v>0</v>
      </c>
      <c r="H292" s="36">
        <f t="shared" si="5"/>
        <v>0</v>
      </c>
      <c r="I292" s="82"/>
      <c r="J292" s="33"/>
      <c r="K292" s="33"/>
      <c r="L292" s="33"/>
      <c r="M292" s="33"/>
      <c r="N292" s="33"/>
      <c r="O292" s="33"/>
      <c r="P292" s="33"/>
      <c r="Q292" s="33"/>
      <c r="R292" s="33"/>
      <c r="S292" s="33"/>
      <c r="T292" s="33"/>
      <c r="U292" s="33"/>
      <c r="V292" s="33"/>
      <c r="W292" s="33"/>
      <c r="X292" s="33"/>
      <c r="Y292" s="33"/>
    </row>
    <row r="293" spans="1:25" ht="17.399999999999999" outlineLevel="1">
      <c r="A293" s="11" t="str">
        <f>BPU!A289</f>
        <v>REGENERATION</v>
      </c>
      <c r="B293" s="11" t="str">
        <f>BPU!B289</f>
        <v>TP07b base 2010</v>
      </c>
      <c r="C293" s="11">
        <f>BPU!C289</f>
        <v>3309</v>
      </c>
      <c r="D293" s="121" t="str">
        <f>BPU!D289</f>
        <v>Reprise de fissure au niveau d'une maçonnerie existante</v>
      </c>
      <c r="E293" s="13" t="str">
        <f>BPU!E289</f>
        <v>ml</v>
      </c>
      <c r="F293" s="61"/>
      <c r="G293" s="30">
        <f>BPU!F289</f>
        <v>0</v>
      </c>
      <c r="H293" s="36">
        <f t="shared" si="5"/>
        <v>0</v>
      </c>
      <c r="I293" s="82"/>
      <c r="J293" s="33"/>
      <c r="K293" s="33"/>
      <c r="L293" s="33"/>
      <c r="M293" s="33"/>
      <c r="N293" s="33"/>
      <c r="O293" s="33"/>
      <c r="P293" s="33"/>
      <c r="Q293" s="33"/>
      <c r="R293" s="33"/>
      <c r="S293" s="33"/>
      <c r="T293" s="33"/>
      <c r="U293" s="33"/>
      <c r="V293" s="33"/>
      <c r="W293" s="33"/>
      <c r="X293" s="33"/>
      <c r="Y293" s="33"/>
    </row>
    <row r="294" spans="1:25" ht="17.399999999999999" outlineLevel="1">
      <c r="A294" s="10"/>
      <c r="B294" s="10"/>
      <c r="C294" s="10">
        <f>BPU!C290</f>
        <v>3400</v>
      </c>
      <c r="D294" s="120" t="str">
        <f>BPU!D290</f>
        <v>Génie civil des pièces fixes de vantellerie et d'oléo-hydraulique, hors fourniture des pièces fixes de vantellerie</v>
      </c>
      <c r="E294" s="12"/>
      <c r="F294" s="62"/>
      <c r="G294" s="22"/>
      <c r="H294" s="46">
        <f>SUM(H295:H309)</f>
        <v>0</v>
      </c>
      <c r="I294" s="78"/>
      <c r="J294" s="33"/>
      <c r="K294" s="33"/>
      <c r="L294" s="33"/>
      <c r="M294" s="33"/>
      <c r="N294" s="33"/>
      <c r="O294" s="33"/>
      <c r="P294" s="33"/>
      <c r="Q294" s="33"/>
      <c r="R294" s="33"/>
      <c r="S294" s="33"/>
      <c r="T294" s="33"/>
      <c r="U294" s="33"/>
      <c r="V294" s="33"/>
      <c r="W294" s="33"/>
      <c r="X294" s="33"/>
      <c r="Y294" s="33"/>
    </row>
    <row r="295" spans="1:25" ht="17.399999999999999" outlineLevel="1">
      <c r="A295" s="11" t="str">
        <f>BPU!A291</f>
        <v>REGENERATION</v>
      </c>
      <c r="B295" s="11" t="str">
        <f>BPU!B291</f>
        <v>TP07b base 2010</v>
      </c>
      <c r="C295" s="11">
        <f>BPU!C291</f>
        <v>3401</v>
      </c>
      <c r="D295" s="121" t="str">
        <f>BPU!D291</f>
        <v>Reconstruction d'un chardonnet amont hors fourniture et mise en œuvre du blindage métallique, par rive</v>
      </c>
      <c r="E295" s="13" t="str">
        <f>BPU!E291</f>
        <v>U</v>
      </c>
      <c r="F295" s="61"/>
      <c r="G295" s="30">
        <f>BPU!F291</f>
        <v>0</v>
      </c>
      <c r="H295" s="36">
        <f t="shared" si="5"/>
        <v>0</v>
      </c>
      <c r="I295" s="82"/>
      <c r="J295" s="33"/>
      <c r="K295" s="33"/>
      <c r="L295" s="33"/>
      <c r="M295" s="33"/>
      <c r="N295" s="33"/>
      <c r="O295" s="33"/>
      <c r="P295" s="33"/>
      <c r="Q295" s="33"/>
      <c r="R295" s="33"/>
      <c r="S295" s="33"/>
      <c r="T295" s="33"/>
      <c r="U295" s="33"/>
      <c r="V295" s="33"/>
      <c r="W295" s="33"/>
      <c r="X295" s="33"/>
      <c r="Y295" s="33"/>
    </row>
    <row r="296" spans="1:25" ht="17.399999999999999" outlineLevel="1">
      <c r="A296" s="11" t="str">
        <f>BPU!A292</f>
        <v>REGENERATION</v>
      </c>
      <c r="B296" s="11" t="str">
        <f>BPU!B292</f>
        <v>TP07b base 2010</v>
      </c>
      <c r="C296" s="11">
        <f>BPU!C292</f>
        <v>3402</v>
      </c>
      <c r="D296" s="121" t="str">
        <f>BPU!D292</f>
        <v>Reconstruction d'un chardonnet aval hors fourniture et mise en œuvre du blindage métallique, par rive</v>
      </c>
      <c r="E296" s="13" t="str">
        <f>BPU!E292</f>
        <v>U</v>
      </c>
      <c r="F296" s="61"/>
      <c r="G296" s="30">
        <f>BPU!F292</f>
        <v>0</v>
      </c>
      <c r="H296" s="36">
        <f t="shared" si="5"/>
        <v>0</v>
      </c>
      <c r="I296" s="82"/>
      <c r="J296" s="33"/>
      <c r="K296" s="33"/>
      <c r="L296" s="33"/>
      <c r="M296" s="33"/>
      <c r="N296" s="33"/>
      <c r="O296" s="33"/>
      <c r="P296" s="33"/>
      <c r="Q296" s="33"/>
      <c r="R296" s="33"/>
      <c r="S296" s="33"/>
      <c r="T296" s="33"/>
      <c r="U296" s="33"/>
      <c r="V296" s="33"/>
      <c r="W296" s="33"/>
      <c r="X296" s="33"/>
      <c r="Y296" s="33"/>
    </row>
    <row r="297" spans="1:25" ht="17.399999999999999" outlineLevel="1">
      <c r="A297" s="11" t="str">
        <f>BPU!A293</f>
        <v>REGENERATION</v>
      </c>
      <c r="B297" s="11" t="str">
        <f>BPU!B293</f>
        <v>TP07b base 2010</v>
      </c>
      <c r="C297" s="11">
        <f>BPU!C293</f>
        <v>3403</v>
      </c>
      <c r="D297" s="121" t="str">
        <f>BPU!D293</f>
        <v>Reconstruction d'une fosse d'organe de manœuvre de vantail</v>
      </c>
      <c r="E297" s="13" t="str">
        <f>BPU!E293</f>
        <v>U</v>
      </c>
      <c r="F297" s="61"/>
      <c r="G297" s="30">
        <f>BPU!F293</f>
        <v>0</v>
      </c>
      <c r="H297" s="36">
        <f t="shared" si="5"/>
        <v>0</v>
      </c>
      <c r="I297" s="82"/>
      <c r="J297" s="33"/>
      <c r="K297" s="33"/>
      <c r="L297" s="33"/>
      <c r="M297" s="33"/>
      <c r="N297" s="33"/>
      <c r="O297" s="33"/>
      <c r="P297" s="33"/>
      <c r="Q297" s="33"/>
      <c r="R297" s="33"/>
      <c r="S297" s="33"/>
      <c r="T297" s="33"/>
      <c r="U297" s="33"/>
      <c r="V297" s="33"/>
      <c r="W297" s="33"/>
      <c r="X297" s="33"/>
      <c r="Y297" s="33"/>
    </row>
    <row r="298" spans="1:25" ht="17.399999999999999" outlineLevel="1">
      <c r="A298" s="11" t="str">
        <f>BPU!A294</f>
        <v>REGENERATION</v>
      </c>
      <c r="B298" s="11" t="str">
        <f>BPU!B294</f>
        <v>TP07b base 2010</v>
      </c>
      <c r="C298" s="11">
        <f>BPU!C294</f>
        <v>3404</v>
      </c>
      <c r="D298" s="121" t="str">
        <f>BPU!D294</f>
        <v>Reconstruction d'un massif d'articulation inférieure de vantail, hors fourniture et mise en œuvre des pièces fixes</v>
      </c>
      <c r="E298" s="13" t="str">
        <f>BPU!E294</f>
        <v>U</v>
      </c>
      <c r="F298" s="61"/>
      <c r="G298" s="30">
        <f>BPU!F294</f>
        <v>0</v>
      </c>
      <c r="H298" s="36">
        <f t="shared" si="5"/>
        <v>0</v>
      </c>
      <c r="I298" s="82"/>
      <c r="J298" s="33"/>
      <c r="K298" s="33"/>
      <c r="L298" s="33"/>
      <c r="M298" s="33"/>
      <c r="N298" s="33"/>
      <c r="O298" s="33"/>
      <c r="P298" s="33"/>
      <c r="Q298" s="33"/>
      <c r="R298" s="33"/>
      <c r="S298" s="33"/>
      <c r="T298" s="33"/>
      <c r="U298" s="33"/>
      <c r="V298" s="33"/>
      <c r="W298" s="33"/>
      <c r="X298" s="33"/>
      <c r="Y298" s="33"/>
    </row>
    <row r="299" spans="1:25" ht="17.399999999999999" outlineLevel="1">
      <c r="A299" s="11" t="str">
        <f>BPU!A295</f>
        <v>REGENERATION</v>
      </c>
      <c r="B299" s="11" t="str">
        <f>BPU!B295</f>
        <v>TP07b base 2010</v>
      </c>
      <c r="C299" s="11">
        <f>BPU!C295</f>
        <v>3405</v>
      </c>
      <c r="D299" s="121" t="str">
        <f>BPU!D295</f>
        <v>Reconstruction d'un massif d'articulation supérieure de vantail, hors fourniture et mise en œuvre des pièces fixes</v>
      </c>
      <c r="E299" s="13" t="str">
        <f>BPU!E295</f>
        <v>U</v>
      </c>
      <c r="F299" s="61"/>
      <c r="G299" s="30">
        <f>BPU!F295</f>
        <v>0</v>
      </c>
      <c r="H299" s="36">
        <f t="shared" si="5"/>
        <v>0</v>
      </c>
      <c r="I299" s="82"/>
      <c r="J299" s="33"/>
      <c r="K299" s="33"/>
      <c r="L299" s="33"/>
      <c r="M299" s="33"/>
      <c r="N299" s="33"/>
      <c r="O299" s="33"/>
      <c r="P299" s="33"/>
      <c r="Q299" s="33"/>
      <c r="R299" s="33"/>
      <c r="S299" s="33"/>
      <c r="T299" s="33"/>
      <c r="U299" s="33"/>
      <c r="V299" s="33"/>
      <c r="W299" s="33"/>
      <c r="X299" s="33"/>
      <c r="Y299" s="33"/>
    </row>
    <row r="300" spans="1:25" ht="17.399999999999999" outlineLevel="1">
      <c r="A300" s="11" t="str">
        <f>BPU!A296</f>
        <v>REGENERATION</v>
      </c>
      <c r="B300" s="11" t="str">
        <f>BPU!B296</f>
        <v>TP07b base 2010</v>
      </c>
      <c r="C300" s="11">
        <f>BPU!C296</f>
        <v>3406</v>
      </c>
      <c r="D300" s="121" t="str">
        <f>BPU!D296</f>
        <v>Réalisation du génie civil (bétonnage) pour création d'une échelle de sas</v>
      </c>
      <c r="E300" s="13" t="str">
        <f>BPU!E296</f>
        <v>U</v>
      </c>
      <c r="F300" s="61"/>
      <c r="G300" s="30">
        <f>BPU!F296</f>
        <v>0</v>
      </c>
      <c r="H300" s="36">
        <f t="shared" si="5"/>
        <v>0</v>
      </c>
      <c r="I300" s="82"/>
      <c r="J300" s="33"/>
      <c r="K300" s="33"/>
      <c r="L300" s="33"/>
      <c r="M300" s="33"/>
      <c r="N300" s="33"/>
      <c r="O300" s="33"/>
      <c r="P300" s="33"/>
      <c r="Q300" s="33"/>
      <c r="R300" s="33"/>
      <c r="S300" s="33"/>
      <c r="T300" s="33"/>
      <c r="U300" s="33"/>
      <c r="V300" s="33"/>
      <c r="W300" s="33"/>
      <c r="X300" s="33"/>
      <c r="Y300" s="33"/>
    </row>
    <row r="301" spans="1:25" ht="17.399999999999999" outlineLevel="1">
      <c r="A301" s="11" t="str">
        <f>BPU!A297</f>
        <v>REGENERATION</v>
      </c>
      <c r="B301" s="11" t="str">
        <f>BPU!B297</f>
        <v>TP07b base 2010</v>
      </c>
      <c r="C301" s="11">
        <f>BPU!C297</f>
        <v>3407</v>
      </c>
      <c r="D301" s="121" t="str">
        <f>BPU!D297</f>
        <v>Réalisation du génie civil (bétonnage) pour création d'un ensemble de tirettes d’un sas</v>
      </c>
      <c r="E301" s="13" t="str">
        <f>BPU!E297</f>
        <v>U</v>
      </c>
      <c r="F301" s="61"/>
      <c r="G301" s="30">
        <f>BPU!F297</f>
        <v>0</v>
      </c>
      <c r="H301" s="36">
        <f t="shared" si="5"/>
        <v>0</v>
      </c>
      <c r="I301" s="82"/>
      <c r="J301" s="33"/>
      <c r="K301" s="33"/>
      <c r="L301" s="33"/>
      <c r="M301" s="33"/>
      <c r="N301" s="33"/>
      <c r="O301" s="33"/>
      <c r="P301" s="33"/>
      <c r="Q301" s="33"/>
      <c r="R301" s="33"/>
      <c r="S301" s="33"/>
      <c r="T301" s="33"/>
      <c r="U301" s="33"/>
      <c r="V301" s="33"/>
      <c r="W301" s="33"/>
      <c r="X301" s="33"/>
      <c r="Y301" s="33"/>
    </row>
    <row r="302" spans="1:25" ht="17.399999999999999" outlineLevel="1">
      <c r="A302" s="11" t="str">
        <f>BPU!A298</f>
        <v>REGENERATION</v>
      </c>
      <c r="B302" s="11" t="str">
        <f>BPU!B298</f>
        <v>TP07b base 2010</v>
      </c>
      <c r="C302" s="11">
        <f>BPU!C298</f>
        <v>3408</v>
      </c>
      <c r="D302" s="121" t="str">
        <f>BPU!D298</f>
        <v>Construction des deux rainures à batardeaux amont, hors fourniture et mise en œuvre des pièces fixes</v>
      </c>
      <c r="E302" s="13" t="str">
        <f>BPU!E298</f>
        <v>FT</v>
      </c>
      <c r="F302" s="61"/>
      <c r="G302" s="30">
        <f>BPU!F298</f>
        <v>0</v>
      </c>
      <c r="H302" s="36">
        <f t="shared" si="5"/>
        <v>0</v>
      </c>
      <c r="I302" s="82"/>
      <c r="J302" s="33"/>
      <c r="K302" s="33"/>
      <c r="L302" s="33"/>
      <c r="M302" s="33"/>
      <c r="N302" s="33"/>
      <c r="O302" s="33"/>
      <c r="P302" s="33"/>
      <c r="Q302" s="33"/>
      <c r="R302" s="33"/>
      <c r="S302" s="33"/>
      <c r="T302" s="33"/>
      <c r="U302" s="33"/>
      <c r="V302" s="33"/>
      <c r="W302" s="33"/>
      <c r="X302" s="33"/>
      <c r="Y302" s="33"/>
    </row>
    <row r="303" spans="1:25" ht="17.399999999999999" outlineLevel="1">
      <c r="A303" s="11" t="str">
        <f>BPU!A299</f>
        <v>REGENERATION</v>
      </c>
      <c r="B303" s="11" t="str">
        <f>BPU!B299</f>
        <v>TP07b base 2010</v>
      </c>
      <c r="C303" s="11">
        <f>BPU!C299</f>
        <v>3409</v>
      </c>
      <c r="D303" s="121" t="str">
        <f>BPU!D299</f>
        <v>Construction des deux rainures à batardeaux aval, hors fourniture et mise en œuvre des pièces fixes</v>
      </c>
      <c r="E303" s="13" t="str">
        <f>BPU!E299</f>
        <v>FT</v>
      </c>
      <c r="F303" s="61"/>
      <c r="G303" s="30">
        <f>BPU!F299</f>
        <v>0</v>
      </c>
      <c r="H303" s="36">
        <f t="shared" si="5"/>
        <v>0</v>
      </c>
      <c r="I303" s="82"/>
      <c r="J303" s="33"/>
      <c r="K303" s="33"/>
      <c r="L303" s="33"/>
      <c r="M303" s="33"/>
      <c r="N303" s="33"/>
      <c r="O303" s="33"/>
      <c r="P303" s="33"/>
      <c r="Q303" s="33"/>
      <c r="R303" s="33"/>
      <c r="S303" s="33"/>
      <c r="T303" s="33"/>
      <c r="U303" s="33"/>
      <c r="V303" s="33"/>
      <c r="W303" s="33"/>
      <c r="X303" s="33"/>
      <c r="Y303" s="33"/>
    </row>
    <row r="304" spans="1:25" ht="17.399999999999999" outlineLevel="1">
      <c r="A304" s="11" t="str">
        <f>BPU!A300</f>
        <v>REGENERATION</v>
      </c>
      <c r="B304" s="11" t="str">
        <f>BPU!B300</f>
        <v>TP07b base 2010</v>
      </c>
      <c r="C304" s="11">
        <f>BPU!C300</f>
        <v>3410</v>
      </c>
      <c r="D304" s="121" t="str">
        <f>BPU!D300</f>
        <v>Butonnage d'un vantail amont ou aval dans son enclave</v>
      </c>
      <c r="E304" s="13" t="str">
        <f>BPU!E300</f>
        <v>FT</v>
      </c>
      <c r="F304" s="61"/>
      <c r="G304" s="30">
        <f>BPU!F300</f>
        <v>0</v>
      </c>
      <c r="H304" s="36">
        <f t="shared" si="5"/>
        <v>0</v>
      </c>
      <c r="I304" s="82"/>
      <c r="J304" s="33"/>
      <c r="K304" s="33"/>
      <c r="L304" s="33"/>
      <c r="M304" s="33"/>
      <c r="N304" s="33"/>
      <c r="O304" s="33"/>
      <c r="P304" s="33"/>
      <c r="Q304" s="33"/>
      <c r="R304" s="33"/>
      <c r="S304" s="33"/>
      <c r="T304" s="33"/>
      <c r="U304" s="33"/>
      <c r="V304" s="33"/>
      <c r="W304" s="33"/>
      <c r="X304" s="33"/>
      <c r="Y304" s="33"/>
    </row>
    <row r="305" spans="1:25" ht="17.399999999999999" outlineLevel="1">
      <c r="A305" s="11" t="str">
        <f>BPU!A301</f>
        <v>REGENERATION</v>
      </c>
      <c r="B305" s="11" t="str">
        <f>BPU!B301</f>
        <v>TP07b base 2010</v>
      </c>
      <c r="C305" s="11">
        <f>BPU!C301</f>
        <v>3411</v>
      </c>
      <c r="D305" s="121" t="str">
        <f>BPU!D301</f>
        <v>Reconstruction d'un faux-busc hors fourniture et mise en œuvre des pièces fixes</v>
      </c>
      <c r="E305" s="13" t="str">
        <f>BPU!E301</f>
        <v>U</v>
      </c>
      <c r="F305" s="61"/>
      <c r="G305" s="30">
        <f>BPU!F301</f>
        <v>0</v>
      </c>
      <c r="H305" s="36">
        <f t="shared" si="5"/>
        <v>0</v>
      </c>
      <c r="I305" s="82"/>
      <c r="J305" s="33"/>
      <c r="K305" s="33"/>
      <c r="L305" s="33"/>
      <c r="M305" s="33"/>
      <c r="N305" s="33"/>
      <c r="O305" s="33"/>
      <c r="P305" s="33"/>
      <c r="Q305" s="33"/>
      <c r="R305" s="33"/>
      <c r="S305" s="33"/>
      <c r="T305" s="33"/>
      <c r="U305" s="33"/>
      <c r="V305" s="33"/>
      <c r="W305" s="33"/>
      <c r="X305" s="33"/>
      <c r="Y305" s="33"/>
    </row>
    <row r="306" spans="1:25" ht="17.399999999999999" outlineLevel="1">
      <c r="A306" s="11" t="str">
        <f>BPU!A302</f>
        <v>REGENERATION</v>
      </c>
      <c r="B306" s="11" t="str">
        <f>BPU!B302</f>
        <v>TP07b base 2010</v>
      </c>
      <c r="C306" s="11">
        <f>BPU!C302</f>
        <v>3412</v>
      </c>
      <c r="D306" s="121" t="str">
        <f>BPU!D302</f>
        <v>Réalisation d'un évent au droit d'une chambre d'aqueduc amont de remplissage par carottage, y compris amenée et repli du matériel et mise en station</v>
      </c>
      <c r="E306" s="13" t="str">
        <f>BPU!E302</f>
        <v>U</v>
      </c>
      <c r="F306" s="61"/>
      <c r="G306" s="30">
        <f>BPU!F302</f>
        <v>0</v>
      </c>
      <c r="H306" s="36">
        <f t="shared" si="5"/>
        <v>0</v>
      </c>
      <c r="I306" s="82"/>
      <c r="J306" s="33"/>
      <c r="K306" s="33"/>
      <c r="L306" s="33"/>
      <c r="M306" s="33"/>
      <c r="N306" s="33"/>
      <c r="O306" s="33"/>
      <c r="P306" s="33"/>
      <c r="Q306" s="33"/>
      <c r="R306" s="33"/>
      <c r="S306" s="33"/>
      <c r="T306" s="33"/>
      <c r="U306" s="33"/>
      <c r="V306" s="33"/>
      <c r="W306" s="33"/>
      <c r="X306" s="33"/>
      <c r="Y306" s="33"/>
    </row>
    <row r="307" spans="1:25" ht="17.399999999999999" outlineLevel="1">
      <c r="A307" s="11" t="str">
        <f>BPU!A303</f>
        <v>REGENERATION</v>
      </c>
      <c r="B307" s="11" t="str">
        <f>BPU!B303</f>
        <v>TP07b base 2010</v>
      </c>
      <c r="C307" s="11">
        <f>BPU!C303</f>
        <v>3413</v>
      </c>
      <c r="D307" s="121" t="str">
        <f>BPU!D303</f>
        <v>Reconstruction des nez verticaux d'un entonnement d'un aqueduc aval d'écluse en béton armé</v>
      </c>
      <c r="E307" s="13" t="str">
        <f>BPU!E303</f>
        <v>U</v>
      </c>
      <c r="F307" s="61"/>
      <c r="G307" s="30">
        <f>BPU!F303</f>
        <v>0</v>
      </c>
      <c r="H307" s="36">
        <f t="shared" si="5"/>
        <v>0</v>
      </c>
      <c r="I307" s="82"/>
      <c r="J307" s="33"/>
      <c r="K307" s="33"/>
      <c r="L307" s="33"/>
      <c r="M307" s="33"/>
      <c r="N307" s="33"/>
      <c r="O307" s="33"/>
      <c r="P307" s="33"/>
      <c r="Q307" s="33"/>
      <c r="R307" s="33"/>
      <c r="S307" s="33"/>
      <c r="T307" s="33"/>
      <c r="U307" s="33"/>
      <c r="V307" s="33"/>
      <c r="W307" s="33"/>
      <c r="X307" s="33"/>
      <c r="Y307" s="33"/>
    </row>
    <row r="308" spans="1:25" s="75" customFormat="1" ht="17.399999999999999" outlineLevel="1">
      <c r="A308" s="11" t="str">
        <f>BPU!A304</f>
        <v>REGENERATION</v>
      </c>
      <c r="B308" s="11" t="str">
        <f>BPU!B304</f>
        <v>TP07b base 2010</v>
      </c>
      <c r="C308" s="11">
        <f>BPU!C304</f>
        <v>3414</v>
      </c>
      <c r="D308" s="121" t="str">
        <f>BPU!D304</f>
        <v>Adaptation (agrandissement) d'une dalle existante de fondation d'une micro-centrale</v>
      </c>
      <c r="E308" s="13" t="str">
        <f>BPU!E304</f>
        <v>U</v>
      </c>
      <c r="F308" s="177"/>
      <c r="G308" s="30">
        <f>BPU!F304</f>
        <v>0</v>
      </c>
      <c r="H308" s="36">
        <f t="shared" si="5"/>
        <v>0</v>
      </c>
      <c r="I308" s="82"/>
    </row>
    <row r="309" spans="1:25" ht="17.399999999999999" outlineLevel="1">
      <c r="A309" s="11" t="str">
        <f>BPU!A305</f>
        <v>REGENERATION</v>
      </c>
      <c r="B309" s="11" t="str">
        <f>BPU!B305</f>
        <v>TP07b base 2010</v>
      </c>
      <c r="C309" s="11">
        <f>BPU!C305</f>
        <v>3415</v>
      </c>
      <c r="D309" s="121" t="str">
        <f>BPU!D305</f>
        <v>Réalisation du génie civil de fondation d'une micro-centrale neuve</v>
      </c>
      <c r="E309" s="13" t="str">
        <f>BPU!E305</f>
        <v>U</v>
      </c>
      <c r="F309" s="61"/>
      <c r="G309" s="30">
        <f>BPU!F305</f>
        <v>0</v>
      </c>
      <c r="H309" s="36">
        <f t="shared" si="5"/>
        <v>0</v>
      </c>
      <c r="I309" s="82"/>
      <c r="J309" s="33"/>
      <c r="K309" s="33"/>
      <c r="L309" s="33"/>
      <c r="M309" s="33"/>
      <c r="N309" s="33"/>
      <c r="O309" s="33"/>
      <c r="P309" s="33"/>
      <c r="Q309" s="33"/>
      <c r="R309" s="33"/>
      <c r="S309" s="33"/>
      <c r="T309" s="33"/>
      <c r="U309" s="33"/>
      <c r="V309" s="33"/>
      <c r="W309" s="33"/>
      <c r="X309" s="33"/>
      <c r="Y309" s="33"/>
    </row>
    <row r="310" spans="1:25" ht="18" outlineLevel="1" thickBot="1">
      <c r="A310" s="11"/>
      <c r="B310" s="11"/>
      <c r="C310" s="11"/>
      <c r="D310" s="121"/>
      <c r="E310" s="13"/>
      <c r="F310" s="61"/>
      <c r="G310" s="30"/>
      <c r="H310" s="36"/>
      <c r="I310" s="82"/>
      <c r="J310" s="33"/>
      <c r="K310" s="33"/>
      <c r="L310" s="33"/>
      <c r="M310" s="33"/>
      <c r="N310" s="33"/>
      <c r="O310" s="33"/>
      <c r="P310" s="33"/>
      <c r="Q310" s="33"/>
      <c r="R310" s="33"/>
      <c r="S310" s="33"/>
      <c r="T310" s="33"/>
      <c r="U310" s="33"/>
      <c r="V310" s="33"/>
      <c r="W310" s="33"/>
      <c r="X310" s="33"/>
      <c r="Y310" s="33"/>
    </row>
    <row r="311" spans="1:25" ht="18.600000000000001" outlineLevel="1" thickBot="1">
      <c r="A311" s="16"/>
      <c r="B311" s="41"/>
      <c r="C311" s="16">
        <f>BPU!C307</f>
        <v>4000</v>
      </c>
      <c r="D311" s="119" t="str">
        <f>BPU!D307</f>
        <v>Vantellerie</v>
      </c>
      <c r="E311" s="41"/>
      <c r="F311" s="65"/>
      <c r="G311" s="31"/>
      <c r="H311" s="32">
        <f>H312+H319+H330+H335</f>
        <v>0</v>
      </c>
      <c r="I311" s="77"/>
      <c r="J311" s="33"/>
      <c r="K311" s="33"/>
      <c r="L311" s="33"/>
      <c r="M311" s="33"/>
      <c r="N311" s="33"/>
      <c r="O311" s="33"/>
      <c r="P311" s="33"/>
      <c r="Q311" s="33"/>
      <c r="R311" s="33"/>
      <c r="S311" s="33"/>
      <c r="T311" s="33"/>
      <c r="U311" s="33"/>
      <c r="V311" s="33"/>
      <c r="W311" s="33"/>
      <c r="X311" s="33"/>
      <c r="Y311" s="33"/>
    </row>
    <row r="312" spans="1:25" ht="17.399999999999999" outlineLevel="1">
      <c r="A312" s="10"/>
      <c r="B312" s="10"/>
      <c r="C312" s="10">
        <f>BPU!C308</f>
        <v>4100</v>
      </c>
      <c r="D312" s="120" t="str">
        <f>BPU!D308</f>
        <v>Pièces fixes scellées dans les massifs béton</v>
      </c>
      <c r="E312" s="12"/>
      <c r="F312" s="62"/>
      <c r="G312" s="22"/>
      <c r="H312" s="46">
        <f>SUM(H313:H318)</f>
        <v>0</v>
      </c>
      <c r="I312" s="78"/>
      <c r="J312" s="33"/>
      <c r="K312" s="33"/>
      <c r="L312" s="33"/>
      <c r="M312" s="33"/>
      <c r="N312" s="33"/>
      <c r="O312" s="33"/>
      <c r="P312" s="33"/>
      <c r="Q312" s="33"/>
      <c r="R312" s="33"/>
      <c r="S312" s="33"/>
      <c r="T312" s="33"/>
      <c r="U312" s="33"/>
      <c r="V312" s="33"/>
      <c r="W312" s="33"/>
      <c r="X312" s="33"/>
      <c r="Y312" s="33"/>
    </row>
    <row r="313" spans="1:25" ht="17.399999999999999" outlineLevel="1">
      <c r="A313" s="11" t="str">
        <f>BPU!A309</f>
        <v>REGENERATION</v>
      </c>
      <c r="B313" s="11" t="str">
        <f>BPU!B309</f>
        <v>BT07 base 2010</v>
      </c>
      <c r="C313" s="11">
        <f>BPU!C309</f>
        <v>4101</v>
      </c>
      <c r="D313" s="121" t="str">
        <f>BPU!D309</f>
        <v>Pièce fixe d'un chardonnet amont, par rive, y compris réglages</v>
      </c>
      <c r="E313" s="13" t="str">
        <f>BPU!E309</f>
        <v>U</v>
      </c>
      <c r="F313" s="61"/>
      <c r="G313" s="30">
        <f>BPU!F309</f>
        <v>0</v>
      </c>
      <c r="H313" s="36">
        <f t="shared" si="5"/>
        <v>0</v>
      </c>
      <c r="I313" s="82"/>
      <c r="J313" s="33"/>
      <c r="K313" s="33"/>
      <c r="L313" s="33"/>
      <c r="M313" s="33"/>
      <c r="N313" s="33"/>
      <c r="O313" s="33"/>
      <c r="P313" s="33"/>
      <c r="Q313" s="33"/>
      <c r="R313" s="33"/>
      <c r="S313" s="33"/>
      <c r="T313" s="33"/>
      <c r="U313" s="33"/>
      <c r="V313" s="33"/>
      <c r="W313" s="33"/>
      <c r="X313" s="33"/>
      <c r="Y313" s="33"/>
    </row>
    <row r="314" spans="1:25" ht="17.399999999999999" outlineLevel="1">
      <c r="A314" s="11" t="str">
        <f>BPU!A310</f>
        <v>REGENERATION</v>
      </c>
      <c r="B314" s="11" t="str">
        <f>BPU!B310</f>
        <v>BT07 base 2010</v>
      </c>
      <c r="C314" s="11">
        <f>BPU!C310</f>
        <v>4102</v>
      </c>
      <c r="D314" s="121" t="str">
        <f>BPU!D310</f>
        <v>Pièce fixe d'un chardonnet aval, par rive, y compris réglages</v>
      </c>
      <c r="E314" s="13" t="str">
        <f>BPU!E310</f>
        <v>U</v>
      </c>
      <c r="F314" s="61"/>
      <c r="G314" s="30">
        <f>BPU!F310</f>
        <v>0</v>
      </c>
      <c r="H314" s="36">
        <f t="shared" si="5"/>
        <v>0</v>
      </c>
      <c r="I314" s="82"/>
      <c r="J314" s="33"/>
      <c r="K314" s="33"/>
      <c r="L314" s="33"/>
      <c r="M314" s="33"/>
      <c r="N314" s="33"/>
      <c r="O314" s="33"/>
      <c r="P314" s="33"/>
      <c r="Q314" s="33"/>
      <c r="R314" s="33"/>
      <c r="S314" s="33"/>
      <c r="T314" s="33"/>
      <c r="U314" s="33"/>
      <c r="V314" s="33"/>
      <c r="W314" s="33"/>
      <c r="X314" s="33"/>
      <c r="Y314" s="33"/>
    </row>
    <row r="315" spans="1:25" ht="17.399999999999999" outlineLevel="1">
      <c r="A315" s="11" t="str">
        <f>BPU!A311</f>
        <v>REGENERATION</v>
      </c>
      <c r="B315" s="11" t="str">
        <f>BPU!B311</f>
        <v>BT07 base 2010</v>
      </c>
      <c r="C315" s="11">
        <f>BPU!C311</f>
        <v>4103</v>
      </c>
      <c r="D315" s="121" t="str">
        <f>BPU!D311</f>
        <v>Cuirassement des deux rainures à batardeaux amont, y compris réglages</v>
      </c>
      <c r="E315" s="13" t="str">
        <f>BPU!E311</f>
        <v>FT</v>
      </c>
      <c r="F315" s="61"/>
      <c r="G315" s="30">
        <f>BPU!F311</f>
        <v>0</v>
      </c>
      <c r="H315" s="36">
        <f t="shared" si="5"/>
        <v>0</v>
      </c>
      <c r="I315" s="82"/>
      <c r="J315" s="33"/>
      <c r="K315" s="33"/>
      <c r="L315" s="33"/>
      <c r="M315" s="33"/>
      <c r="N315" s="33"/>
      <c r="O315" s="33"/>
      <c r="P315" s="33"/>
      <c r="Q315" s="33"/>
      <c r="R315" s="33"/>
      <c r="S315" s="33"/>
      <c r="T315" s="33"/>
      <c r="U315" s="33"/>
      <c r="V315" s="33"/>
      <c r="W315" s="33"/>
      <c r="X315" s="33"/>
      <c r="Y315" s="33"/>
    </row>
    <row r="316" spans="1:25" ht="17.399999999999999" outlineLevel="1">
      <c r="A316" s="11" t="str">
        <f>BPU!A312</f>
        <v>REGENERATION</v>
      </c>
      <c r="B316" s="11" t="str">
        <f>BPU!B312</f>
        <v>BT07 base 2010</v>
      </c>
      <c r="C316" s="11">
        <f>BPU!C312</f>
        <v>4104</v>
      </c>
      <c r="D316" s="121" t="str">
        <f>BPU!D312</f>
        <v>Cuirassement des deux rainures à batardeaux aval, y compris réglages</v>
      </c>
      <c r="E316" s="13" t="str">
        <f>BPU!E312</f>
        <v>FT</v>
      </c>
      <c r="F316" s="61"/>
      <c r="G316" s="30">
        <f>BPU!F312</f>
        <v>0</v>
      </c>
      <c r="H316" s="36">
        <f t="shared" si="5"/>
        <v>0</v>
      </c>
      <c r="I316" s="82"/>
      <c r="J316" s="33"/>
      <c r="K316" s="33"/>
      <c r="L316" s="33"/>
      <c r="M316" s="33"/>
      <c r="N316" s="33"/>
      <c r="O316" s="33"/>
      <c r="P316" s="33"/>
      <c r="Q316" s="33"/>
      <c r="R316" s="33"/>
      <c r="S316" s="33"/>
      <c r="T316" s="33"/>
      <c r="U316" s="33"/>
      <c r="V316" s="33"/>
      <c r="W316" s="33"/>
      <c r="X316" s="33"/>
      <c r="Y316" s="33"/>
    </row>
    <row r="317" spans="1:25" s="75" customFormat="1" ht="17.399999999999999" outlineLevel="1">
      <c r="A317" s="11" t="str">
        <f>BPU!A313</f>
        <v>REGENERATION</v>
      </c>
      <c r="B317" s="11" t="str">
        <f>BPU!B313</f>
        <v>BT07 base 2010</v>
      </c>
      <c r="C317" s="11">
        <f>BPU!C313</f>
        <v>4105</v>
      </c>
      <c r="D317" s="121" t="str">
        <f>BPU!D313</f>
        <v>Cuirassement des deux rainures d'un entonnement d’un aqueduc aval, y compris réglages</v>
      </c>
      <c r="E317" s="13" t="str">
        <f>BPU!E313</f>
        <v>U</v>
      </c>
      <c r="F317" s="178"/>
      <c r="G317" s="30">
        <f>BPU!F313</f>
        <v>0</v>
      </c>
      <c r="H317" s="36">
        <f t="shared" si="5"/>
        <v>0</v>
      </c>
      <c r="I317" s="82"/>
    </row>
    <row r="318" spans="1:25" ht="17.399999999999999" outlineLevel="1">
      <c r="A318" s="11" t="str">
        <f>BPU!A314</f>
        <v>REGENERATION</v>
      </c>
      <c r="B318" s="11" t="str">
        <f>BPU!B314</f>
        <v>BT07 base 2010</v>
      </c>
      <c r="C318" s="11">
        <f>BPU!C314</f>
        <v>4106</v>
      </c>
      <c r="D318" s="121" t="str">
        <f>BPU!D314</f>
        <v>Reconstruction d'un faux-busc y compris blindage métallique, y compris réglages</v>
      </c>
      <c r="E318" s="13" t="str">
        <f>BPU!E314</f>
        <v>U</v>
      </c>
      <c r="F318" s="61"/>
      <c r="G318" s="30">
        <f>BPU!F314</f>
        <v>0</v>
      </c>
      <c r="H318" s="36">
        <f t="shared" si="5"/>
        <v>0</v>
      </c>
      <c r="I318" s="82"/>
      <c r="J318" s="33"/>
      <c r="K318" s="33"/>
      <c r="L318" s="33"/>
      <c r="M318" s="33"/>
      <c r="N318" s="33"/>
      <c r="O318" s="33"/>
      <c r="P318" s="33"/>
      <c r="Q318" s="33"/>
      <c r="R318" s="33"/>
      <c r="S318" s="33"/>
      <c r="T318" s="33"/>
      <c r="U318" s="33"/>
      <c r="V318" s="33"/>
      <c r="W318" s="33"/>
      <c r="X318" s="33"/>
      <c r="Y318" s="33"/>
    </row>
    <row r="319" spans="1:25" ht="17.399999999999999" outlineLevel="1">
      <c r="A319" s="10"/>
      <c r="B319" s="10"/>
      <c r="C319" s="10">
        <f>BPU!C315</f>
        <v>4200</v>
      </c>
      <c r="D319" s="120" t="str">
        <f>BPU!D315</f>
        <v>Vantaux</v>
      </c>
      <c r="E319" s="12"/>
      <c r="F319" s="62"/>
      <c r="G319" s="22"/>
      <c r="H319" s="46">
        <f>SUM(H320:H329)</f>
        <v>0</v>
      </c>
      <c r="I319" s="78"/>
      <c r="J319" s="33"/>
      <c r="K319" s="33"/>
      <c r="L319" s="33"/>
      <c r="M319" s="33"/>
      <c r="N319" s="33"/>
      <c r="O319" s="33"/>
      <c r="P319" s="33"/>
      <c r="Q319" s="33"/>
      <c r="R319" s="33"/>
      <c r="S319" s="33"/>
      <c r="T319" s="33"/>
      <c r="U319" s="33"/>
      <c r="V319" s="33"/>
      <c r="W319" s="33"/>
      <c r="X319" s="33"/>
      <c r="Y319" s="33"/>
    </row>
    <row r="320" spans="1:25" ht="17.399999999999999" outlineLevel="1">
      <c r="A320" s="11" t="str">
        <f>BPU!A316</f>
        <v>REGENERATION</v>
      </c>
      <c r="B320" s="11" t="str">
        <f>BPU!B316</f>
        <v>BT07 base 2010</v>
      </c>
      <c r="C320" s="11">
        <f>BPU!C316</f>
        <v>4201</v>
      </c>
      <c r="D320" s="121" t="str">
        <f>BPU!D316</f>
        <v>Réparation in situ d'une porte amont busquée en acier mécano-soudée, y compris moyens matériels et humains</v>
      </c>
      <c r="E320" s="13" t="str">
        <f>BPU!E316</f>
        <v>kg</v>
      </c>
      <c r="F320" s="61"/>
      <c r="G320" s="30">
        <f>BPU!F316</f>
        <v>0</v>
      </c>
      <c r="H320" s="36">
        <f t="shared" si="5"/>
        <v>0</v>
      </c>
      <c r="I320" s="82"/>
      <c r="J320" s="33"/>
      <c r="K320" s="33"/>
      <c r="L320" s="33"/>
      <c r="M320" s="33"/>
      <c r="N320" s="33"/>
      <c r="O320" s="33"/>
      <c r="P320" s="33"/>
      <c r="Q320" s="33"/>
      <c r="R320" s="33"/>
      <c r="S320" s="33"/>
      <c r="T320" s="33"/>
      <c r="U320" s="33"/>
      <c r="V320" s="33"/>
      <c r="W320" s="33"/>
      <c r="X320" s="33"/>
      <c r="Y320" s="33"/>
    </row>
    <row r="321" spans="1:25" ht="17.399999999999999" outlineLevel="1">
      <c r="A321" s="11" t="str">
        <f>BPU!A317</f>
        <v>REGENERATION</v>
      </c>
      <c r="B321" s="11" t="str">
        <f>BPU!B317</f>
        <v>BT07 base 2010</v>
      </c>
      <c r="C321" s="11">
        <f>BPU!C317</f>
        <v>4202</v>
      </c>
      <c r="D321" s="121" t="str">
        <f>BPU!D317</f>
        <v>Fourniture et mise en place d'une porte amont busquée en acier mécano-soudée et ses articulations et sa passerelle technique</v>
      </c>
      <c r="E321" s="13" t="str">
        <f>BPU!E317</f>
        <v>FT</v>
      </c>
      <c r="F321" s="61"/>
      <c r="G321" s="30">
        <f>BPU!F317</f>
        <v>0</v>
      </c>
      <c r="H321" s="36">
        <f t="shared" si="5"/>
        <v>0</v>
      </c>
      <c r="I321" s="82"/>
      <c r="J321" s="33"/>
      <c r="K321" s="33"/>
      <c r="L321" s="33"/>
      <c r="M321" s="33"/>
      <c r="N321" s="33"/>
      <c r="O321" s="33"/>
      <c r="P321" s="33"/>
      <c r="Q321" s="33"/>
      <c r="R321" s="33"/>
      <c r="S321" s="33"/>
      <c r="T321" s="33"/>
      <c r="U321" s="33"/>
      <c r="V321" s="33"/>
      <c r="W321" s="33"/>
      <c r="X321" s="33"/>
      <c r="Y321" s="33"/>
    </row>
    <row r="322" spans="1:25" ht="17.399999999999999" outlineLevel="1">
      <c r="A322" s="11" t="str">
        <f>BPU!A318</f>
        <v>REGENERATION</v>
      </c>
      <c r="B322" s="11" t="str">
        <f>BPU!B318</f>
        <v>BT07 base 2010</v>
      </c>
      <c r="C322" s="11">
        <f>BPU!C318</f>
        <v>4203</v>
      </c>
      <c r="D322" s="121" t="str">
        <f>BPU!D318</f>
        <v>Réparation in situ d'une porte aval busquée en acier mécano-soudée, y compris moyens matériels et humains</v>
      </c>
      <c r="E322" s="13" t="str">
        <f>BPU!E318</f>
        <v>kg</v>
      </c>
      <c r="F322" s="61"/>
      <c r="G322" s="30">
        <f>BPU!F318</f>
        <v>0</v>
      </c>
      <c r="H322" s="36">
        <f t="shared" si="5"/>
        <v>0</v>
      </c>
      <c r="I322" s="82"/>
    </row>
    <row r="323" spans="1:25" ht="17.399999999999999" outlineLevel="1">
      <c r="A323" s="11" t="str">
        <f>BPU!A319</f>
        <v>REGENERATION</v>
      </c>
      <c r="B323" s="11" t="str">
        <f>BPU!B319</f>
        <v>BT07 base 2010</v>
      </c>
      <c r="C323" s="11">
        <f>BPU!C319</f>
        <v>4204</v>
      </c>
      <c r="D323" s="121" t="str">
        <f>BPU!D319</f>
        <v>Fourniture et mise en place d'une porte aval busquée en acier mécano-soudée et ses articulations et sa passerelle technique</v>
      </c>
      <c r="E323" s="13" t="str">
        <f>BPU!E319</f>
        <v>FT</v>
      </c>
      <c r="F323" s="61"/>
      <c r="G323" s="30">
        <f>BPU!F319</f>
        <v>0</v>
      </c>
      <c r="H323" s="36">
        <f t="shared" si="5"/>
        <v>0</v>
      </c>
      <c r="I323" s="82"/>
    </row>
    <row r="324" spans="1:25" ht="17.399999999999999" outlineLevel="1">
      <c r="A324" s="11" t="str">
        <f>BPU!A320</f>
        <v>REGENERATION</v>
      </c>
      <c r="B324" s="11" t="str">
        <f>BPU!B320</f>
        <v>BT07 base 2010</v>
      </c>
      <c r="C324" s="11">
        <f>BPU!C320</f>
        <v>4205</v>
      </c>
      <c r="D324" s="121" t="str">
        <f>BPU!D320</f>
        <v>Reprise de peinture par vantail</v>
      </c>
      <c r="E324" s="13" t="str">
        <f>BPU!E320</f>
        <v>m2</v>
      </c>
      <c r="F324" s="61"/>
      <c r="G324" s="30">
        <f>BPU!F320</f>
        <v>0</v>
      </c>
      <c r="H324" s="36">
        <f t="shared" si="5"/>
        <v>0</v>
      </c>
      <c r="I324" s="82"/>
    </row>
    <row r="325" spans="1:25" ht="17.399999999999999" outlineLevel="1">
      <c r="A325" s="11" t="str">
        <f>BPU!A321</f>
        <v>REGENERATION</v>
      </c>
      <c r="B325" s="11" t="str">
        <f>BPU!B321</f>
        <v>BT07 base 2010</v>
      </c>
      <c r="C325" s="11">
        <f>BPU!C321</f>
        <v>4206</v>
      </c>
      <c r="D325" s="121" t="str">
        <f>BPU!D321</f>
        <v>Reprise de fissures par vantail</v>
      </c>
      <c r="E325" s="13" t="str">
        <f>BPU!E321</f>
        <v>ml</v>
      </c>
      <c r="F325" s="61"/>
      <c r="G325" s="30">
        <f>BPU!F321</f>
        <v>0</v>
      </c>
      <c r="H325" s="36">
        <f t="shared" si="5"/>
        <v>0</v>
      </c>
      <c r="I325" s="82"/>
    </row>
    <row r="326" spans="1:25" ht="17.399999999999999" outlineLevel="1">
      <c r="A326" s="11" t="str">
        <f>BPU!A322</f>
        <v>REGENERATION</v>
      </c>
      <c r="B326" s="11" t="str">
        <f>BPU!B322</f>
        <v>BT07 base 2010</v>
      </c>
      <c r="C326" s="11">
        <f>BPU!C322</f>
        <v>4207</v>
      </c>
      <c r="D326" s="121" t="str">
        <f>BPU!D322</f>
        <v>Remplacement d'étanchéité type note de musique d'un vantail, y compris la boulonnerie</v>
      </c>
      <c r="E326" s="13" t="str">
        <f>BPU!E322</f>
        <v>ml</v>
      </c>
      <c r="F326" s="61"/>
      <c r="G326" s="30">
        <f>BPU!F322</f>
        <v>0</v>
      </c>
      <c r="H326" s="36">
        <f t="shared" si="5"/>
        <v>0</v>
      </c>
      <c r="I326" s="82"/>
    </row>
    <row r="327" spans="1:25" ht="17.399999999999999" outlineLevel="1">
      <c r="A327" s="11" t="str">
        <f>BPU!A323</f>
        <v>REGENERATION</v>
      </c>
      <c r="B327" s="11" t="str">
        <f>BPU!B323</f>
        <v>BT07 base 2010</v>
      </c>
      <c r="C327" s="11">
        <f>BPU!C323</f>
        <v>4208</v>
      </c>
      <c r="D327" s="121" t="str">
        <f>BPU!D323</f>
        <v>Fourniture et mise en œuvre de rehausses de débusqueurs de deux vantaux d'une porte d'écluse</v>
      </c>
      <c r="E327" s="13" t="str">
        <f>BPU!E323</f>
        <v>FT</v>
      </c>
      <c r="F327" s="61"/>
      <c r="G327" s="30">
        <f>BPU!F323</f>
        <v>0</v>
      </c>
      <c r="H327" s="36">
        <f t="shared" si="5"/>
        <v>0</v>
      </c>
      <c r="I327" s="82"/>
    </row>
    <row r="328" spans="1:25" ht="17.399999999999999" outlineLevel="1">
      <c r="A328" s="11" t="str">
        <f>BPU!A324</f>
        <v>REGENERATION</v>
      </c>
      <c r="B328" s="11" t="str">
        <f>BPU!B324</f>
        <v>BT07 base 2010</v>
      </c>
      <c r="C328" s="11">
        <f>BPU!C324</f>
        <v>4209</v>
      </c>
      <c r="D328" s="121" t="str">
        <f>BPU!D324</f>
        <v>Fourniture et mise en œuvre d'une paire d'articulations supérieures de vantaux amont, hors travaux de génie civil</v>
      </c>
      <c r="E328" s="13" t="str">
        <f>BPU!E324</f>
        <v>FT</v>
      </c>
      <c r="F328" s="61"/>
      <c r="G328" s="30">
        <f>BPU!F324</f>
        <v>0</v>
      </c>
      <c r="H328" s="36">
        <f t="shared" si="5"/>
        <v>0</v>
      </c>
      <c r="I328" s="82"/>
    </row>
    <row r="329" spans="1:25" ht="17.399999999999999" outlineLevel="1">
      <c r="A329" s="11" t="str">
        <f>BPU!A325</f>
        <v>REGENERATION</v>
      </c>
      <c r="B329" s="11" t="str">
        <f>BPU!B325</f>
        <v>BT07 base 2010</v>
      </c>
      <c r="C329" s="11">
        <f>BPU!C325</f>
        <v>4210</v>
      </c>
      <c r="D329" s="121" t="str">
        <f>BPU!D325</f>
        <v>Fourniture et mise en œuvre d'une paire d'articulations supérieures de vantaux aval, hors travaux de génie civil</v>
      </c>
      <c r="E329" s="13" t="str">
        <f>BPU!E325</f>
        <v>FT</v>
      </c>
      <c r="F329" s="61"/>
      <c r="G329" s="30">
        <f>BPU!F325</f>
        <v>0</v>
      </c>
      <c r="H329" s="36">
        <f t="shared" ref="H329" si="6">F329*G329</f>
        <v>0</v>
      </c>
      <c r="I329" s="82"/>
    </row>
    <row r="330" spans="1:25" ht="17.399999999999999" outlineLevel="1">
      <c r="A330" s="10"/>
      <c r="B330" s="10"/>
      <c r="C330" s="10">
        <f>BPU!C326</f>
        <v>4300</v>
      </c>
      <c r="D330" s="120" t="str">
        <f>BPU!D326</f>
        <v>Vantelles</v>
      </c>
      <c r="E330" s="12"/>
      <c r="F330" s="62"/>
      <c r="G330" s="22"/>
      <c r="H330" s="46">
        <f>SUM(H331:H334)</f>
        <v>0</v>
      </c>
      <c r="I330" s="78"/>
    </row>
    <row r="331" spans="1:25" ht="17.399999999999999" outlineLevel="1">
      <c r="A331" s="11" t="str">
        <f>BPU!A327</f>
        <v>REGENERATION</v>
      </c>
      <c r="B331" s="11" t="str">
        <f>BPU!B327</f>
        <v>BT07 base 2010</v>
      </c>
      <c r="C331" s="11">
        <f>BPU!C327</f>
        <v>4301</v>
      </c>
      <c r="D331" s="121" t="str">
        <f>BPU!D327</f>
        <v>Fourniture et mise en œuvre d'une vantelle amont en acier mécano-soudées</v>
      </c>
      <c r="E331" s="13" t="str">
        <f>BPU!E327</f>
        <v>U</v>
      </c>
      <c r="F331" s="61"/>
      <c r="G331" s="30">
        <f>BPU!F327</f>
        <v>0</v>
      </c>
      <c r="H331" s="36">
        <f t="shared" ref="H331:H429" si="7">F331*G331</f>
        <v>0</v>
      </c>
      <c r="I331" s="82"/>
    </row>
    <row r="332" spans="1:25" ht="17.399999999999999" outlineLevel="1">
      <c r="A332" s="11" t="str">
        <f>BPU!A328</f>
        <v>REGENERATION</v>
      </c>
      <c r="B332" s="11" t="str">
        <f>BPU!B328</f>
        <v>BT07 base 2010</v>
      </c>
      <c r="C332" s="11">
        <f>BPU!C328</f>
        <v>4302</v>
      </c>
      <c r="D332" s="121" t="str">
        <f>BPU!D328</f>
        <v>Fourniture et  mise en place d'un support de cric sur vantail amont</v>
      </c>
      <c r="E332" s="13" t="str">
        <f>BPU!E328</f>
        <v>U</v>
      </c>
      <c r="F332" s="61"/>
      <c r="G332" s="30">
        <f>BPU!F328</f>
        <v>0</v>
      </c>
      <c r="H332" s="36">
        <f t="shared" si="7"/>
        <v>0</v>
      </c>
      <c r="I332" s="82"/>
    </row>
    <row r="333" spans="1:25" ht="17.399999999999999" outlineLevel="1">
      <c r="A333" s="11" t="str">
        <f>BPU!A329</f>
        <v>REGENERATION</v>
      </c>
      <c r="B333" s="11" t="str">
        <f>BPU!B329</f>
        <v>BT07 base 2010</v>
      </c>
      <c r="C333" s="11">
        <f>BPU!C329</f>
        <v>4303</v>
      </c>
      <c r="D333" s="121" t="str">
        <f>BPU!D329</f>
        <v>Rénovation d'une vantelle amont</v>
      </c>
      <c r="E333" s="13" t="str">
        <f>BPU!E329</f>
        <v>U</v>
      </c>
      <c r="F333" s="61"/>
      <c r="G333" s="30">
        <f>BPU!F329</f>
        <v>0</v>
      </c>
      <c r="H333" s="36">
        <f t="shared" si="7"/>
        <v>0</v>
      </c>
      <c r="I333" s="82"/>
    </row>
    <row r="334" spans="1:25" ht="17.399999999999999" outlineLevel="1">
      <c r="A334" s="11" t="str">
        <f>BPU!A330</f>
        <v>REGENERATION</v>
      </c>
      <c r="B334" s="11" t="str">
        <f>BPU!B330</f>
        <v>BT07 base 2010</v>
      </c>
      <c r="C334" s="11">
        <f>BPU!C330</f>
        <v>4304</v>
      </c>
      <c r="D334" s="121" t="str">
        <f>BPU!D330</f>
        <v>Rénovation d'une vantelle aval</v>
      </c>
      <c r="E334" s="13" t="str">
        <f>BPU!E330</f>
        <v>U</v>
      </c>
      <c r="F334" s="61"/>
      <c r="G334" s="30">
        <f>BPU!F330</f>
        <v>0</v>
      </c>
      <c r="H334" s="36">
        <f t="shared" si="7"/>
        <v>0</v>
      </c>
      <c r="I334" s="82"/>
    </row>
    <row r="335" spans="1:25" ht="17.399999999999999" outlineLevel="1">
      <c r="A335" s="10"/>
      <c r="B335" s="10"/>
      <c r="C335" s="10">
        <f>BPU!C331</f>
        <v>4400</v>
      </c>
      <c r="D335" s="120" t="str">
        <f>BPU!D331</f>
        <v>Aqueducs</v>
      </c>
      <c r="E335" s="12"/>
      <c r="F335" s="62"/>
      <c r="G335" s="22"/>
      <c r="H335" s="46">
        <f>SUM(H336:H338)</f>
        <v>0</v>
      </c>
      <c r="I335" s="78"/>
    </row>
    <row r="336" spans="1:25" ht="17.399999999999999" outlineLevel="1">
      <c r="A336" s="11" t="str">
        <f>BPU!A332</f>
        <v>REGENERATION</v>
      </c>
      <c r="B336" s="11" t="str">
        <f>BPU!B332</f>
        <v>BT07 base 2010</v>
      </c>
      <c r="C336" s="11">
        <f>BPU!C332</f>
        <v>4401</v>
      </c>
      <c r="D336" s="121" t="str">
        <f>BPU!D332</f>
        <v>Remise en fonction de vanne papillon</v>
      </c>
      <c r="E336" s="13" t="str">
        <f>BPU!E332</f>
        <v>U</v>
      </c>
      <c r="F336" s="61"/>
      <c r="G336" s="30">
        <f>BPU!F332</f>
        <v>0</v>
      </c>
      <c r="H336" s="36">
        <f t="shared" si="7"/>
        <v>0</v>
      </c>
      <c r="I336" s="82"/>
    </row>
    <row r="337" spans="1:9" ht="17.399999999999999" outlineLevel="1">
      <c r="A337" s="11" t="str">
        <f>BPU!A333</f>
        <v>REGENERATION</v>
      </c>
      <c r="B337" s="11" t="str">
        <f>BPU!B333</f>
        <v>BT07 base 2010</v>
      </c>
      <c r="C337" s="11">
        <f>BPU!C333</f>
        <v>4402</v>
      </c>
      <c r="D337" s="121" t="str">
        <f>BPU!D333</f>
        <v>Fourniture et mise en œuvre d'une vanne papillon d'aqueduc neuve</v>
      </c>
      <c r="E337" s="13" t="str">
        <f>BPU!E333</f>
        <v>U</v>
      </c>
      <c r="F337" s="61"/>
      <c r="G337" s="30">
        <f>BPU!F333</f>
        <v>0</v>
      </c>
      <c r="H337" s="36">
        <f t="shared" si="7"/>
        <v>0</v>
      </c>
      <c r="I337" s="82"/>
    </row>
    <row r="338" spans="1:9" ht="17.399999999999999" outlineLevel="1">
      <c r="A338" s="11" t="str">
        <f>BPU!A334</f>
        <v>REGENERATION</v>
      </c>
      <c r="B338" s="11" t="str">
        <f>BPU!B334</f>
        <v>BT07 base 2010</v>
      </c>
      <c r="C338" s="11">
        <f>BPU!C334</f>
        <v>4403</v>
      </c>
      <c r="D338" s="121" t="str">
        <f>BPU!D334</f>
        <v>Fourniture et mise en œuvre d'une grille d'aqueduc</v>
      </c>
      <c r="E338" s="13" t="str">
        <f>BPU!E334</f>
        <v>ml</v>
      </c>
      <c r="F338" s="61"/>
      <c r="G338" s="30">
        <f>BPU!F334</f>
        <v>0</v>
      </c>
      <c r="H338" s="36">
        <f t="shared" si="7"/>
        <v>0</v>
      </c>
      <c r="I338" s="82"/>
    </row>
    <row r="339" spans="1:9" ht="18" outlineLevel="1" thickBot="1">
      <c r="A339" s="11"/>
      <c r="B339" s="11"/>
      <c r="C339" s="11"/>
      <c r="D339" s="121"/>
      <c r="E339" s="13"/>
      <c r="F339" s="61"/>
      <c r="G339" s="30"/>
      <c r="H339" s="36"/>
      <c r="I339" s="82"/>
    </row>
    <row r="340" spans="1:9" ht="18.600000000000001" outlineLevel="1" thickBot="1">
      <c r="A340" s="16"/>
      <c r="B340" s="23"/>
      <c r="C340" s="16">
        <f>BPU!C336</f>
        <v>5000</v>
      </c>
      <c r="D340" s="119" t="str">
        <f>BPU!D336</f>
        <v>Equipements de manœuvre</v>
      </c>
      <c r="E340" s="41"/>
      <c r="F340" s="65"/>
      <c r="G340" s="29"/>
      <c r="H340" s="32">
        <f>H341+H346+H350</f>
        <v>0</v>
      </c>
      <c r="I340" s="77"/>
    </row>
    <row r="341" spans="1:9" ht="17.399999999999999" outlineLevel="1">
      <c r="A341" s="10"/>
      <c r="B341" s="10"/>
      <c r="C341" s="10">
        <f>BPU!C337</f>
        <v>5100</v>
      </c>
      <c r="D341" s="120" t="str">
        <f>BPU!D337</f>
        <v>Vantaux</v>
      </c>
      <c r="E341" s="12"/>
      <c r="F341" s="62"/>
      <c r="G341" s="22"/>
      <c r="H341" s="46">
        <f>SUM(H342:H345)</f>
        <v>0</v>
      </c>
      <c r="I341" s="78"/>
    </row>
    <row r="342" spans="1:9" ht="24" customHeight="1" outlineLevel="1">
      <c r="A342" s="11" t="str">
        <f>BPU!A338</f>
        <v>REGENERATION</v>
      </c>
      <c r="B342" s="11" t="str">
        <f>BPU!B338</f>
        <v>BT07 base 2010</v>
      </c>
      <c r="C342" s="11">
        <f>BPU!C338</f>
        <v>5101</v>
      </c>
      <c r="D342" s="121" t="str">
        <f>BPU!D338</f>
        <v>Reconditionnement d'un vérin de vantail</v>
      </c>
      <c r="E342" s="13" t="str">
        <f>BPU!E338</f>
        <v>U</v>
      </c>
      <c r="F342" s="61"/>
      <c r="G342" s="30">
        <f>BPU!F338</f>
        <v>0</v>
      </c>
      <c r="H342" s="36">
        <f t="shared" si="7"/>
        <v>0</v>
      </c>
      <c r="I342" s="82"/>
    </row>
    <row r="343" spans="1:9" s="75" customFormat="1" ht="17.399999999999999" customHeight="1" outlineLevel="1">
      <c r="A343" s="157" t="s">
        <v>298</v>
      </c>
      <c r="B343" s="11" t="str">
        <f>BPU!B339</f>
        <v>BT07 base 2010</v>
      </c>
      <c r="C343" s="11">
        <f>BPU!C339</f>
        <v>5102</v>
      </c>
      <c r="D343" s="121" t="str">
        <f>BPU!D339</f>
        <v>Fourniture et mise en œuvre d'une motorisation sur un organe de manœuvre d'un vantail de type cric à crémaillère déjà existant y compris capotage</v>
      </c>
      <c r="E343" s="13" t="str">
        <f>BPU!E339</f>
        <v>U</v>
      </c>
      <c r="F343" s="177"/>
      <c r="G343" s="30">
        <f>BPU!F339</f>
        <v>0</v>
      </c>
      <c r="H343" s="36">
        <f t="shared" si="7"/>
        <v>0</v>
      </c>
      <c r="I343" s="82"/>
    </row>
    <row r="344" spans="1:9" s="75" customFormat="1" ht="17.399999999999999" customHeight="1" outlineLevel="1">
      <c r="A344" s="157" t="s">
        <v>298</v>
      </c>
      <c r="B344" s="11" t="str">
        <f>BPU!B340</f>
        <v>BT07 base 2010</v>
      </c>
      <c r="C344" s="11">
        <f>BPU!C340</f>
        <v>5103</v>
      </c>
      <c r="D344" s="121" t="str">
        <f>BPU!D340</f>
        <v>Cas de l'écluse 22 seule - Révision en atelier d'un ensemble de manœuvre d'un vantail y compris démontage, transports et remontage</v>
      </c>
      <c r="E344" s="13" t="str">
        <f>BPU!E340</f>
        <v>U</v>
      </c>
      <c r="F344" s="177"/>
      <c r="G344" s="30">
        <f>BPU!F340</f>
        <v>0</v>
      </c>
      <c r="H344" s="36">
        <f t="shared" si="7"/>
        <v>0</v>
      </c>
      <c r="I344" s="82"/>
    </row>
    <row r="345" spans="1:9" ht="38.4" customHeight="1" outlineLevel="1">
      <c r="A345" s="11" t="str">
        <f>BPU!A341</f>
        <v>REGENERATION</v>
      </c>
      <c r="B345" s="11" t="str">
        <f>BPU!B341</f>
        <v>BT07 base 2010</v>
      </c>
      <c r="C345" s="11">
        <f>BPU!C341</f>
        <v>5104</v>
      </c>
      <c r="D345" s="121" t="str">
        <f>BPU!D341</f>
        <v>Fourniture et mise en œuvre d'un organe de manœuvre d'un vantail de type vérin oléo-hydraulique, y compris capteurs de fins de courses, amortisseur et cardan</v>
      </c>
      <c r="E345" s="13" t="str">
        <f>BPU!E341</f>
        <v>U</v>
      </c>
      <c r="F345" s="61"/>
      <c r="G345" s="30">
        <f>BPU!F341</f>
        <v>0</v>
      </c>
      <c r="H345" s="36">
        <f t="shared" si="7"/>
        <v>0</v>
      </c>
      <c r="I345" s="82"/>
    </row>
    <row r="346" spans="1:9" ht="17.399999999999999" outlineLevel="1">
      <c r="A346" s="10"/>
      <c r="B346" s="10"/>
      <c r="C346" s="10">
        <f>BPU!C342</f>
        <v>5200</v>
      </c>
      <c r="D346" s="120" t="str">
        <f>BPU!D342</f>
        <v>Vantelles</v>
      </c>
      <c r="E346" s="12"/>
      <c r="F346" s="62"/>
      <c r="G346" s="22"/>
      <c r="H346" s="46">
        <f>SUM(H347:H349)</f>
        <v>0</v>
      </c>
      <c r="I346" s="78"/>
    </row>
    <row r="347" spans="1:9" ht="17.399999999999999" outlineLevel="1">
      <c r="A347" s="11" t="str">
        <f>BPU!A343</f>
        <v>REGENERATION</v>
      </c>
      <c r="B347" s="11" t="str">
        <f>BPU!B343</f>
        <v>BT07 base 2010</v>
      </c>
      <c r="C347" s="11">
        <f>BPU!C343</f>
        <v>5201</v>
      </c>
      <c r="D347" s="121" t="str">
        <f>BPU!D343</f>
        <v>Reconditionnement d'un vérin de vantelle</v>
      </c>
      <c r="E347" s="13" t="str">
        <f>BPU!E343</f>
        <v>U</v>
      </c>
      <c r="F347" s="61"/>
      <c r="G347" s="30">
        <f>BPU!F343</f>
        <v>0</v>
      </c>
      <c r="H347" s="36">
        <f t="shared" si="7"/>
        <v>0</v>
      </c>
      <c r="I347" s="82"/>
    </row>
    <row r="348" spans="1:9" s="75" customFormat="1" ht="52.2" customHeight="1" outlineLevel="1">
      <c r="A348" s="157" t="s">
        <v>298</v>
      </c>
      <c r="B348" s="11" t="str">
        <f>BPU!B344</f>
        <v>BT07 base 2010</v>
      </c>
      <c r="C348" s="11">
        <f>BPU!C344</f>
        <v>5202</v>
      </c>
      <c r="D348" s="121" t="str">
        <f>BPU!D344</f>
        <v>Fourniture et mise en œuvre d'une motorisation sur un organe de manœuvre d'une vantelle aval de type cric à crémaillère déjà existant y compris instrumentation (fin de course) et capotage</v>
      </c>
      <c r="E348" s="13" t="str">
        <f>BPU!E344</f>
        <v>U</v>
      </c>
      <c r="F348" s="177"/>
      <c r="G348" s="30">
        <f>BPU!F344</f>
        <v>0</v>
      </c>
      <c r="H348" s="36">
        <f t="shared" si="7"/>
        <v>0</v>
      </c>
      <c r="I348" s="82"/>
    </row>
    <row r="349" spans="1:9" ht="52.2" customHeight="1" outlineLevel="1">
      <c r="A349" s="11" t="str">
        <f>BPU!A345</f>
        <v>REGENERATION</v>
      </c>
      <c r="B349" s="11" t="str">
        <f>BPU!B345</f>
        <v>BT07 base 2010</v>
      </c>
      <c r="C349" s="11">
        <f>BPU!C345</f>
        <v>5203</v>
      </c>
      <c r="D349" s="121" t="str">
        <f>BPU!D345</f>
        <v>Fourniture et mise en œuvre d'un organe de manœuvre d'un vantelle de type vérin oléo-hydraulique, y compris adaptation du support du vérin de vantelle, capteurs de fins de courses et recopie de position</v>
      </c>
      <c r="E349" s="13" t="str">
        <f>BPU!E345</f>
        <v>U</v>
      </c>
      <c r="F349" s="61"/>
      <c r="G349" s="30">
        <f>BPU!F345</f>
        <v>0</v>
      </c>
      <c r="H349" s="36">
        <f t="shared" si="7"/>
        <v>0</v>
      </c>
      <c r="I349" s="82"/>
    </row>
    <row r="350" spans="1:9" ht="17.399999999999999" outlineLevel="1">
      <c r="A350" s="10"/>
      <c r="B350" s="10"/>
      <c r="C350" s="10">
        <f>BPU!C346</f>
        <v>5300</v>
      </c>
      <c r="D350" s="120" t="str">
        <f>BPU!D346</f>
        <v>Aqueducs</v>
      </c>
      <c r="E350" s="12"/>
      <c r="F350" s="62"/>
      <c r="G350" s="22"/>
      <c r="H350" s="46">
        <f>SUM(H351:H354)</f>
        <v>0</v>
      </c>
      <c r="I350" s="78"/>
    </row>
    <row r="351" spans="1:9" ht="17.399999999999999" outlineLevel="1">
      <c r="A351" s="11" t="str">
        <f>BPU!A347</f>
        <v>REGENERATION</v>
      </c>
      <c r="B351" s="11" t="str">
        <f>BPU!B347</f>
        <v>BT07 base 2010</v>
      </c>
      <c r="C351" s="11">
        <f>BPU!C347</f>
        <v>5301</v>
      </c>
      <c r="D351" s="121" t="str">
        <f>BPU!D347</f>
        <v>Reconditionnement d'un vérin de vanne d'aqueduc</v>
      </c>
      <c r="E351" s="13" t="str">
        <f>BPU!E347</f>
        <v>U</v>
      </c>
      <c r="F351" s="61"/>
      <c r="G351" s="30">
        <f>BPU!F347</f>
        <v>0</v>
      </c>
      <c r="H351" s="36">
        <f t="shared" si="7"/>
        <v>0</v>
      </c>
      <c r="I351" s="82"/>
    </row>
    <row r="352" spans="1:9" s="75" customFormat="1" ht="17.399999999999999" customHeight="1" outlineLevel="1">
      <c r="A352" s="157" t="s">
        <v>298</v>
      </c>
      <c r="B352" s="11" t="str">
        <f>BPU!B348</f>
        <v>BT07 base 2010</v>
      </c>
      <c r="C352" s="11">
        <f>BPU!C348</f>
        <v>5302</v>
      </c>
      <c r="D352" s="121" t="str">
        <f>BPU!D348</f>
        <v>Révision en atelier d'un ensemble de manœuvre de la vanne d'aqueduc y compris démontage, transports et remontage</v>
      </c>
      <c r="E352" s="13" t="str">
        <f>BPU!E348</f>
        <v>U</v>
      </c>
      <c r="F352" s="177"/>
      <c r="G352" s="30">
        <f>BPU!F348</f>
        <v>0</v>
      </c>
      <c r="H352" s="36">
        <f t="shared" si="7"/>
        <v>0</v>
      </c>
      <c r="I352" s="82"/>
    </row>
    <row r="353" spans="1:9" s="75" customFormat="1" ht="17.399999999999999" customHeight="1" outlineLevel="1">
      <c r="A353" s="157" t="s">
        <v>298</v>
      </c>
      <c r="B353" s="11" t="str">
        <f>BPU!B349</f>
        <v>BT07 base 2010</v>
      </c>
      <c r="C353" s="11">
        <f>BPU!C349</f>
        <v>5303</v>
      </c>
      <c r="D353" s="121" t="str">
        <f>BPU!D349</f>
        <v>Fourniture et mise en œuvre d'une motorisation de vanne papillon d'aqueduc amont sur vanne existante y compris instrumentation (fin de course) et capotage</v>
      </c>
      <c r="E353" s="13" t="str">
        <f>BPU!E349</f>
        <v>U</v>
      </c>
      <c r="F353" s="177"/>
      <c r="G353" s="30">
        <f>BPU!F349</f>
        <v>0</v>
      </c>
      <c r="H353" s="36">
        <f t="shared" si="7"/>
        <v>0</v>
      </c>
      <c r="I353" s="82"/>
    </row>
    <row r="354" spans="1:9" ht="28.8" outlineLevel="1">
      <c r="A354" s="11" t="str">
        <f>BPU!A350</f>
        <v>REGENERATION</v>
      </c>
      <c r="B354" s="11" t="str">
        <f>BPU!B350</f>
        <v>BT07 base 2010</v>
      </c>
      <c r="C354" s="11">
        <f>BPU!C350</f>
        <v>5304</v>
      </c>
      <c r="D354" s="121" t="str">
        <f>BPU!D350</f>
        <v>Fourniture et mise en œuvre d'un organe de manœuvre d'une vanne d'aqueduc  de type vérin oléo-hydraulique, y compris adaptation du support du vérin de vanne et capteurs de fins de courses</v>
      </c>
      <c r="E354" s="13" t="str">
        <f>BPU!E350</f>
        <v>U</v>
      </c>
      <c r="F354" s="61"/>
      <c r="G354" s="30">
        <f>BPU!F350</f>
        <v>0</v>
      </c>
      <c r="H354" s="36">
        <f t="shared" si="7"/>
        <v>0</v>
      </c>
      <c r="I354" s="82"/>
    </row>
    <row r="355" spans="1:9" ht="18" outlineLevel="1" thickBot="1">
      <c r="A355" s="11"/>
      <c r="B355" s="11"/>
      <c r="C355" s="11"/>
      <c r="D355" s="121"/>
      <c r="E355" s="13"/>
      <c r="F355" s="61"/>
      <c r="G355" s="30"/>
      <c r="H355" s="36"/>
      <c r="I355" s="82"/>
    </row>
    <row r="356" spans="1:9" ht="18.600000000000001" outlineLevel="1" thickBot="1">
      <c r="A356" s="16"/>
      <c r="B356" s="23"/>
      <c r="C356" s="16">
        <f>BPU!C352</f>
        <v>6000</v>
      </c>
      <c r="D356" s="119" t="str">
        <f>BPU!D352</f>
        <v>Centrales hydrauliques ou autres modes de transmission</v>
      </c>
      <c r="E356" s="41"/>
      <c r="F356" s="64"/>
      <c r="G356" s="29"/>
      <c r="H356" s="32">
        <f>H357</f>
        <v>0</v>
      </c>
      <c r="I356" s="77"/>
    </row>
    <row r="357" spans="1:9" ht="17.399999999999999" outlineLevel="1">
      <c r="A357" s="10"/>
      <c r="B357" s="10"/>
      <c r="C357" s="10">
        <f>BPU!C353</f>
        <v>6100</v>
      </c>
      <c r="D357" s="120" t="str">
        <f>BPU!D353</f>
        <v>Centrales hydrauliques ou autres modes de transmission</v>
      </c>
      <c r="E357" s="12">
        <f>BPU!E353</f>
        <v>0</v>
      </c>
      <c r="F357" s="62"/>
      <c r="G357" s="22"/>
      <c r="H357" s="46">
        <f>SUM(H358:H359)</f>
        <v>0</v>
      </c>
      <c r="I357" s="78"/>
    </row>
    <row r="358" spans="1:9" ht="17.399999999999999" outlineLevel="1">
      <c r="A358" s="11" t="str">
        <f>BPU!A354</f>
        <v>REGENERATION</v>
      </c>
      <c r="B358" s="11" t="str">
        <f>BPU!B354</f>
        <v>BT07 base 2010</v>
      </c>
      <c r="C358" s="11">
        <f>BPU!C354</f>
        <v>6101</v>
      </c>
      <c r="D358" s="121" t="str">
        <f>BPU!D354</f>
        <v>Micro-centrale oléo-hydraulique par demi-tête, y compris capotage</v>
      </c>
      <c r="E358" s="13" t="str">
        <f>BPU!E354</f>
        <v>U</v>
      </c>
      <c r="F358" s="61"/>
      <c r="G358" s="30">
        <f>BPU!F354</f>
        <v>0</v>
      </c>
      <c r="H358" s="36">
        <f t="shared" si="7"/>
        <v>0</v>
      </c>
      <c r="I358" s="82"/>
    </row>
    <row r="359" spans="1:9" ht="17.399999999999999" outlineLevel="1">
      <c r="A359" s="11" t="str">
        <f>BPU!A355</f>
        <v>REGENERATION</v>
      </c>
      <c r="B359" s="11" t="str">
        <f>BPU!B355</f>
        <v>BT07 base 2010</v>
      </c>
      <c r="C359" s="11">
        <f>BPU!C355</f>
        <v>6102</v>
      </c>
      <c r="D359" s="121" t="str">
        <f>BPU!D355</f>
        <v>Centrale oléo-hydraulique et coffret de manœuvre unique, y compris capotage, et circuits remplacés</v>
      </c>
      <c r="E359" s="13" t="str">
        <f>BPU!E355</f>
        <v>U</v>
      </c>
      <c r="F359" s="61"/>
      <c r="G359" s="30">
        <f>BPU!F355</f>
        <v>0</v>
      </c>
      <c r="H359" s="36">
        <f t="shared" si="7"/>
        <v>0</v>
      </c>
      <c r="I359" s="82"/>
    </row>
    <row r="360" spans="1:9" ht="18" outlineLevel="1" thickBot="1">
      <c r="A360" s="11"/>
      <c r="B360" s="11"/>
      <c r="C360" s="11"/>
      <c r="D360" s="121"/>
      <c r="E360" s="13"/>
      <c r="F360" s="61"/>
      <c r="G360" s="30"/>
      <c r="H360" s="36"/>
      <c r="I360" s="82"/>
    </row>
    <row r="361" spans="1:9" ht="18.600000000000001" outlineLevel="1" thickBot="1">
      <c r="A361" s="16"/>
      <c r="B361" s="23"/>
      <c r="C361" s="16">
        <f>BPU!C357</f>
        <v>7000</v>
      </c>
      <c r="D361" s="119" t="str">
        <f>BPU!D357</f>
        <v>Electricité et contrôle commande</v>
      </c>
      <c r="E361" s="41"/>
      <c r="F361" s="65"/>
      <c r="G361" s="29"/>
      <c r="H361" s="32">
        <f>H362+H373+H400+H407+H415+H366+H410</f>
        <v>0</v>
      </c>
      <c r="I361" s="77"/>
    </row>
    <row r="362" spans="1:9" ht="17.399999999999999" outlineLevel="1">
      <c r="A362" s="10"/>
      <c r="B362" s="10"/>
      <c r="C362" s="10">
        <f>BPU!C358</f>
        <v>7100</v>
      </c>
      <c r="D362" s="120" t="str">
        <f>BPU!D358</f>
        <v>Tableau Général Basse Tension (TGBT)</v>
      </c>
      <c r="E362" s="12"/>
      <c r="F362" s="62"/>
      <c r="G362" s="22"/>
      <c r="H362" s="46">
        <f>SUM(H363:H365)</f>
        <v>0</v>
      </c>
      <c r="I362" s="78"/>
    </row>
    <row r="363" spans="1:9" ht="17.399999999999999" outlineLevel="1">
      <c r="A363" s="11" t="str">
        <f>BPU!A359</f>
        <v>MODERNISATION</v>
      </c>
      <c r="B363" s="11" t="str">
        <f>BPU!B359</f>
        <v>BT47 base 2010</v>
      </c>
      <c r="C363" s="11">
        <f>BPU!C359</f>
        <v>7101</v>
      </c>
      <c r="D363" s="121" t="str">
        <f>BPU!D359</f>
        <v>Fourniture et mise en œuvre d'équipements électriques : armoire TGBT, onduleur 230 V, alimentation 24 V, para-foudre, etc.</v>
      </c>
      <c r="E363" s="13" t="str">
        <f>BPU!E359</f>
        <v>FT</v>
      </c>
      <c r="F363" s="61"/>
      <c r="G363" s="30">
        <f>BPU!F359</f>
        <v>0</v>
      </c>
      <c r="H363" s="36">
        <f>F363*G363</f>
        <v>0</v>
      </c>
      <c r="I363" s="82"/>
    </row>
    <row r="364" spans="1:9" ht="17.399999999999999" outlineLevel="1">
      <c r="A364" s="11" t="str">
        <f>BPU!A360</f>
        <v>MODERNISATION</v>
      </c>
      <c r="B364" s="11" t="str">
        <f>BPU!B360</f>
        <v>BT47 base 2010</v>
      </c>
      <c r="C364" s="11">
        <f>BPU!C360</f>
        <v>7102</v>
      </c>
      <c r="D364" s="121" t="str">
        <f>BPU!D360</f>
        <v xml:space="preserve">Fourniture, installation, reprise et raccordement du système d'arrêt d'urgence (filaire et sans fil) </v>
      </c>
      <c r="E364" s="13" t="str">
        <f>BPU!E360</f>
        <v>FT</v>
      </c>
      <c r="F364" s="61"/>
      <c r="G364" s="30">
        <f>BPU!F360</f>
        <v>0</v>
      </c>
      <c r="H364" s="36">
        <f t="shared" si="7"/>
        <v>0</v>
      </c>
      <c r="I364" s="82"/>
    </row>
    <row r="365" spans="1:9" ht="17.399999999999999" outlineLevel="1">
      <c r="A365" s="11" t="str">
        <f>BPU!A361</f>
        <v>MODERNISATION</v>
      </c>
      <c r="B365" s="11" t="str">
        <f>BPU!B361</f>
        <v>BT47 base 2010</v>
      </c>
      <c r="C365" s="11">
        <f>BPU!C361</f>
        <v>7103</v>
      </c>
      <c r="D365" s="121" t="str">
        <f>BPU!D361</f>
        <v>Gestion d'arrêt d'urgence (Sécurité)</v>
      </c>
      <c r="E365" s="13" t="str">
        <f>BPU!E361</f>
        <v>FT</v>
      </c>
      <c r="F365" s="61"/>
      <c r="G365" s="30">
        <f>BPU!F361</f>
        <v>0</v>
      </c>
      <c r="H365" s="36">
        <f t="shared" si="7"/>
        <v>0</v>
      </c>
      <c r="I365" s="82"/>
    </row>
    <row r="366" spans="1:9" ht="17.399999999999999" outlineLevel="1">
      <c r="A366" s="10"/>
      <c r="B366" s="10"/>
      <c r="C366" s="10">
        <f>BPU!C362</f>
        <v>7200</v>
      </c>
      <c r="D366" s="120" t="str">
        <f>BPU!D362</f>
        <v>Automatisme</v>
      </c>
      <c r="E366" s="12"/>
      <c r="F366" s="62"/>
      <c r="G366" s="22"/>
      <c r="H366" s="46">
        <f>SUM(H367:H372)</f>
        <v>0</v>
      </c>
      <c r="I366" s="78"/>
    </row>
    <row r="367" spans="1:9" ht="28.8" outlineLevel="1">
      <c r="A367" s="11" t="str">
        <f>BPU!A363</f>
        <v>MODERNISATION</v>
      </c>
      <c r="B367" s="11" t="str">
        <f>BPU!B363</f>
        <v>BT47 base 2010</v>
      </c>
      <c r="C367" s="11">
        <f>BPU!C363</f>
        <v>7201</v>
      </c>
      <c r="D367" s="121" t="str">
        <f>BPU!D363</f>
        <v>Fourniture et mise en œuvre d'équipements d'automatisme : pupitre de commande, armoire contrôle commande, IHM, y compris jonction fibre entre la guérite et le point source</v>
      </c>
      <c r="E367" s="13" t="str">
        <f>BPU!E363</f>
        <v>FT</v>
      </c>
      <c r="F367" s="61"/>
      <c r="G367" s="30">
        <f>BPU!F363</f>
        <v>0</v>
      </c>
      <c r="H367" s="36">
        <f t="shared" si="7"/>
        <v>0</v>
      </c>
      <c r="I367" s="82"/>
    </row>
    <row r="368" spans="1:9" ht="17.399999999999999" outlineLevel="1">
      <c r="A368" s="11" t="str">
        <f>BPU!A364</f>
        <v>MODERNISATION</v>
      </c>
      <c r="B368" s="11" t="str">
        <f>BPU!B364</f>
        <v>BT47 base 2010</v>
      </c>
      <c r="C368" s="11">
        <f>BPU!C364</f>
        <v>7202</v>
      </c>
      <c r="D368" s="121" t="str">
        <f>BPU!D364</f>
        <v>Adaptation des équipements existants à l'architecture Réseau Télécom (Vidéo-protection, Interphonie, BCSF, etc.)</v>
      </c>
      <c r="E368" s="13" t="str">
        <f>BPU!E364</f>
        <v>FT</v>
      </c>
      <c r="F368" s="61"/>
      <c r="G368" s="30">
        <f>BPU!F364</f>
        <v>0</v>
      </c>
      <c r="H368" s="36">
        <f t="shared" si="7"/>
        <v>0</v>
      </c>
      <c r="I368" s="82"/>
    </row>
    <row r="369" spans="1:9" ht="17.399999999999999" outlineLevel="1">
      <c r="A369" s="11" t="str">
        <f>BPU!A365</f>
        <v>MODERNISATION</v>
      </c>
      <c r="B369" s="11" t="str">
        <f>BPU!B365</f>
        <v>BT47 base 2010</v>
      </c>
      <c r="C369" s="11">
        <f>BPU!C365</f>
        <v>7203</v>
      </c>
      <c r="D369" s="121" t="str">
        <f>BPU!D365</f>
        <v>Automate Programmable Industrie safety (partie Process)</v>
      </c>
      <c r="E369" s="13" t="str">
        <f>BPU!E365</f>
        <v>FT</v>
      </c>
      <c r="F369" s="61"/>
      <c r="G369" s="30">
        <f>BPU!F365</f>
        <v>0</v>
      </c>
      <c r="H369" s="36">
        <f t="shared" si="7"/>
        <v>0</v>
      </c>
      <c r="I369" s="82"/>
    </row>
    <row r="370" spans="1:9" ht="17.399999999999999" outlineLevel="1">
      <c r="A370" s="11" t="str">
        <f>BPU!A366</f>
        <v>MODERNISATION</v>
      </c>
      <c r="B370" s="11" t="str">
        <f>BPU!B366</f>
        <v>BT47 base 2010</v>
      </c>
      <c r="C370" s="11">
        <f>BPU!C366</f>
        <v>7204</v>
      </c>
      <c r="D370" s="121" t="str">
        <f>BPU!D366</f>
        <v>Applicatif automate (partie Programmation Sécurité)</v>
      </c>
      <c r="E370" s="13" t="str">
        <f>BPU!E366</f>
        <v>FT</v>
      </c>
      <c r="F370" s="61"/>
      <c r="G370" s="30">
        <f>BPU!F366</f>
        <v>0</v>
      </c>
      <c r="H370" s="36">
        <f t="shared" si="7"/>
        <v>0</v>
      </c>
      <c r="I370" s="82"/>
    </row>
    <row r="371" spans="1:9" ht="17.399999999999999" outlineLevel="1">
      <c r="A371" s="11" t="str">
        <f>BPU!A367</f>
        <v>MODERNISATION</v>
      </c>
      <c r="B371" s="11" t="str">
        <f>BPU!B367</f>
        <v>BT47 base 2010</v>
      </c>
      <c r="C371" s="11">
        <f>BPU!C367</f>
        <v>7205</v>
      </c>
      <c r="D371" s="121" t="str">
        <f>BPU!D367</f>
        <v>Interface Homme Machine et carte Entrée/Sortie et communication</v>
      </c>
      <c r="E371" s="13" t="str">
        <f>BPU!E367</f>
        <v>FT</v>
      </c>
      <c r="F371" s="61"/>
      <c r="G371" s="30">
        <f>BPU!F367</f>
        <v>0</v>
      </c>
      <c r="H371" s="36">
        <f t="shared" si="7"/>
        <v>0</v>
      </c>
      <c r="I371" s="82"/>
    </row>
    <row r="372" spans="1:9" ht="17.399999999999999" outlineLevel="1">
      <c r="A372" s="11" t="str">
        <f>BPU!A368</f>
        <v>MODERNISATION</v>
      </c>
      <c r="B372" s="11" t="str">
        <f>BPU!B368</f>
        <v>BT47 base 2010</v>
      </c>
      <c r="C372" s="11">
        <f>BPU!C368</f>
        <v>7206</v>
      </c>
      <c r="D372" s="121" t="str">
        <f>BPU!D368</f>
        <v>Raccordements et adaptations  : Switch, extension, SFP et jarretière, alimentation et injecteur POE et double ports</v>
      </c>
      <c r="E372" s="13" t="str">
        <f>BPU!E368</f>
        <v>FT</v>
      </c>
      <c r="F372" s="61"/>
      <c r="G372" s="30">
        <f>BPU!F368</f>
        <v>0</v>
      </c>
      <c r="H372" s="36">
        <f t="shared" si="7"/>
        <v>0</v>
      </c>
      <c r="I372" s="82"/>
    </row>
    <row r="373" spans="1:9" ht="17.399999999999999" outlineLevel="1">
      <c r="A373" s="10"/>
      <c r="B373" s="10"/>
      <c r="C373" s="10">
        <f>BPU!C369</f>
        <v>7300</v>
      </c>
      <c r="D373" s="120" t="str">
        <f>BPU!D369</f>
        <v>Génie civil en lien avec les travaux d'électricité et d'automatisme</v>
      </c>
      <c r="E373" s="12"/>
      <c r="F373" s="62"/>
      <c r="G373" s="22"/>
      <c r="H373" s="46">
        <f>SUM(H374:H399)</f>
        <v>0</v>
      </c>
      <c r="I373" s="78"/>
    </row>
    <row r="374" spans="1:9" ht="17.399999999999999" outlineLevel="1">
      <c r="A374" s="11" t="str">
        <f>BPU!A370</f>
        <v>MODERNISATION</v>
      </c>
      <c r="B374" s="11" t="str">
        <f>BPU!B370</f>
        <v>TP07b base 2010</v>
      </c>
      <c r="C374" s="11">
        <f>BPU!C370</f>
        <v>7301</v>
      </c>
      <c r="D374" s="121" t="str">
        <f>BPU!D370</f>
        <v>Chambres de tirage, tranchées y/c remise en état, fourreaux, cheminements de câbles, chemins de câbles</v>
      </c>
      <c r="E374" s="13"/>
      <c r="F374" s="61"/>
      <c r="G374" s="30"/>
      <c r="H374" s="36"/>
      <c r="I374" s="82"/>
    </row>
    <row r="375" spans="1:9" ht="17.399999999999999" outlineLevel="1">
      <c r="A375" s="11" t="str">
        <f>BPU!A371</f>
        <v>MODERNISATION</v>
      </c>
      <c r="B375" s="11" t="str">
        <f>BPU!B371</f>
        <v>TP07b base 2010</v>
      </c>
      <c r="C375" s="11" t="str">
        <f>BPU!C371</f>
        <v>7301-1</v>
      </c>
      <c r="D375" s="121" t="str">
        <f>BPU!D371</f>
        <v>Ecluse n°2 de Briare</v>
      </c>
      <c r="E375" s="13" t="str">
        <f>BPU!E371</f>
        <v>FT</v>
      </c>
      <c r="F375" s="61"/>
      <c r="G375" s="30">
        <f>BPU!F371</f>
        <v>0</v>
      </c>
      <c r="H375" s="36">
        <f t="shared" si="7"/>
        <v>0</v>
      </c>
      <c r="I375" s="82"/>
    </row>
    <row r="376" spans="1:9" ht="17.399999999999999" outlineLevel="1">
      <c r="A376" s="11" t="str">
        <f>BPU!A372</f>
        <v>MODERNISATION</v>
      </c>
      <c r="B376" s="11" t="str">
        <f>BPU!B372</f>
        <v>TP07b base 2010</v>
      </c>
      <c r="C376" s="11" t="str">
        <f>BPU!C372</f>
        <v>7301-2</v>
      </c>
      <c r="D376" s="121" t="str">
        <f>BPU!D372</f>
        <v>Ecluse n°3 de La Place</v>
      </c>
      <c r="E376" s="13" t="str">
        <f>BPU!E372</f>
        <v>FT</v>
      </c>
      <c r="F376" s="61"/>
      <c r="G376" s="30">
        <f>BPU!F372</f>
        <v>0</v>
      </c>
      <c r="H376" s="36">
        <f t="shared" si="7"/>
        <v>0</v>
      </c>
      <c r="I376" s="82"/>
    </row>
    <row r="377" spans="1:9" ht="17.399999999999999" outlineLevel="1">
      <c r="A377" s="11" t="str">
        <f>BPU!A373</f>
        <v>MODERNISATION</v>
      </c>
      <c r="B377" s="11" t="str">
        <f>BPU!B373</f>
        <v>TP07b base 2010</v>
      </c>
      <c r="C377" s="11" t="str">
        <f>BPU!C373</f>
        <v>7301-3</v>
      </c>
      <c r="D377" s="121" t="str">
        <f>BPU!D373</f>
        <v>Ecluse n°4 de la Cognardière</v>
      </c>
      <c r="E377" s="13" t="str">
        <f>BPU!E373</f>
        <v>FT</v>
      </c>
      <c r="F377" s="61"/>
      <c r="G377" s="30">
        <f>BPU!F373</f>
        <v>0</v>
      </c>
      <c r="H377" s="36">
        <f t="shared" si="7"/>
        <v>0</v>
      </c>
      <c r="I377" s="82"/>
    </row>
    <row r="378" spans="1:9" ht="17.399999999999999" outlineLevel="1">
      <c r="A378" s="11" t="str">
        <f>BPU!A374</f>
        <v>MODERNISATION</v>
      </c>
      <c r="B378" s="11" t="str">
        <f>BPU!B374</f>
        <v>TP07b base 2010</v>
      </c>
      <c r="C378" s="11" t="str">
        <f>BPU!C374</f>
        <v>7301-4</v>
      </c>
      <c r="D378" s="121" t="str">
        <f>BPU!D374</f>
        <v>Ecluse n°5 de Venon</v>
      </c>
      <c r="E378" s="13" t="str">
        <f>BPU!E374</f>
        <v>FT</v>
      </c>
      <c r="F378" s="61"/>
      <c r="G378" s="30">
        <f>BPU!F374</f>
        <v>0</v>
      </c>
      <c r="H378" s="36">
        <f t="shared" si="7"/>
        <v>0</v>
      </c>
      <c r="I378" s="82"/>
    </row>
    <row r="379" spans="1:9" ht="17.399999999999999" outlineLevel="1">
      <c r="A379" s="11" t="str">
        <f>BPU!A375</f>
        <v>MODERNISATION</v>
      </c>
      <c r="B379" s="11" t="str">
        <f>BPU!B375</f>
        <v>TP07b base 2010</v>
      </c>
      <c r="C379" s="11" t="str">
        <f>BPU!C375</f>
        <v>7301-5</v>
      </c>
      <c r="D379" s="121" t="str">
        <f>BPU!D375</f>
        <v>Ecluse n°6 de Courenvaux</v>
      </c>
      <c r="E379" s="13" t="str">
        <f>BPU!E375</f>
        <v>FT</v>
      </c>
      <c r="F379" s="61"/>
      <c r="G379" s="30">
        <f>BPU!F375</f>
        <v>0</v>
      </c>
      <c r="H379" s="36">
        <f t="shared" si="7"/>
        <v>0</v>
      </c>
      <c r="I379" s="82"/>
    </row>
    <row r="380" spans="1:9" ht="17.399999999999999" outlineLevel="1">
      <c r="A380" s="11" t="str">
        <f>BPU!A376</f>
        <v>MODERNISATION</v>
      </c>
      <c r="B380" s="11" t="str">
        <f>BPU!B376</f>
        <v>TP07b base 2010</v>
      </c>
      <c r="C380" s="11" t="str">
        <f>BPU!C376</f>
        <v>7301-6</v>
      </c>
      <c r="D380" s="121" t="str">
        <f>BPU!D376</f>
        <v>Ecluse n°7 d’Ouzouer-sur-Trézée</v>
      </c>
      <c r="E380" s="13" t="str">
        <f>BPU!E376</f>
        <v>FT</v>
      </c>
      <c r="F380" s="61"/>
      <c r="G380" s="30">
        <f>BPU!F376</f>
        <v>0</v>
      </c>
      <c r="H380" s="36">
        <f t="shared" si="7"/>
        <v>0</v>
      </c>
      <c r="I380" s="82"/>
    </row>
    <row r="381" spans="1:9" ht="17.399999999999999" outlineLevel="1">
      <c r="A381" s="11" t="str">
        <f>BPU!A377</f>
        <v>MODERNISATION</v>
      </c>
      <c r="B381" s="11" t="str">
        <f>BPU!B377</f>
        <v>TP07b base 2010</v>
      </c>
      <c r="C381" s="11" t="str">
        <f>BPU!C377</f>
        <v>7301-7</v>
      </c>
      <c r="D381" s="121" t="str">
        <f>BPU!D377</f>
        <v>Ecluse n°8 du Moulin-Neuf</v>
      </c>
      <c r="E381" s="13" t="str">
        <f>BPU!E377</f>
        <v>FT</v>
      </c>
      <c r="F381" s="61"/>
      <c r="G381" s="30">
        <f>BPU!F377</f>
        <v>0</v>
      </c>
      <c r="H381" s="36">
        <f t="shared" si="7"/>
        <v>0</v>
      </c>
      <c r="I381" s="82"/>
    </row>
    <row r="382" spans="1:9" ht="17.399999999999999" outlineLevel="1">
      <c r="A382" s="11" t="str">
        <f>BPU!A378</f>
        <v>MODERNISATION</v>
      </c>
      <c r="B382" s="11" t="str">
        <f>BPU!B378</f>
        <v>TP07b base 2010</v>
      </c>
      <c r="C382" s="11" t="str">
        <f>BPU!C378</f>
        <v>7301-8</v>
      </c>
      <c r="D382" s="121" t="str">
        <f>BPU!D378</f>
        <v>Ecluse n°9 des Fées</v>
      </c>
      <c r="E382" s="13" t="str">
        <f>BPU!E378</f>
        <v>FT</v>
      </c>
      <c r="F382" s="61"/>
      <c r="G382" s="30">
        <f>BPU!F378</f>
        <v>0</v>
      </c>
      <c r="H382" s="36">
        <f t="shared" si="7"/>
        <v>0</v>
      </c>
      <c r="I382" s="82"/>
    </row>
    <row r="383" spans="1:9" ht="17.399999999999999" outlineLevel="1">
      <c r="A383" s="11" t="str">
        <f>BPU!A379</f>
        <v>MODERNISATION</v>
      </c>
      <c r="B383" s="11" t="str">
        <f>BPU!B379</f>
        <v>TP07b base 2010</v>
      </c>
      <c r="C383" s="11" t="str">
        <f>BPU!C379</f>
        <v>7301-9</v>
      </c>
      <c r="D383" s="121" t="str">
        <f>BPU!D379</f>
        <v>Ecluse n°10 Notre-Dame</v>
      </c>
      <c r="E383" s="13" t="str">
        <f>BPU!E379</f>
        <v>FT</v>
      </c>
      <c r="F383" s="61"/>
      <c r="G383" s="30">
        <f>BPU!F379</f>
        <v>0</v>
      </c>
      <c r="H383" s="36">
        <f t="shared" si="7"/>
        <v>0</v>
      </c>
      <c r="I383" s="82"/>
    </row>
    <row r="384" spans="1:9" ht="17.399999999999999" outlineLevel="1">
      <c r="A384" s="11" t="str">
        <f>BPU!A380</f>
        <v>MODERNISATION</v>
      </c>
      <c r="B384" s="11" t="str">
        <f>BPU!B380</f>
        <v>TP07b base 2010</v>
      </c>
      <c r="C384" s="11" t="str">
        <f>BPU!C380</f>
        <v>7301-10</v>
      </c>
      <c r="D384" s="121" t="str">
        <f>BPU!D380</f>
        <v>Ecluse n°11 du Petit-Chaloy</v>
      </c>
      <c r="E384" s="13" t="str">
        <f>BPU!E380</f>
        <v>FT</v>
      </c>
      <c r="F384" s="61"/>
      <c r="G384" s="30">
        <f>BPU!F380</f>
        <v>0</v>
      </c>
      <c r="H384" s="36">
        <f t="shared" si="7"/>
        <v>0</v>
      </c>
      <c r="I384" s="82"/>
    </row>
    <row r="385" spans="1:9" ht="17.399999999999999" outlineLevel="1">
      <c r="A385" s="11" t="str">
        <f>BPU!A381</f>
        <v>MODERNISATION</v>
      </c>
      <c r="B385" s="11" t="str">
        <f>BPU!B381</f>
        <v>TP07b base 2010</v>
      </c>
      <c r="C385" s="11" t="str">
        <f>BPU!C381</f>
        <v>7301-11</v>
      </c>
      <c r="D385" s="121" t="str">
        <f>BPU!D381</f>
        <v>Ecluse n°12 de la Gazonne</v>
      </c>
      <c r="E385" s="13" t="str">
        <f>BPU!E381</f>
        <v>FT</v>
      </c>
      <c r="F385" s="61"/>
      <c r="G385" s="30">
        <f>BPU!F381</f>
        <v>0</v>
      </c>
      <c r="H385" s="36">
        <f t="shared" si="7"/>
        <v>0</v>
      </c>
      <c r="I385" s="82"/>
    </row>
    <row r="386" spans="1:9" ht="17.399999999999999" outlineLevel="1">
      <c r="A386" s="11" t="str">
        <f>BPU!A382</f>
        <v>MODERNISATION</v>
      </c>
      <c r="B386" s="11" t="str">
        <f>BPU!B382</f>
        <v>TP07b base 2010</v>
      </c>
      <c r="C386" s="11" t="str">
        <f>BPU!C382</f>
        <v>7301-12</v>
      </c>
      <c r="D386" s="121" t="str">
        <f>BPU!D382</f>
        <v>Ecluse n°13 de la Javacière</v>
      </c>
      <c r="E386" s="13" t="str">
        <f>BPU!E382</f>
        <v>FT</v>
      </c>
      <c r="F386" s="61"/>
      <c r="G386" s="30">
        <f>BPU!F382</f>
        <v>0</v>
      </c>
      <c r="H386" s="36">
        <f t="shared" si="7"/>
        <v>0</v>
      </c>
      <c r="I386" s="82"/>
    </row>
    <row r="387" spans="1:9" ht="17.399999999999999" outlineLevel="1">
      <c r="A387" s="11" t="str">
        <f>BPU!A383</f>
        <v>MODERNISATION</v>
      </c>
      <c r="B387" s="11" t="str">
        <f>BPU!B383</f>
        <v>TP07b base 2010</v>
      </c>
      <c r="C387" s="11" t="str">
        <f>BPU!C383</f>
        <v>7301-13</v>
      </c>
      <c r="D387" s="121" t="str">
        <f>BPU!D383</f>
        <v>Ecluse n°14 de Racault</v>
      </c>
      <c r="E387" s="13" t="str">
        <f>BPU!E383</f>
        <v>FT</v>
      </c>
      <c r="F387" s="61"/>
      <c r="G387" s="30">
        <f>BPU!F383</f>
        <v>0</v>
      </c>
      <c r="H387" s="36">
        <f t="shared" si="7"/>
        <v>0</v>
      </c>
      <c r="I387" s="82"/>
    </row>
    <row r="388" spans="1:9" ht="17.399999999999999" outlineLevel="1">
      <c r="A388" s="11" t="str">
        <f>BPU!A384</f>
        <v>MODERNISATION</v>
      </c>
      <c r="B388" s="11" t="str">
        <f>BPU!B384</f>
        <v>TP07b base 2010</v>
      </c>
      <c r="C388" s="11" t="str">
        <f>BPU!C384</f>
        <v>7301-14</v>
      </c>
      <c r="D388" s="121" t="str">
        <f>BPU!D384</f>
        <v>Ecluse n°15 Saint-Joseph</v>
      </c>
      <c r="E388" s="13" t="str">
        <f>BPU!E384</f>
        <v>FT</v>
      </c>
      <c r="F388" s="61"/>
      <c r="G388" s="30">
        <f>BPU!F384</f>
        <v>0</v>
      </c>
      <c r="H388" s="36">
        <f t="shared" si="7"/>
        <v>0</v>
      </c>
      <c r="I388" s="82"/>
    </row>
    <row r="389" spans="1:9" ht="17.399999999999999" outlineLevel="1">
      <c r="A389" s="11" t="str">
        <f>BPU!A385</f>
        <v>MODERNISATION</v>
      </c>
      <c r="B389" s="11" t="str">
        <f>BPU!B385</f>
        <v>TP07b base 2010</v>
      </c>
      <c r="C389" s="11" t="str">
        <f>BPU!C385</f>
        <v>7301-15</v>
      </c>
      <c r="D389" s="121" t="str">
        <f>BPU!D385</f>
        <v>Ecluse n°16 de Chantepinot</v>
      </c>
      <c r="E389" s="13" t="str">
        <f>BPU!E385</f>
        <v>FT</v>
      </c>
      <c r="F389" s="61"/>
      <c r="G389" s="30">
        <f>BPU!F385</f>
        <v>0</v>
      </c>
      <c r="H389" s="36">
        <f t="shared" si="7"/>
        <v>0</v>
      </c>
      <c r="I389" s="82"/>
    </row>
    <row r="390" spans="1:9" ht="17.399999999999999" outlineLevel="1">
      <c r="A390" s="11" t="str">
        <f>BPU!A386</f>
        <v>MODERNISATION</v>
      </c>
      <c r="B390" s="11" t="str">
        <f>BPU!B386</f>
        <v>TP07b base 2010</v>
      </c>
      <c r="C390" s="11" t="str">
        <f>BPU!C386</f>
        <v>7301-16</v>
      </c>
      <c r="D390" s="121" t="str">
        <f>BPU!D386</f>
        <v>Ecluse n°17 de Rogny</v>
      </c>
      <c r="E390" s="13" t="str">
        <f>BPU!E386</f>
        <v>FT</v>
      </c>
      <c r="F390" s="61"/>
      <c r="G390" s="30">
        <f>BPU!F386</f>
        <v>0</v>
      </c>
      <c r="H390" s="36">
        <f t="shared" si="7"/>
        <v>0</v>
      </c>
      <c r="I390" s="82"/>
    </row>
    <row r="391" spans="1:9" ht="17.399999999999999" outlineLevel="1">
      <c r="A391" s="11" t="str">
        <f>BPU!A387</f>
        <v>MODERNISATION</v>
      </c>
      <c r="B391" s="11" t="str">
        <f>BPU!B387</f>
        <v>TP07b base 2010</v>
      </c>
      <c r="C391" s="11" t="str">
        <f>BPU!C387</f>
        <v>7301-17</v>
      </c>
      <c r="D391" s="121" t="str">
        <f>BPU!D387</f>
        <v>Ecluse n°18 de Sainte-Barbe</v>
      </c>
      <c r="E391" s="13" t="str">
        <f>BPU!E387</f>
        <v>FT</v>
      </c>
      <c r="F391" s="61"/>
      <c r="G391" s="30">
        <f>BPU!F387</f>
        <v>0</v>
      </c>
      <c r="H391" s="36">
        <f t="shared" si="7"/>
        <v>0</v>
      </c>
      <c r="I391" s="82"/>
    </row>
    <row r="392" spans="1:9" ht="17.399999999999999" outlineLevel="1">
      <c r="A392" s="11" t="str">
        <f>BPU!A388</f>
        <v>MODERNISATION</v>
      </c>
      <c r="B392" s="11" t="str">
        <f>BPU!B388</f>
        <v>TP07b base 2010</v>
      </c>
      <c r="C392" s="11" t="str">
        <f>BPU!C388</f>
        <v>7301-18</v>
      </c>
      <c r="D392" s="121" t="str">
        <f>BPU!D388</f>
        <v>Ecluse n°27 de Montambert</v>
      </c>
      <c r="E392" s="13" t="str">
        <f>BPU!E388</f>
        <v>FT</v>
      </c>
      <c r="F392" s="61"/>
      <c r="G392" s="30">
        <f>BPU!F388</f>
        <v>0</v>
      </c>
      <c r="H392" s="36">
        <f t="shared" si="7"/>
        <v>0</v>
      </c>
      <c r="I392" s="82"/>
    </row>
    <row r="393" spans="1:9" ht="17.399999999999999" outlineLevel="1">
      <c r="A393" s="11" t="str">
        <f>BPU!A389</f>
        <v>MODERNISATION</v>
      </c>
      <c r="B393" s="11" t="str">
        <f>BPU!B389</f>
        <v>TP07b base 2010</v>
      </c>
      <c r="C393" s="11" t="str">
        <f>BPU!C389</f>
        <v>7301-19</v>
      </c>
      <c r="D393" s="121" t="str">
        <f>BPU!D389</f>
        <v>Ecluse n°28 du Chesnoy</v>
      </c>
      <c r="E393" s="13" t="str">
        <f>BPU!E389</f>
        <v>FT</v>
      </c>
      <c r="F393" s="61"/>
      <c r="G393" s="30">
        <f>BPU!F389</f>
        <v>0</v>
      </c>
      <c r="H393" s="36">
        <f t="shared" si="7"/>
        <v>0</v>
      </c>
      <c r="I393" s="82"/>
    </row>
    <row r="394" spans="1:9" ht="17.399999999999999" outlineLevel="1">
      <c r="A394" s="11" t="str">
        <f>BPU!A390</f>
        <v>MODERNISATION</v>
      </c>
      <c r="B394" s="11" t="str">
        <f>BPU!B390</f>
        <v>TP07b base 2010</v>
      </c>
      <c r="C394" s="11" t="str">
        <f>BPU!C390</f>
        <v>7301-20</v>
      </c>
      <c r="D394" s="121" t="str">
        <f>BPU!D390</f>
        <v>Ecluse n°29 du Moulin de Tours</v>
      </c>
      <c r="E394" s="13" t="str">
        <f>BPU!E390</f>
        <v>FT</v>
      </c>
      <c r="F394" s="61"/>
      <c r="G394" s="30">
        <f>BPU!F390</f>
        <v>0</v>
      </c>
      <c r="H394" s="36">
        <f t="shared" si="7"/>
        <v>0</v>
      </c>
      <c r="I394" s="82"/>
    </row>
    <row r="395" spans="1:9" ht="17.399999999999999" outlineLevel="1">
      <c r="A395" s="11" t="str">
        <f>BPU!A391</f>
        <v>MODERNISATION</v>
      </c>
      <c r="B395" s="11" t="str">
        <f>BPU!B391</f>
        <v>TP07b base 2010</v>
      </c>
      <c r="C395" s="11" t="str">
        <f>BPU!C391</f>
        <v>7301-21</v>
      </c>
      <c r="D395" s="121" t="str">
        <f>BPU!D391</f>
        <v>Ecluse n°30 de Souffre-Douleur</v>
      </c>
      <c r="E395" s="13" t="str">
        <f>BPU!E391</f>
        <v>FT</v>
      </c>
      <c r="F395" s="61"/>
      <c r="G395" s="30">
        <f>BPU!F391</f>
        <v>0</v>
      </c>
      <c r="H395" s="36">
        <f t="shared" si="7"/>
        <v>0</v>
      </c>
      <c r="I395" s="82"/>
    </row>
    <row r="396" spans="1:9" ht="17.399999999999999" outlineLevel="1">
      <c r="A396" s="11" t="str">
        <f>BPU!A392</f>
        <v>MODERNISATION</v>
      </c>
      <c r="B396" s="11" t="str">
        <f>BPU!B392</f>
        <v>TP07b base 2010</v>
      </c>
      <c r="C396" s="11" t="str">
        <f>BPU!C392</f>
        <v>7301-22</v>
      </c>
      <c r="D396" s="121" t="str">
        <f>BPU!D392</f>
        <v>Ecluse n°34 de la Reinette</v>
      </c>
      <c r="E396" s="13" t="str">
        <f>BPU!E392</f>
        <v>FT</v>
      </c>
      <c r="F396" s="61"/>
      <c r="G396" s="30">
        <f>BPU!F392</f>
        <v>0</v>
      </c>
      <c r="H396" s="36">
        <f t="shared" si="7"/>
        <v>0</v>
      </c>
      <c r="I396" s="82"/>
    </row>
    <row r="397" spans="1:9" ht="17.399999999999999" outlineLevel="1">
      <c r="A397" s="11" t="str">
        <f>BPU!A393</f>
        <v>MODERNISATION</v>
      </c>
      <c r="B397" s="11" t="str">
        <f>BPU!B393</f>
        <v>TP07b base 2010</v>
      </c>
      <c r="C397" s="11" t="str">
        <f>BPU!C393</f>
        <v>7301-23</v>
      </c>
      <c r="D397" s="121" t="str">
        <f>BPU!D393</f>
        <v>Ecluse n°22 de Briquemault</v>
      </c>
      <c r="E397" s="13" t="str">
        <f>BPU!E393</f>
        <v>FT</v>
      </c>
      <c r="F397" s="61"/>
      <c r="G397" s="30">
        <f>BPU!F393</f>
        <v>0</v>
      </c>
      <c r="H397" s="36">
        <f t="shared" si="7"/>
        <v>0</v>
      </c>
      <c r="I397" s="82"/>
    </row>
    <row r="398" spans="1:9" ht="17.399999999999999" outlineLevel="1">
      <c r="A398" s="11" t="str">
        <f>BPU!A394</f>
        <v>MODERNISATION</v>
      </c>
      <c r="B398" s="11" t="str">
        <f>BPU!B394</f>
        <v>TP07b base 2010</v>
      </c>
      <c r="C398" s="11">
        <f>BPU!C394</f>
        <v>7302</v>
      </c>
      <c r="D398" s="121" t="str">
        <f>BPU!D394</f>
        <v>Génie civil associé à la mise en œuvre d'un ensemble de tirettes de sas</v>
      </c>
      <c r="E398" s="13" t="str">
        <f>BPU!E394</f>
        <v>U</v>
      </c>
      <c r="F398" s="61"/>
      <c r="G398" s="30">
        <f>BPU!F394</f>
        <v>0</v>
      </c>
      <c r="H398" s="36">
        <f t="shared" si="7"/>
        <v>0</v>
      </c>
      <c r="I398" s="82"/>
    </row>
    <row r="399" spans="1:9" ht="17.399999999999999" outlineLevel="1">
      <c r="A399" s="11" t="str">
        <f>BPU!A395</f>
        <v>MODERNISATION</v>
      </c>
      <c r="B399" s="11" t="str">
        <f>BPU!B395</f>
        <v>TP07b base 2010</v>
      </c>
      <c r="C399" s="11">
        <f>BPU!C395</f>
        <v>7303</v>
      </c>
      <c r="D399" s="121" t="str">
        <f>BPU!D395</f>
        <v>Génie civil associé à la mise en œuvre d'un éclairage (candélabre)</v>
      </c>
      <c r="E399" s="13" t="str">
        <f>BPU!E395</f>
        <v>U</v>
      </c>
      <c r="F399" s="61"/>
      <c r="G399" s="30">
        <f>BPU!F395</f>
        <v>0</v>
      </c>
      <c r="H399" s="36">
        <f t="shared" si="7"/>
        <v>0</v>
      </c>
      <c r="I399" s="82"/>
    </row>
    <row r="400" spans="1:9" ht="17.399999999999999" outlineLevel="1">
      <c r="A400" s="10"/>
      <c r="B400" s="10"/>
      <c r="C400" s="10">
        <f>BPU!C396</f>
        <v>7400</v>
      </c>
      <c r="D400" s="120" t="str">
        <f>BPU!D396</f>
        <v>Communication et connexion Réseau Haut-Débit</v>
      </c>
      <c r="E400" s="12"/>
      <c r="F400" s="62"/>
      <c r="G400" s="22"/>
      <c r="H400" s="46">
        <f>SUM(H401:H406)</f>
        <v>0</v>
      </c>
      <c r="I400" s="78"/>
    </row>
    <row r="401" spans="1:9" ht="17.399999999999999" outlineLevel="1">
      <c r="A401" s="11" t="str">
        <f>BPU!A397</f>
        <v>MODERNISATION</v>
      </c>
      <c r="B401" s="11" t="str">
        <f>BPU!B397</f>
        <v>BT47 base 2010</v>
      </c>
      <c r="C401" s="11">
        <f>BPU!C397</f>
        <v>7401</v>
      </c>
      <c r="D401" s="121" t="str">
        <f>BPU!D397</f>
        <v>Mise en œuvre des systèmes SCUO fournis par VNF</v>
      </c>
      <c r="E401" s="13" t="str">
        <f>BPU!E397</f>
        <v>FT</v>
      </c>
      <c r="F401" s="61"/>
      <c r="G401" s="30">
        <f>BPU!F397</f>
        <v>0</v>
      </c>
      <c r="H401" s="36">
        <f t="shared" si="7"/>
        <v>0</v>
      </c>
      <c r="I401" s="82"/>
    </row>
    <row r="402" spans="1:9" ht="17.399999999999999" outlineLevel="1">
      <c r="A402" s="11" t="str">
        <f>BPU!A398</f>
        <v>MODERNISATION</v>
      </c>
      <c r="B402" s="11" t="str">
        <f>BPU!B398</f>
        <v>BT47 base 2010</v>
      </c>
      <c r="C402" s="11">
        <f>BPU!C398</f>
        <v>7402</v>
      </c>
      <c r="D402" s="121" t="str">
        <f>BPU!D398</f>
        <v>Fournitures et mise en œuvre d'équipements en lien avec les systèmes SCUO dont mât, câble radio, perçages, fourniture de la petite quincaillerie associée</v>
      </c>
      <c r="E402" s="13" t="str">
        <f>BPU!E398</f>
        <v>FT</v>
      </c>
      <c r="F402" s="61"/>
      <c r="G402" s="30">
        <f>BPU!F398</f>
        <v>0</v>
      </c>
      <c r="H402" s="36">
        <f t="shared" si="7"/>
        <v>0</v>
      </c>
      <c r="I402" s="82"/>
    </row>
    <row r="403" spans="1:9" ht="17.399999999999999" outlineLevel="1">
      <c r="A403" s="11" t="str">
        <f>BPU!A399</f>
        <v>MODERNISATION</v>
      </c>
      <c r="B403" s="11" t="str">
        <f>BPU!B399</f>
        <v>BT47 base 2010</v>
      </c>
      <c r="C403" s="11">
        <f>BPU!C399</f>
        <v>7403</v>
      </c>
      <c r="D403" s="121" t="str">
        <f>BPU!D399</f>
        <v>Raccordement et adaptation d'une connexion au réseau local à l'écluse</v>
      </c>
      <c r="E403" s="13" t="str">
        <f>BPU!E399</f>
        <v>FT</v>
      </c>
      <c r="F403" s="61"/>
      <c r="G403" s="30">
        <f>BPU!F399</f>
        <v>0</v>
      </c>
      <c r="H403" s="36">
        <f t="shared" si="7"/>
        <v>0</v>
      </c>
      <c r="I403" s="82"/>
    </row>
    <row r="404" spans="1:9" ht="17.399999999999999" outlineLevel="1">
      <c r="A404" s="11" t="str">
        <f>BPU!A400</f>
        <v>MODERNISATION</v>
      </c>
      <c r="B404" s="11" t="str">
        <f>BPU!B400</f>
        <v>BT47 base 2010</v>
      </c>
      <c r="C404" s="11">
        <f>BPU!C400</f>
        <v>7404</v>
      </c>
      <c r="D404" s="121" t="str">
        <f>BPU!D400</f>
        <v>Raccordement et adaptation  d'une liaison Ecluse - PCC</v>
      </c>
      <c r="E404" s="13" t="str">
        <f>BPU!E400</f>
        <v>FT</v>
      </c>
      <c r="F404" s="61"/>
      <c r="G404" s="30">
        <f>BPU!F400</f>
        <v>0</v>
      </c>
      <c r="H404" s="36">
        <f t="shared" si="7"/>
        <v>0</v>
      </c>
      <c r="I404" s="82"/>
    </row>
    <row r="405" spans="1:9" ht="17.399999999999999" outlineLevel="1">
      <c r="A405" s="11" t="str">
        <f>BPU!A401</f>
        <v>MODERNISATION</v>
      </c>
      <c r="B405" s="11" t="str">
        <f>BPU!B401</f>
        <v>BT47 base 2010</v>
      </c>
      <c r="C405" s="11">
        <f>BPU!C401</f>
        <v>7405</v>
      </c>
      <c r="D405" s="121" t="str">
        <f>BPU!D401</f>
        <v xml:space="preserve">Fourniture et mise à disposition d'une télécommande de maintenance </v>
      </c>
      <c r="E405" s="13" t="str">
        <f>BPU!E401</f>
        <v>U</v>
      </c>
      <c r="F405" s="61"/>
      <c r="G405" s="30">
        <f>BPU!F401</f>
        <v>0</v>
      </c>
      <c r="H405" s="36">
        <f t="shared" ref="H405" si="8">F405*G405</f>
        <v>0</v>
      </c>
      <c r="I405" s="82"/>
    </row>
    <row r="406" spans="1:9" ht="17.399999999999999" outlineLevel="1">
      <c r="A406" s="11" t="str">
        <f>BPU!A402</f>
        <v>MODERNISATION</v>
      </c>
      <c r="B406" s="11" t="str">
        <f>BPU!B402</f>
        <v>BT47 base 2010</v>
      </c>
      <c r="C406" s="11">
        <f>BPU!C402</f>
        <v>7406</v>
      </c>
      <c r="D406" s="121" t="str">
        <f>BPU!D402</f>
        <v>Raccordement et adaptation d'une liaison PCC - Intranet VNF</v>
      </c>
      <c r="E406" s="13" t="str">
        <f>BPU!E402</f>
        <v>FT</v>
      </c>
      <c r="F406" s="61"/>
      <c r="G406" s="30">
        <f>BPU!F402</f>
        <v>0</v>
      </c>
      <c r="H406" s="36">
        <f t="shared" si="7"/>
        <v>0</v>
      </c>
      <c r="I406" s="82"/>
    </row>
    <row r="407" spans="1:9" ht="17.399999999999999" outlineLevel="1">
      <c r="A407" s="10"/>
      <c r="B407" s="10"/>
      <c r="C407" s="10">
        <f>BPU!C403</f>
        <v>7500</v>
      </c>
      <c r="D407" s="120" t="str">
        <f>BPU!D403</f>
        <v>Alimentation électrique de l'ouvrage (ENEDIS)</v>
      </c>
      <c r="E407" s="12"/>
      <c r="F407" s="62"/>
      <c r="G407" s="22"/>
      <c r="H407" s="46">
        <f>SUM(H408:H409)</f>
        <v>0</v>
      </c>
      <c r="I407" s="78"/>
    </row>
    <row r="408" spans="1:9" ht="17.399999999999999" outlineLevel="1">
      <c r="A408" s="11" t="str">
        <f>BPU!A404</f>
        <v>MODERNISATION</v>
      </c>
      <c r="B408" s="11" t="str">
        <f>BPU!B404</f>
        <v>BT47 base 2010</v>
      </c>
      <c r="C408" s="11">
        <f>BPU!C404</f>
        <v>7501</v>
      </c>
      <c r="D408" s="121" t="str">
        <f>BPU!D404</f>
        <v>Raccordement entre le compteur et l'armoire électrique</v>
      </c>
      <c r="E408" s="13" t="str">
        <f>BPU!E404</f>
        <v>FT</v>
      </c>
      <c r="F408" s="61"/>
      <c r="G408" s="30">
        <f>BPU!F404</f>
        <v>0</v>
      </c>
      <c r="H408" s="36">
        <f t="shared" si="7"/>
        <v>0</v>
      </c>
      <c r="I408" s="82"/>
    </row>
    <row r="409" spans="1:9" ht="17.399999999999999" outlineLevel="1">
      <c r="A409" s="11" t="str">
        <f>BPU!A405</f>
        <v>MODERNISATION</v>
      </c>
      <c r="B409" s="11" t="str">
        <f>BPU!B405</f>
        <v>BT47 base 2010</v>
      </c>
      <c r="C409" s="11">
        <f>BPU!C405</f>
        <v>7502</v>
      </c>
      <c r="D409" s="121" t="str">
        <f>BPU!D405</f>
        <v>Moins-value au prix n°7501 pour tenir compte de la réutilisation du compteur et guérite existant</v>
      </c>
      <c r="E409" s="13" t="str">
        <f>BPU!E405</f>
        <v>FT</v>
      </c>
      <c r="F409" s="61"/>
      <c r="G409" s="30">
        <f>BPU!F405</f>
        <v>0</v>
      </c>
      <c r="H409" s="36">
        <f t="shared" si="7"/>
        <v>0</v>
      </c>
      <c r="I409" s="82"/>
    </row>
    <row r="410" spans="1:9" ht="17.399999999999999" outlineLevel="1">
      <c r="A410" s="10"/>
      <c r="B410" s="10"/>
      <c r="C410" s="10">
        <f>BPU!C406</f>
        <v>7600</v>
      </c>
      <c r="D410" s="120" t="str">
        <f>BPU!D406</f>
        <v>Supervision depuis le PC de Montargis</v>
      </c>
      <c r="E410" s="12"/>
      <c r="F410" s="62"/>
      <c r="G410" s="22"/>
      <c r="H410" s="46">
        <f>SUM(H411:H414)</f>
        <v>0</v>
      </c>
      <c r="I410" s="78"/>
    </row>
    <row r="411" spans="1:9" ht="17.399999999999999" outlineLevel="1">
      <c r="A411" s="11" t="str">
        <f>BPU!A407</f>
        <v>MODERNISATION</v>
      </c>
      <c r="B411" s="11" t="str">
        <f>BPU!B407</f>
        <v>BT47 base 2010</v>
      </c>
      <c r="C411" s="11">
        <f>BPU!C407</f>
        <v>7601</v>
      </c>
      <c r="D411" s="121" t="str">
        <f>BPU!D407</f>
        <v>Création des vues pour une écluse</v>
      </c>
      <c r="E411" s="13" t="str">
        <f>BPU!E407</f>
        <v>U</v>
      </c>
      <c r="F411" s="61"/>
      <c r="G411" s="30">
        <f>BPU!F407</f>
        <v>0</v>
      </c>
      <c r="H411" s="36">
        <f t="shared" ref="H411:H414" si="9">F411*G411</f>
        <v>0</v>
      </c>
      <c r="I411" s="82"/>
    </row>
    <row r="412" spans="1:9" ht="17.399999999999999" outlineLevel="1">
      <c r="A412" s="11" t="str">
        <f>BPU!A408</f>
        <v>MODERNISATION</v>
      </c>
      <c r="B412" s="11" t="str">
        <f>BPU!B408</f>
        <v>BT47 base 2011</v>
      </c>
      <c r="C412" s="11">
        <f>BPU!C408</f>
        <v>7602</v>
      </c>
      <c r="D412" s="121" t="str">
        <f>BPU!D408</f>
        <v>Paramétrage pour une écluse</v>
      </c>
      <c r="E412" s="13" t="str">
        <f>BPU!E408</f>
        <v>U</v>
      </c>
      <c r="F412" s="61"/>
      <c r="G412" s="30">
        <f>BPU!F408</f>
        <v>0</v>
      </c>
      <c r="H412" s="36">
        <f t="shared" si="9"/>
        <v>0</v>
      </c>
      <c r="I412" s="82"/>
    </row>
    <row r="413" spans="1:9" ht="17.399999999999999" outlineLevel="1">
      <c r="A413" s="11" t="str">
        <f>BPU!A409</f>
        <v>MODERNISATION</v>
      </c>
      <c r="B413" s="11" t="str">
        <f>BPU!B409</f>
        <v>BT47 base 2012</v>
      </c>
      <c r="C413" s="11">
        <f>BPU!C409</f>
        <v>7603</v>
      </c>
      <c r="D413" s="121" t="str">
        <f>BPU!D409</f>
        <v>Paramétrage table d’échange automate vers panorama</v>
      </c>
      <c r="E413" s="13" t="str">
        <f>BPU!E409</f>
        <v>U</v>
      </c>
      <c r="F413" s="61"/>
      <c r="G413" s="30">
        <f>BPU!F409</f>
        <v>0</v>
      </c>
      <c r="H413" s="36">
        <f t="shared" si="9"/>
        <v>0</v>
      </c>
      <c r="I413" s="82"/>
    </row>
    <row r="414" spans="1:9" ht="17.399999999999999" outlineLevel="1">
      <c r="A414" s="11" t="str">
        <f>BPU!A410</f>
        <v>MODERNISATION</v>
      </c>
      <c r="B414" s="11" t="str">
        <f>BPU!B410</f>
        <v>BT47 base 2013</v>
      </c>
      <c r="C414" s="11">
        <f>BPU!C410</f>
        <v>7604</v>
      </c>
      <c r="D414" s="121" t="str">
        <f>BPU!D410</f>
        <v>Paramétrage Table d’échange vers Topkapi</v>
      </c>
      <c r="E414" s="13" t="str">
        <f>BPU!E410</f>
        <v>U</v>
      </c>
      <c r="F414" s="61"/>
      <c r="G414" s="30">
        <f>BPU!F410</f>
        <v>0</v>
      </c>
      <c r="H414" s="36">
        <f t="shared" si="9"/>
        <v>0</v>
      </c>
      <c r="I414" s="82"/>
    </row>
    <row r="415" spans="1:9" ht="17.399999999999999" outlineLevel="1">
      <c r="A415" s="10"/>
      <c r="B415" s="10"/>
      <c r="C415" s="10">
        <f>BPU!C411</f>
        <v>7700</v>
      </c>
      <c r="D415" s="120" t="str">
        <f>BPU!D411</f>
        <v>Autres installations électriques</v>
      </c>
      <c r="E415" s="12"/>
      <c r="F415" s="62"/>
      <c r="G415" s="22"/>
      <c r="H415" s="46">
        <f>SUM(H416:H424)</f>
        <v>0</v>
      </c>
      <c r="I415" s="78"/>
    </row>
    <row r="416" spans="1:9" ht="17.399999999999999" outlineLevel="1">
      <c r="A416" s="11" t="str">
        <f>BPU!A412</f>
        <v>MODERNISATION</v>
      </c>
      <c r="B416" s="11" t="str">
        <f>BPU!B412</f>
        <v>BT47 base 2010</v>
      </c>
      <c r="C416" s="11">
        <f>BPU!C412</f>
        <v>7701</v>
      </c>
      <c r="D416" s="121" t="str">
        <f>BPU!D412</f>
        <v>Fourniture et mise en œuvre d'une signalétique de navigation et de feux de sas (deux ensembles de feux par sas) y compris scellement à l'existant</v>
      </c>
      <c r="E416" s="13" t="str">
        <f>BPU!E412</f>
        <v>FT</v>
      </c>
      <c r="F416" s="61"/>
      <c r="G416" s="30">
        <f>BPU!F412</f>
        <v>0</v>
      </c>
      <c r="H416" s="36">
        <f t="shared" si="7"/>
        <v>0</v>
      </c>
      <c r="I416" s="82"/>
    </row>
    <row r="417" spans="1:9" ht="17.399999999999999" outlineLevel="1">
      <c r="A417" s="11" t="str">
        <f>BPU!A413</f>
        <v>MODERNISATION</v>
      </c>
      <c r="B417" s="11" t="str">
        <f>BPU!B413</f>
        <v>BT47 base 2010</v>
      </c>
      <c r="C417" s="11">
        <f>BPU!C413</f>
        <v>7702</v>
      </c>
      <c r="D417" s="121" t="str">
        <f>BPU!D413</f>
        <v>Fourniture et mise en œuvre d'un feu de navigation amont ou aval et son mât y compris scellement à l'existant</v>
      </c>
      <c r="E417" s="13" t="str">
        <f>BPU!E413</f>
        <v>U</v>
      </c>
      <c r="F417" s="61"/>
      <c r="G417" s="30">
        <f>BPU!F413</f>
        <v>0</v>
      </c>
      <c r="H417" s="36">
        <f t="shared" si="7"/>
        <v>0</v>
      </c>
      <c r="I417" s="82"/>
    </row>
    <row r="418" spans="1:9" ht="17.399999999999999" outlineLevel="1">
      <c r="A418" s="11" t="str">
        <f>BPU!A414</f>
        <v>MODERNISATION</v>
      </c>
      <c r="B418" s="11" t="str">
        <f>BPU!B414</f>
        <v>BT47 base 2010</v>
      </c>
      <c r="C418" s="11">
        <f>BPU!C414</f>
        <v>7703</v>
      </c>
      <c r="D418" s="121" t="str">
        <f>BPU!D414</f>
        <v>Fourniture et mise en œuvre d'un ensemble de tirettes de sas</v>
      </c>
      <c r="E418" s="13" t="str">
        <f>BPU!E414</f>
        <v>FT</v>
      </c>
      <c r="F418" s="61"/>
      <c r="G418" s="30">
        <f>BPU!F414</f>
        <v>0</v>
      </c>
      <c r="H418" s="36">
        <f t="shared" si="7"/>
        <v>0</v>
      </c>
      <c r="I418" s="82"/>
    </row>
    <row r="419" spans="1:9" ht="17.399999999999999" outlineLevel="1">
      <c r="A419" s="11" t="str">
        <f>BPU!A415</f>
        <v>MODERNISATION</v>
      </c>
      <c r="B419" s="11" t="str">
        <f>BPU!B415</f>
        <v>BT47 base 2010</v>
      </c>
      <c r="C419" s="11">
        <f>BPU!C415</f>
        <v>7704</v>
      </c>
      <c r="D419" s="121" t="str">
        <f>BPU!D415</f>
        <v>Fourniture et mise en œuvre d'un éclairage, hors massif de fondation</v>
      </c>
      <c r="E419" s="13" t="str">
        <f>BPU!E415</f>
        <v>U</v>
      </c>
      <c r="F419" s="61"/>
      <c r="G419" s="30">
        <f>BPU!F415</f>
        <v>0</v>
      </c>
      <c r="H419" s="36">
        <f t="shared" si="7"/>
        <v>0</v>
      </c>
      <c r="I419" s="82"/>
    </row>
    <row r="420" spans="1:9" ht="17.399999999999999" outlineLevel="1">
      <c r="A420" s="11" t="str">
        <f>BPU!A416</f>
        <v>MODERNISATION</v>
      </c>
      <c r="B420" s="11" t="str">
        <f>BPU!B416</f>
        <v>BT47 base 2010</v>
      </c>
      <c r="C420" s="11">
        <f>BPU!C416</f>
        <v>7705</v>
      </c>
      <c r="D420" s="121" t="str">
        <f>BPU!D416</f>
        <v>Fourniture et mise en œuvre d'un éclairage - cas particulier de l'écluse n°22 de Briquemault, hors massif de fondation</v>
      </c>
      <c r="E420" s="13" t="str">
        <f>BPU!E416</f>
        <v>U</v>
      </c>
      <c r="F420" s="61"/>
      <c r="G420" s="30">
        <f>BPU!F416</f>
        <v>0</v>
      </c>
      <c r="H420" s="36">
        <f t="shared" si="7"/>
        <v>0</v>
      </c>
      <c r="I420" s="82"/>
    </row>
    <row r="421" spans="1:9" ht="17.399999999999999" outlineLevel="1">
      <c r="A421" s="11" t="str">
        <f>BPU!A417</f>
        <v>MODERNISATION</v>
      </c>
      <c r="B421" s="11" t="str">
        <f>BPU!B417</f>
        <v>BT47 base 2010</v>
      </c>
      <c r="C421" s="11">
        <f>BPU!C417</f>
        <v>7706</v>
      </c>
      <c r="D421" s="121" t="str">
        <f>BPU!D417</f>
        <v>Mise en œuvre d'une interphonie pour un site (fourniture VNF)</v>
      </c>
      <c r="E421" s="13" t="str">
        <f>BPU!E417</f>
        <v>FT</v>
      </c>
      <c r="F421" s="61"/>
      <c r="G421" s="30">
        <f>BPU!F417</f>
        <v>0</v>
      </c>
      <c r="H421" s="36">
        <f t="shared" si="7"/>
        <v>0</v>
      </c>
      <c r="I421" s="82"/>
    </row>
    <row r="422" spans="1:9" ht="17.399999999999999" outlineLevel="1">
      <c r="A422" s="11" t="str">
        <f>BPU!A418</f>
        <v>MODERNISATION</v>
      </c>
      <c r="B422" s="11" t="str">
        <f>BPU!B418</f>
        <v>BT47 base 2010</v>
      </c>
      <c r="C422" s="11">
        <f>BPU!C418</f>
        <v>7707</v>
      </c>
      <c r="D422" s="121" t="str">
        <f>BPU!D418</f>
        <v>Fourniture et mise en œuvre de la vidéo surveillance (1 caméra et son coffret caisson) sur mât d'éclairage mis en œuvre par ailleurs</v>
      </c>
      <c r="E422" s="13" t="str">
        <f>BPU!E418</f>
        <v>U</v>
      </c>
      <c r="F422" s="61"/>
      <c r="G422" s="30">
        <f>BPU!F418</f>
        <v>0</v>
      </c>
      <c r="H422" s="36">
        <f t="shared" si="7"/>
        <v>0</v>
      </c>
      <c r="I422" s="82"/>
    </row>
    <row r="423" spans="1:9" ht="17.399999999999999" outlineLevel="1">
      <c r="A423" s="11" t="str">
        <f>BPU!A419</f>
        <v>MODERNISATION</v>
      </c>
      <c r="B423" s="11" t="str">
        <f>BPU!B419</f>
        <v>BT47 base 2010</v>
      </c>
      <c r="C423" s="11">
        <f>BPU!C419</f>
        <v>7708</v>
      </c>
      <c r="D423" s="121" t="str">
        <f>BPU!D419</f>
        <v>Alarmes lumineuses et sonores pour indiquer le mouvement des portes (écluse complète)</v>
      </c>
      <c r="E423" s="13" t="str">
        <f>BPU!E419</f>
        <v>FT</v>
      </c>
      <c r="F423" s="61"/>
      <c r="G423" s="30">
        <f>BPU!F419</f>
        <v>0</v>
      </c>
      <c r="H423" s="36">
        <f t="shared" si="7"/>
        <v>0</v>
      </c>
      <c r="I423" s="82"/>
    </row>
    <row r="424" spans="1:9" ht="28.8" outlineLevel="1">
      <c r="A424" s="11" t="str">
        <f>BPU!A420</f>
        <v>MODERNISATION</v>
      </c>
      <c r="B424" s="11" t="str">
        <f>BPU!B420</f>
        <v>BT47 base 2010</v>
      </c>
      <c r="C424" s="11">
        <f>BPU!C420</f>
        <v>7709</v>
      </c>
      <c r="D424" s="121" t="str">
        <f>BPU!D420</f>
        <v>Fourniture et pose d'une caméra supplémentaire et son coffret caisson à poser sur un nouveau mât sur une écluse, y/c fourniture et mise en œuvre d'un mât et son massif de génie civil</v>
      </c>
      <c r="E424" s="13" t="str">
        <f>BPU!E420</f>
        <v>U</v>
      </c>
      <c r="F424" s="61"/>
      <c r="G424" s="30">
        <f>BPU!F420</f>
        <v>0</v>
      </c>
      <c r="H424" s="36">
        <f t="shared" si="7"/>
        <v>0</v>
      </c>
      <c r="I424" s="82"/>
    </row>
    <row r="425" spans="1:9" ht="18" outlineLevel="1" thickBot="1">
      <c r="A425" s="11"/>
      <c r="B425" s="11"/>
      <c r="C425" s="11"/>
      <c r="D425" s="121"/>
      <c r="E425" s="13"/>
      <c r="F425" s="61"/>
      <c r="G425" s="30"/>
      <c r="H425" s="36"/>
      <c r="I425" s="82"/>
    </row>
    <row r="426" spans="1:9" ht="18.600000000000001" outlineLevel="1" thickBot="1">
      <c r="A426" s="16"/>
      <c r="B426" s="23"/>
      <c r="C426" s="16">
        <f>BPU!C422</f>
        <v>8000</v>
      </c>
      <c r="D426" s="119" t="str">
        <f>BPU!D422</f>
        <v>Equipements</v>
      </c>
      <c r="E426" s="41"/>
      <c r="F426" s="64"/>
      <c r="G426" s="29"/>
      <c r="H426" s="32">
        <f>H427+H466+H473+H481</f>
        <v>0</v>
      </c>
      <c r="I426" s="77"/>
    </row>
    <row r="427" spans="1:9" ht="17.399999999999999" outlineLevel="1">
      <c r="A427" s="10"/>
      <c r="B427" s="10"/>
      <c r="C427" s="10">
        <f>BPU!C423</f>
        <v>8100</v>
      </c>
      <c r="D427" s="120" t="str">
        <f>BPU!D423</f>
        <v>Accès et zones de circulation</v>
      </c>
      <c r="E427" s="12"/>
      <c r="F427" s="62"/>
      <c r="G427" s="22"/>
      <c r="H427" s="46">
        <f>SUM(H428:H464)</f>
        <v>0</v>
      </c>
      <c r="I427" s="78"/>
    </row>
    <row r="428" spans="1:9" ht="17.399999999999999" outlineLevel="1">
      <c r="A428" s="11" t="str">
        <f>BPU!A424</f>
        <v>MODERNISATION</v>
      </c>
      <c r="B428" s="11" t="str">
        <f>BPU!B424</f>
        <v>TP07b base 2010</v>
      </c>
      <c r="C428" s="11">
        <f>BPU!C424</f>
        <v>8101</v>
      </c>
      <c r="D428" s="121" t="str">
        <f>BPU!D424</f>
        <v>Fourniture et mise en œuvre d'un appontement / accès à la berge</v>
      </c>
      <c r="E428" s="13" t="str">
        <f>BPU!E424</f>
        <v>U</v>
      </c>
      <c r="F428" s="61"/>
      <c r="G428" s="30">
        <f>BPU!F424</f>
        <v>0</v>
      </c>
      <c r="H428" s="36">
        <f t="shared" si="7"/>
        <v>0</v>
      </c>
      <c r="I428" s="82"/>
    </row>
    <row r="429" spans="1:9" ht="17.399999999999999" outlineLevel="1">
      <c r="A429" s="11" t="str">
        <f>BPU!A425</f>
        <v>MODERNISATION</v>
      </c>
      <c r="B429" s="11" t="str">
        <f>BPU!B425</f>
        <v>TP07b base 2010</v>
      </c>
      <c r="C429" s="11">
        <f>BPU!C425</f>
        <v>8102</v>
      </c>
      <c r="D429" s="121" t="str">
        <f>BPU!D425</f>
        <v>Plus-value au prix 8101 pour allongement de l'ensemble des fondations profondes (pieux), à l'unité de pieux</v>
      </c>
      <c r="E429" s="13" t="str">
        <f>BPU!E425</f>
        <v>ml</v>
      </c>
      <c r="F429" s="61"/>
      <c r="G429" s="30">
        <f>BPU!F425</f>
        <v>0</v>
      </c>
      <c r="H429" s="36">
        <f t="shared" si="7"/>
        <v>0</v>
      </c>
      <c r="I429" s="82"/>
    </row>
    <row r="430" spans="1:9" ht="17.399999999999999" outlineLevel="1">
      <c r="A430" s="11" t="str">
        <f>BPU!A426</f>
        <v>REGENERATION</v>
      </c>
      <c r="B430" s="11" t="str">
        <f>BPU!B426</f>
        <v>TP07b base 2010</v>
      </c>
      <c r="C430" s="11">
        <f>BPU!C426</f>
        <v>8103</v>
      </c>
      <c r="D430" s="121" t="str">
        <f>BPU!D426</f>
        <v>Fourniture et mise en œuvre d’un escalier d’accès à l’eau en aval (par rive), y compris portillon et plateforme d'accès intermédiaire</v>
      </c>
      <c r="E430" s="13" t="str">
        <f>BPU!E426</f>
        <v>FT</v>
      </c>
      <c r="F430" s="61"/>
      <c r="G430" s="30">
        <f>BPU!F426</f>
        <v>0</v>
      </c>
      <c r="H430" s="36">
        <f t="shared" ref="H430:H464" si="10">F430*G430</f>
        <v>0</v>
      </c>
      <c r="I430" s="82"/>
    </row>
    <row r="431" spans="1:9" ht="17.399999999999999" outlineLevel="1">
      <c r="A431" s="11" t="str">
        <f>BPU!A427</f>
        <v>MODERNISATION</v>
      </c>
      <c r="B431" s="11" t="str">
        <f>BPU!B427</f>
        <v>TP07b base 2010</v>
      </c>
      <c r="C431" s="11">
        <f>BPU!C427</f>
        <v>8104</v>
      </c>
      <c r="D431" s="121" t="str">
        <f>BPU!D427</f>
        <v>Délimitation des zones (potelets, chaînes) au droit de l’ouvrage</v>
      </c>
      <c r="E431" s="13"/>
      <c r="F431" s="61"/>
      <c r="G431" s="30"/>
      <c r="H431" s="36"/>
      <c r="I431" s="82"/>
    </row>
    <row r="432" spans="1:9" s="75" customFormat="1" ht="17.399999999999999" outlineLevel="1">
      <c r="A432" s="11" t="str">
        <f>BPU!A428</f>
        <v>MODERNISATION</v>
      </c>
      <c r="B432" s="11" t="str">
        <f>BPU!B428</f>
        <v>TP07b base 2010</v>
      </c>
      <c r="C432" s="11" t="str">
        <f>BPU!C428</f>
        <v>8104-1</v>
      </c>
      <c r="D432" s="121" t="str">
        <f>BPU!D428</f>
        <v>Ecluse n°2 de Briare</v>
      </c>
      <c r="E432" s="13" t="str">
        <f>BPU!E428</f>
        <v>FT</v>
      </c>
      <c r="F432" s="176"/>
      <c r="G432" s="30">
        <f>BPU!F428</f>
        <v>0</v>
      </c>
      <c r="H432" s="36">
        <f t="shared" si="10"/>
        <v>0</v>
      </c>
      <c r="I432" s="82"/>
    </row>
    <row r="433" spans="1:9" s="75" customFormat="1" ht="17.399999999999999" outlineLevel="1">
      <c r="A433" s="11" t="str">
        <f>BPU!A429</f>
        <v>MODERNISATION</v>
      </c>
      <c r="B433" s="11" t="str">
        <f>BPU!B429</f>
        <v>TP07b base 2010</v>
      </c>
      <c r="C433" s="11" t="str">
        <f>BPU!C429</f>
        <v>8104-2</v>
      </c>
      <c r="D433" s="121" t="str">
        <f>BPU!D429</f>
        <v>Ecluse n°3 de La Place</v>
      </c>
      <c r="E433" s="13" t="str">
        <f>BPU!E429</f>
        <v>FT</v>
      </c>
      <c r="F433" s="176"/>
      <c r="G433" s="30">
        <f>BPU!F429</f>
        <v>0</v>
      </c>
      <c r="H433" s="36">
        <f t="shared" si="10"/>
        <v>0</v>
      </c>
      <c r="I433" s="82"/>
    </row>
    <row r="434" spans="1:9" s="75" customFormat="1" ht="17.399999999999999" outlineLevel="1">
      <c r="A434" s="11" t="str">
        <f>BPU!A430</f>
        <v>MODERNISATION</v>
      </c>
      <c r="B434" s="11" t="str">
        <f>BPU!B430</f>
        <v>TP07b base 2010</v>
      </c>
      <c r="C434" s="11" t="str">
        <f>BPU!C430</f>
        <v>8104-3</v>
      </c>
      <c r="D434" s="121" t="str">
        <f>BPU!D430</f>
        <v>Ecluse n°4 de la Cognardière</v>
      </c>
      <c r="E434" s="13" t="str">
        <f>BPU!E430</f>
        <v>FT</v>
      </c>
      <c r="F434" s="176"/>
      <c r="G434" s="30">
        <f>BPU!F430</f>
        <v>0</v>
      </c>
      <c r="H434" s="36">
        <f t="shared" si="10"/>
        <v>0</v>
      </c>
      <c r="I434" s="82"/>
    </row>
    <row r="435" spans="1:9" s="75" customFormat="1" ht="17.399999999999999" outlineLevel="1">
      <c r="A435" s="11" t="str">
        <f>BPU!A431</f>
        <v>MODERNISATION</v>
      </c>
      <c r="B435" s="11" t="str">
        <f>BPU!B431</f>
        <v>TP07b base 2010</v>
      </c>
      <c r="C435" s="11" t="str">
        <f>BPU!C431</f>
        <v>8104-4</v>
      </c>
      <c r="D435" s="121" t="str">
        <f>BPU!D431</f>
        <v>Ecluse n°5 de Venon</v>
      </c>
      <c r="E435" s="13" t="str">
        <f>BPU!E431</f>
        <v>FT</v>
      </c>
      <c r="F435" s="176"/>
      <c r="G435" s="30">
        <f>BPU!F431</f>
        <v>0</v>
      </c>
      <c r="H435" s="36">
        <f t="shared" si="10"/>
        <v>0</v>
      </c>
      <c r="I435" s="82"/>
    </row>
    <row r="436" spans="1:9" s="75" customFormat="1" ht="17.399999999999999" outlineLevel="1">
      <c r="A436" s="11" t="str">
        <f>BPU!A432</f>
        <v>MODERNISATION</v>
      </c>
      <c r="B436" s="11" t="str">
        <f>BPU!B432</f>
        <v>TP07b base 2010</v>
      </c>
      <c r="C436" s="11" t="str">
        <f>BPU!C432</f>
        <v>8104-5</v>
      </c>
      <c r="D436" s="121" t="str">
        <f>BPU!D432</f>
        <v>Ecluse n°6 de Courenvaux</v>
      </c>
      <c r="E436" s="13" t="str">
        <f>BPU!E432</f>
        <v>FT</v>
      </c>
      <c r="F436" s="176"/>
      <c r="G436" s="30">
        <f>BPU!F432</f>
        <v>0</v>
      </c>
      <c r="H436" s="36">
        <f t="shared" si="10"/>
        <v>0</v>
      </c>
      <c r="I436" s="82"/>
    </row>
    <row r="437" spans="1:9" s="75" customFormat="1" ht="17.399999999999999" outlineLevel="1">
      <c r="A437" s="11" t="str">
        <f>BPU!A433</f>
        <v>MODERNISATION</v>
      </c>
      <c r="B437" s="11" t="str">
        <f>BPU!B433</f>
        <v>TP07b base 2010</v>
      </c>
      <c r="C437" s="11" t="str">
        <f>BPU!C433</f>
        <v>8104-6</v>
      </c>
      <c r="D437" s="121" t="str">
        <f>BPU!D433</f>
        <v>Ecluse n°7 d’Ouzouer-sur-Trézée</v>
      </c>
      <c r="E437" s="13" t="str">
        <f>BPU!E433</f>
        <v>FT</v>
      </c>
      <c r="F437" s="176"/>
      <c r="G437" s="30">
        <f>BPU!F433</f>
        <v>0</v>
      </c>
      <c r="H437" s="36">
        <f t="shared" si="10"/>
        <v>0</v>
      </c>
      <c r="I437" s="82"/>
    </row>
    <row r="438" spans="1:9" s="75" customFormat="1" ht="17.399999999999999" outlineLevel="1">
      <c r="A438" s="11" t="str">
        <f>BPU!A434</f>
        <v>MODERNISATION</v>
      </c>
      <c r="B438" s="11" t="str">
        <f>BPU!B434</f>
        <v>TP07b base 2010</v>
      </c>
      <c r="C438" s="11" t="str">
        <f>BPU!C434</f>
        <v>8104-7</v>
      </c>
      <c r="D438" s="121" t="str">
        <f>BPU!D434</f>
        <v>Ecluse n°8 du Moulin-Neuf</v>
      </c>
      <c r="E438" s="13" t="str">
        <f>BPU!E434</f>
        <v>FT</v>
      </c>
      <c r="F438" s="176"/>
      <c r="G438" s="30">
        <f>BPU!F434</f>
        <v>0</v>
      </c>
      <c r="H438" s="36">
        <f t="shared" si="10"/>
        <v>0</v>
      </c>
      <c r="I438" s="82"/>
    </row>
    <row r="439" spans="1:9" s="75" customFormat="1" ht="17.399999999999999" outlineLevel="1">
      <c r="A439" s="11" t="str">
        <f>BPU!A435</f>
        <v>MODERNISATION</v>
      </c>
      <c r="B439" s="11" t="str">
        <f>BPU!B435</f>
        <v>TP07b base 2010</v>
      </c>
      <c r="C439" s="11" t="str">
        <f>BPU!C435</f>
        <v>8104-8</v>
      </c>
      <c r="D439" s="121" t="str">
        <f>BPU!D435</f>
        <v>Ecluse n°9 des Fées</v>
      </c>
      <c r="E439" s="13" t="str">
        <f>BPU!E435</f>
        <v>FT</v>
      </c>
      <c r="F439" s="176"/>
      <c r="G439" s="30">
        <f>BPU!F435</f>
        <v>0</v>
      </c>
      <c r="H439" s="36">
        <f t="shared" si="10"/>
        <v>0</v>
      </c>
      <c r="I439" s="82"/>
    </row>
    <row r="440" spans="1:9" s="75" customFormat="1" ht="17.399999999999999" outlineLevel="1">
      <c r="A440" s="11" t="str">
        <f>BPU!A436</f>
        <v>MODERNISATION</v>
      </c>
      <c r="B440" s="11" t="str">
        <f>BPU!B436</f>
        <v>TP07b base 2010</v>
      </c>
      <c r="C440" s="11" t="str">
        <f>BPU!C436</f>
        <v>8104-9</v>
      </c>
      <c r="D440" s="121" t="str">
        <f>BPU!D436</f>
        <v>Ecluse n°10 Notre-Dame</v>
      </c>
      <c r="E440" s="13" t="str">
        <f>BPU!E436</f>
        <v>FT</v>
      </c>
      <c r="F440" s="176"/>
      <c r="G440" s="30">
        <f>BPU!F436</f>
        <v>0</v>
      </c>
      <c r="H440" s="36">
        <f t="shared" si="10"/>
        <v>0</v>
      </c>
      <c r="I440" s="82"/>
    </row>
    <row r="441" spans="1:9" s="75" customFormat="1" ht="17.399999999999999" outlineLevel="1">
      <c r="A441" s="11" t="str">
        <f>BPU!A437</f>
        <v>MODERNISATION</v>
      </c>
      <c r="B441" s="11" t="str">
        <f>BPU!B437</f>
        <v>TP07b base 2010</v>
      </c>
      <c r="C441" s="11" t="str">
        <f>BPU!C437</f>
        <v>8104-10</v>
      </c>
      <c r="D441" s="121" t="str">
        <f>BPU!D437</f>
        <v>Ecluse n°11 du Petit-Chaloy</v>
      </c>
      <c r="E441" s="13" t="str">
        <f>BPU!E437</f>
        <v>FT</v>
      </c>
      <c r="F441" s="176"/>
      <c r="G441" s="30">
        <f>BPU!F437</f>
        <v>0</v>
      </c>
      <c r="H441" s="36">
        <f t="shared" si="10"/>
        <v>0</v>
      </c>
      <c r="I441" s="82"/>
    </row>
    <row r="442" spans="1:9" s="75" customFormat="1" ht="17.399999999999999" outlineLevel="1">
      <c r="A442" s="11" t="str">
        <f>BPU!A438</f>
        <v>MODERNISATION</v>
      </c>
      <c r="B442" s="11" t="str">
        <f>BPU!B438</f>
        <v>TP07b base 2010</v>
      </c>
      <c r="C442" s="11" t="str">
        <f>BPU!C438</f>
        <v>8104-11</v>
      </c>
      <c r="D442" s="121" t="str">
        <f>BPU!D438</f>
        <v>Ecluse n°12 de la Gazonne</v>
      </c>
      <c r="E442" s="13" t="str">
        <f>BPU!E438</f>
        <v>FT</v>
      </c>
      <c r="F442" s="176"/>
      <c r="G442" s="30">
        <f>BPU!F438</f>
        <v>0</v>
      </c>
      <c r="H442" s="36">
        <f t="shared" si="10"/>
        <v>0</v>
      </c>
      <c r="I442" s="82"/>
    </row>
    <row r="443" spans="1:9" s="75" customFormat="1" ht="17.399999999999999" outlineLevel="1">
      <c r="A443" s="11" t="str">
        <f>BPU!A439</f>
        <v>MODERNISATION</v>
      </c>
      <c r="B443" s="11" t="str">
        <f>BPU!B439</f>
        <v>TP07b base 2010</v>
      </c>
      <c r="C443" s="11" t="str">
        <f>BPU!C439</f>
        <v>8104-12</v>
      </c>
      <c r="D443" s="121" t="str">
        <f>BPU!D439</f>
        <v>Ecluse n°13 de la Javacière</v>
      </c>
      <c r="E443" s="13" t="str">
        <f>BPU!E439</f>
        <v>FT</v>
      </c>
      <c r="F443" s="176"/>
      <c r="G443" s="30">
        <f>BPU!F439</f>
        <v>0</v>
      </c>
      <c r="H443" s="36">
        <f t="shared" si="10"/>
        <v>0</v>
      </c>
      <c r="I443" s="82"/>
    </row>
    <row r="444" spans="1:9" s="75" customFormat="1" ht="17.399999999999999" outlineLevel="1">
      <c r="A444" s="11" t="str">
        <f>BPU!A440</f>
        <v>MODERNISATION</v>
      </c>
      <c r="B444" s="11" t="str">
        <f>BPU!B440</f>
        <v>TP07b base 2010</v>
      </c>
      <c r="C444" s="11" t="str">
        <f>BPU!C440</f>
        <v>8104-13</v>
      </c>
      <c r="D444" s="121" t="str">
        <f>BPU!D440</f>
        <v>Ecluse n°14 de Racault</v>
      </c>
      <c r="E444" s="13" t="str">
        <f>BPU!E440</f>
        <v>FT</v>
      </c>
      <c r="F444" s="176"/>
      <c r="G444" s="30">
        <f>BPU!F440</f>
        <v>0</v>
      </c>
      <c r="H444" s="36">
        <f t="shared" si="10"/>
        <v>0</v>
      </c>
      <c r="I444" s="82"/>
    </row>
    <row r="445" spans="1:9" s="75" customFormat="1" ht="17.399999999999999" outlineLevel="1">
      <c r="A445" s="11" t="str">
        <f>BPU!A441</f>
        <v>MODERNISATION</v>
      </c>
      <c r="B445" s="11" t="str">
        <f>BPU!B441</f>
        <v>TP07b base 2010</v>
      </c>
      <c r="C445" s="11" t="str">
        <f>BPU!C441</f>
        <v>8104-14</v>
      </c>
      <c r="D445" s="121" t="str">
        <f>BPU!D441</f>
        <v>Ecluse n°15 Saint-Joseph</v>
      </c>
      <c r="E445" s="13" t="str">
        <f>BPU!E441</f>
        <v>FT</v>
      </c>
      <c r="F445" s="176"/>
      <c r="G445" s="30">
        <f>BPU!F441</f>
        <v>0</v>
      </c>
      <c r="H445" s="36">
        <f t="shared" si="10"/>
        <v>0</v>
      </c>
      <c r="I445" s="82"/>
    </row>
    <row r="446" spans="1:9" s="75" customFormat="1" ht="17.399999999999999" outlineLevel="1">
      <c r="A446" s="11" t="str">
        <f>BPU!A442</f>
        <v>MODERNISATION</v>
      </c>
      <c r="B446" s="11" t="str">
        <f>BPU!B442</f>
        <v>TP07b base 2010</v>
      </c>
      <c r="C446" s="11" t="str">
        <f>BPU!C442</f>
        <v>8104-15</v>
      </c>
      <c r="D446" s="121" t="str">
        <f>BPU!D442</f>
        <v>Ecluse n°16 de Chantepinot</v>
      </c>
      <c r="E446" s="13" t="str">
        <f>BPU!E442</f>
        <v>FT</v>
      </c>
      <c r="F446" s="176"/>
      <c r="G446" s="30">
        <f>BPU!F442</f>
        <v>0</v>
      </c>
      <c r="H446" s="36">
        <f t="shared" si="10"/>
        <v>0</v>
      </c>
      <c r="I446" s="82"/>
    </row>
    <row r="447" spans="1:9" s="75" customFormat="1" ht="17.399999999999999" outlineLevel="1">
      <c r="A447" s="11" t="str">
        <f>BPU!A443</f>
        <v>MODERNISATION</v>
      </c>
      <c r="B447" s="11" t="str">
        <f>BPU!B443</f>
        <v>TP07b base 2010</v>
      </c>
      <c r="C447" s="11" t="str">
        <f>BPU!C443</f>
        <v>8104-16</v>
      </c>
      <c r="D447" s="121" t="str">
        <f>BPU!D443</f>
        <v>Ecluse n°17 de Rogny</v>
      </c>
      <c r="E447" s="13" t="str">
        <f>BPU!E443</f>
        <v>FT</v>
      </c>
      <c r="F447" s="176"/>
      <c r="G447" s="30">
        <f>BPU!F443</f>
        <v>0</v>
      </c>
      <c r="H447" s="36">
        <f t="shared" si="10"/>
        <v>0</v>
      </c>
      <c r="I447" s="82"/>
    </row>
    <row r="448" spans="1:9" s="75" customFormat="1" ht="17.399999999999999" outlineLevel="1">
      <c r="A448" s="11" t="str">
        <f>BPU!A444</f>
        <v>MODERNISATION</v>
      </c>
      <c r="B448" s="11" t="str">
        <f>BPU!B444</f>
        <v>TP07b base 2010</v>
      </c>
      <c r="C448" s="11" t="str">
        <f>BPU!C444</f>
        <v>8104-17</v>
      </c>
      <c r="D448" s="121" t="str">
        <f>BPU!D444</f>
        <v>Ecluse n°18 de Sainte-Barbe</v>
      </c>
      <c r="E448" s="13" t="str">
        <f>BPU!E444</f>
        <v>FT</v>
      </c>
      <c r="F448" s="176"/>
      <c r="G448" s="30">
        <f>BPU!F444</f>
        <v>0</v>
      </c>
      <c r="H448" s="36">
        <f t="shared" si="10"/>
        <v>0</v>
      </c>
      <c r="I448" s="82"/>
    </row>
    <row r="449" spans="1:9" s="75" customFormat="1" ht="17.399999999999999" outlineLevel="1">
      <c r="A449" s="11" t="str">
        <f>BPU!A445</f>
        <v>MODERNISATION</v>
      </c>
      <c r="B449" s="11" t="str">
        <f>BPU!B445</f>
        <v>TP07b base 2010</v>
      </c>
      <c r="C449" s="11" t="str">
        <f>BPU!C445</f>
        <v>8104-18</v>
      </c>
      <c r="D449" s="121" t="str">
        <f>BPU!D445</f>
        <v>Ecluse n°27 de Montambert</v>
      </c>
      <c r="E449" s="13" t="str">
        <f>BPU!E445</f>
        <v>FT</v>
      </c>
      <c r="F449" s="176"/>
      <c r="G449" s="30">
        <f>BPU!F445</f>
        <v>0</v>
      </c>
      <c r="H449" s="36">
        <f t="shared" si="10"/>
        <v>0</v>
      </c>
      <c r="I449" s="82"/>
    </row>
    <row r="450" spans="1:9" s="75" customFormat="1" ht="17.399999999999999" outlineLevel="1">
      <c r="A450" s="11" t="str">
        <f>BPU!A446</f>
        <v>MODERNISATION</v>
      </c>
      <c r="B450" s="11" t="str">
        <f>BPU!B446</f>
        <v>TP07b base 2010</v>
      </c>
      <c r="C450" s="11" t="str">
        <f>BPU!C446</f>
        <v>8104-19</v>
      </c>
      <c r="D450" s="121" t="str">
        <f>BPU!D446</f>
        <v>Ecluse n°28 du Chesnoy</v>
      </c>
      <c r="E450" s="13" t="str">
        <f>BPU!E446</f>
        <v>FT</v>
      </c>
      <c r="F450" s="176"/>
      <c r="G450" s="30">
        <f>BPU!F446</f>
        <v>0</v>
      </c>
      <c r="H450" s="36">
        <f t="shared" si="10"/>
        <v>0</v>
      </c>
      <c r="I450" s="82"/>
    </row>
    <row r="451" spans="1:9" s="75" customFormat="1" ht="17.399999999999999" outlineLevel="1">
      <c r="A451" s="11" t="str">
        <f>BPU!A447</f>
        <v>MODERNISATION</v>
      </c>
      <c r="B451" s="11" t="str">
        <f>BPU!B447</f>
        <v>TP07b base 2010</v>
      </c>
      <c r="C451" s="11" t="str">
        <f>BPU!C447</f>
        <v>8104-20</v>
      </c>
      <c r="D451" s="121" t="str">
        <f>BPU!D447</f>
        <v>Ecluse n°29 du Moulin de Tours</v>
      </c>
      <c r="E451" s="13" t="str">
        <f>BPU!E447</f>
        <v>FT</v>
      </c>
      <c r="F451" s="176"/>
      <c r="G451" s="30">
        <f>BPU!F447</f>
        <v>0</v>
      </c>
      <c r="H451" s="36">
        <f t="shared" si="10"/>
        <v>0</v>
      </c>
      <c r="I451" s="82"/>
    </row>
    <row r="452" spans="1:9" s="75" customFormat="1" ht="17.399999999999999" outlineLevel="1">
      <c r="A452" s="11" t="str">
        <f>BPU!A448</f>
        <v>MODERNISATION</v>
      </c>
      <c r="B452" s="11" t="str">
        <f>BPU!B448</f>
        <v>TP07b base 2010</v>
      </c>
      <c r="C452" s="11" t="str">
        <f>BPU!C448</f>
        <v>8104-21</v>
      </c>
      <c r="D452" s="121" t="str">
        <f>BPU!D448</f>
        <v>Ecluse n°30 de Souffre-Douleur</v>
      </c>
      <c r="E452" s="13" t="str">
        <f>BPU!E448</f>
        <v>FT</v>
      </c>
      <c r="F452" s="176"/>
      <c r="G452" s="30">
        <f>BPU!F448</f>
        <v>0</v>
      </c>
      <c r="H452" s="36">
        <f t="shared" si="10"/>
        <v>0</v>
      </c>
      <c r="I452" s="82"/>
    </row>
    <row r="453" spans="1:9" s="75" customFormat="1" ht="17.399999999999999" outlineLevel="1">
      <c r="A453" s="11" t="str">
        <f>BPU!A449</f>
        <v>MODERNISATION</v>
      </c>
      <c r="B453" s="11" t="str">
        <f>BPU!B449</f>
        <v>TP07b base 2010</v>
      </c>
      <c r="C453" s="11" t="str">
        <f>BPU!C449</f>
        <v>8104-22</v>
      </c>
      <c r="D453" s="121" t="str">
        <f>BPU!D449</f>
        <v>Ecluse n°34 de la Reinette</v>
      </c>
      <c r="E453" s="13" t="str">
        <f>BPU!E449</f>
        <v>FT</v>
      </c>
      <c r="F453" s="176"/>
      <c r="G453" s="30">
        <f>BPU!F449</f>
        <v>0</v>
      </c>
      <c r="H453" s="36">
        <f t="shared" si="10"/>
        <v>0</v>
      </c>
      <c r="I453" s="82"/>
    </row>
    <row r="454" spans="1:9" s="75" customFormat="1" ht="17.399999999999999" outlineLevel="1">
      <c r="A454" s="11" t="str">
        <f>BPU!A450</f>
        <v>MODERNISATION</v>
      </c>
      <c r="B454" s="11" t="str">
        <f>BPU!B450</f>
        <v>TP07b base 2010</v>
      </c>
      <c r="C454" s="11" t="str">
        <f>BPU!C450</f>
        <v>8104-23</v>
      </c>
      <c r="D454" s="121" t="str">
        <f>BPU!D450</f>
        <v>Ecluse n°22 de Briquemault</v>
      </c>
      <c r="E454" s="13" t="str">
        <f>BPU!E450</f>
        <v>FT</v>
      </c>
      <c r="F454" s="176"/>
      <c r="G454" s="30">
        <f>BPU!F450</f>
        <v>0</v>
      </c>
      <c r="H454" s="36">
        <f t="shared" si="10"/>
        <v>0</v>
      </c>
      <c r="I454" s="82"/>
    </row>
    <row r="455" spans="1:9" ht="17.399999999999999" outlineLevel="1">
      <c r="A455" s="11" t="str">
        <f>BPU!A451</f>
        <v>MODERNISATION</v>
      </c>
      <c r="B455" s="11" t="str">
        <f>BPU!B451</f>
        <v>BT07 base 2010</v>
      </c>
      <c r="C455" s="11">
        <f>BPU!C451</f>
        <v>8105</v>
      </c>
      <c r="D455" s="121" t="str">
        <f>BPU!D451</f>
        <v>Fourniture et mise en œuvre d'une échelles de sas neuve</v>
      </c>
      <c r="E455" s="13" t="str">
        <f>BPU!E451</f>
        <v>U</v>
      </c>
      <c r="F455" s="61"/>
      <c r="G455" s="30">
        <f>BPU!F451</f>
        <v>0</v>
      </c>
      <c r="H455" s="36">
        <f t="shared" si="10"/>
        <v>0</v>
      </c>
      <c r="I455" s="82"/>
    </row>
    <row r="456" spans="1:9" ht="17.399999999999999" outlineLevel="1">
      <c r="A456" s="11" t="str">
        <f>BPU!A452</f>
        <v>MODERNISATION</v>
      </c>
      <c r="B456" s="11" t="str">
        <f>BPU!B452</f>
        <v>BT07 base 2010</v>
      </c>
      <c r="C456" s="11">
        <f>BPU!C452</f>
        <v>8106</v>
      </c>
      <c r="D456" s="121" t="str">
        <f>BPU!D452</f>
        <v>Modernisation d'une échelles existante par ajouts de crosses</v>
      </c>
      <c r="E456" s="13" t="str">
        <f>BPU!E452</f>
        <v>U</v>
      </c>
      <c r="F456" s="61"/>
      <c r="G456" s="30">
        <f>BPU!F452</f>
        <v>0</v>
      </c>
      <c r="H456" s="36">
        <f t="shared" si="10"/>
        <v>0</v>
      </c>
      <c r="I456" s="82"/>
    </row>
    <row r="457" spans="1:9" ht="17.399999999999999" outlineLevel="1">
      <c r="A457" s="11" t="str">
        <f>BPU!A453</f>
        <v>MODERNISATION</v>
      </c>
      <c r="B457" s="11" t="str">
        <f>BPU!B453</f>
        <v>TP07b base 2010</v>
      </c>
      <c r="C457" s="11">
        <f>BPU!C453</f>
        <v>8107</v>
      </c>
      <c r="D457" s="121" t="str">
        <f>BPU!D453</f>
        <v>Marquages des bajoyers et de sas pour les navigants</v>
      </c>
      <c r="E457" s="13" t="str">
        <f>BPU!E453</f>
        <v>FT</v>
      </c>
      <c r="F457" s="61"/>
      <c r="G457" s="30">
        <f>BPU!F453</f>
        <v>0</v>
      </c>
      <c r="H457" s="36">
        <f t="shared" si="10"/>
        <v>0</v>
      </c>
      <c r="I457" s="82"/>
    </row>
    <row r="458" spans="1:9" ht="17.399999999999999" outlineLevel="1">
      <c r="A458" s="11" t="str">
        <f>BPU!A454</f>
        <v>REGENERATION</v>
      </c>
      <c r="B458" s="11" t="str">
        <f>BPU!B454</f>
        <v>BT07 base 2010</v>
      </c>
      <c r="C458" s="11">
        <f>BPU!C454</f>
        <v>8108</v>
      </c>
      <c r="D458" s="121" t="str">
        <f>BPU!D454</f>
        <v>Fourniture et mise en œuvre d'une passerelle sur une porte d'écluse (deux vantaux)</v>
      </c>
      <c r="E458" s="13" t="str">
        <f>BPU!E454</f>
        <v>U</v>
      </c>
      <c r="F458" s="61"/>
      <c r="G458" s="30">
        <f>BPU!F454</f>
        <v>0</v>
      </c>
      <c r="H458" s="36">
        <f t="shared" si="10"/>
        <v>0</v>
      </c>
      <c r="I458" s="82"/>
    </row>
    <row r="459" spans="1:9" ht="36" customHeight="1" outlineLevel="1">
      <c r="A459" s="11" t="str">
        <f>BPU!A455</f>
        <v>REGENERATION</v>
      </c>
      <c r="B459" s="11" t="str">
        <f>BPU!B455</f>
        <v>BT07 base 2010</v>
      </c>
      <c r="C459" s="11">
        <f>BPU!C455</f>
        <v>8109</v>
      </c>
      <c r="D459" s="121" t="str">
        <f>BPU!D455</f>
        <v>Mise aux normes d'une passerelle d'une porte d’écluse (deux vantaux) en bon état (porte saloon, lisse inférieure et interdiction au public) sans remise en peinture</v>
      </c>
      <c r="E459" s="13" t="str">
        <f>BPU!E455</f>
        <v>U</v>
      </c>
      <c r="F459" s="61"/>
      <c r="G459" s="30">
        <f>BPU!F455</f>
        <v>0</v>
      </c>
      <c r="H459" s="36">
        <f t="shared" si="10"/>
        <v>0</v>
      </c>
      <c r="I459" s="82"/>
    </row>
    <row r="460" spans="1:9" ht="17.399999999999999" outlineLevel="1">
      <c r="A460" s="11" t="str">
        <f>BPU!A456</f>
        <v>REGENERATION</v>
      </c>
      <c r="B460" s="11" t="str">
        <f>BPU!B456</f>
        <v>BT07 base 2010</v>
      </c>
      <c r="C460" s="11">
        <f>BPU!C456</f>
        <v>8110</v>
      </c>
      <c r="D460" s="121" t="str">
        <f>BPU!D456</f>
        <v>Remise en peinture d'une passerelle d'une porte d’écluse (deux vantaux), en atelier y compris dépose-repose et sablage</v>
      </c>
      <c r="E460" s="13" t="str">
        <f>BPU!E456</f>
        <v>U</v>
      </c>
      <c r="F460" s="61"/>
      <c r="G460" s="30">
        <f>BPU!F456</f>
        <v>0</v>
      </c>
      <c r="H460" s="36">
        <f t="shared" si="10"/>
        <v>0</v>
      </c>
      <c r="I460" s="82"/>
    </row>
    <row r="461" spans="1:9" s="75" customFormat="1" ht="17.399999999999999" customHeight="1">
      <c r="A461" s="157" t="s">
        <v>298</v>
      </c>
      <c r="B461" s="11" t="str">
        <f>BPU!B457</f>
        <v>BT07 base 2010</v>
      </c>
      <c r="C461" s="11">
        <f>BPU!C457</f>
        <v>8111</v>
      </c>
      <c r="D461" s="121" t="str">
        <f>BPU!D457</f>
        <v>Remise en peinture de la main courante  d’un escalier maçonné à l’aval de l’écluse</v>
      </c>
      <c r="E461" s="13" t="str">
        <f>BPU!E457</f>
        <v>U</v>
      </c>
      <c r="F461" s="177"/>
      <c r="G461" s="30">
        <f>BPU!F457</f>
        <v>0</v>
      </c>
      <c r="H461" s="36">
        <f t="shared" si="10"/>
        <v>0</v>
      </c>
      <c r="I461" s="82"/>
    </row>
    <row r="462" spans="1:9" s="75" customFormat="1" ht="17.399999999999999" customHeight="1">
      <c r="A462" s="157" t="s">
        <v>298</v>
      </c>
      <c r="B462" s="11" t="str">
        <f>BPU!B458</f>
        <v>BT07 base 2010</v>
      </c>
      <c r="C462" s="11">
        <f>BPU!C458</f>
        <v>8112</v>
      </c>
      <c r="D462" s="121" t="str">
        <f>BPU!D458</f>
        <v>Retouche peinture d'un bollard</v>
      </c>
      <c r="E462" s="13" t="s">
        <v>3</v>
      </c>
      <c r="F462" s="177"/>
      <c r="G462" s="30">
        <f>BPU!F458</f>
        <v>0</v>
      </c>
      <c r="H462" s="36">
        <f t="shared" si="10"/>
        <v>0</v>
      </c>
      <c r="I462" s="82"/>
    </row>
    <row r="463" spans="1:9" s="75" customFormat="1" ht="17.399999999999999" customHeight="1">
      <c r="A463" s="157" t="s">
        <v>298</v>
      </c>
      <c r="B463" s="11" t="str">
        <f>BPU!B459</f>
        <v>BT07 base 2010</v>
      </c>
      <c r="C463" s="11">
        <f>BPU!C459</f>
        <v>8113</v>
      </c>
      <c r="D463" s="121" t="str">
        <f>BPU!D459</f>
        <v>Nettoyage et remise en peinture in situ des gardes-corps du pont levant  en sous-section 4 (peinture plombée)</v>
      </c>
      <c r="E463" s="13" t="str">
        <f>BPU!E459</f>
        <v>ml</v>
      </c>
      <c r="F463" s="177"/>
      <c r="G463" s="30">
        <f>BPU!F459</f>
        <v>0</v>
      </c>
      <c r="H463" s="36">
        <f t="shared" si="10"/>
        <v>0</v>
      </c>
      <c r="I463" s="82"/>
    </row>
    <row r="464" spans="1:9" ht="17.399999999999999" outlineLevel="1">
      <c r="A464" s="11" t="str">
        <f>BPU!A460</f>
        <v>REGENERATION</v>
      </c>
      <c r="B464" s="11" t="str">
        <f>BPU!B460</f>
        <v>BT07 base 2010</v>
      </c>
      <c r="C464" s="11">
        <f>BPU!C460</f>
        <v>8114</v>
      </c>
      <c r="D464" s="121" t="str">
        <f>BPU!D460</f>
        <v>Mise en sécurité d'une passerelle d'un vantail (garde-corps)</v>
      </c>
      <c r="E464" s="13" t="str">
        <f>BPU!E460</f>
        <v>U</v>
      </c>
      <c r="F464" s="61"/>
      <c r="G464" s="30">
        <f>BPU!F460</f>
        <v>0</v>
      </c>
      <c r="H464" s="36">
        <f t="shared" si="10"/>
        <v>0</v>
      </c>
      <c r="I464" s="82"/>
    </row>
    <row r="465" spans="1:9" ht="17.399999999999999" outlineLevel="1">
      <c r="A465" s="11"/>
      <c r="B465" s="11"/>
      <c r="C465" s="11"/>
      <c r="D465" s="121"/>
      <c r="E465" s="13"/>
      <c r="F465" s="61"/>
      <c r="G465" s="30"/>
      <c r="H465" s="36"/>
      <c r="I465" s="82"/>
    </row>
    <row r="466" spans="1:9" ht="17.399999999999999" outlineLevel="1">
      <c r="A466" s="10"/>
      <c r="B466" s="10"/>
      <c r="C466" s="10">
        <f>BPU!C462</f>
        <v>8200</v>
      </c>
      <c r="D466" s="120" t="str">
        <f>BPU!D462</f>
        <v>Sécurité, information</v>
      </c>
      <c r="E466" s="12"/>
      <c r="F466" s="62"/>
      <c r="G466" s="22"/>
      <c r="H466" s="46">
        <f>SUM(H467:H471)</f>
        <v>0</v>
      </c>
      <c r="I466" s="78"/>
    </row>
    <row r="467" spans="1:9" ht="17.399999999999999" outlineLevel="1">
      <c r="A467" s="11" t="str">
        <f>BPU!A463</f>
        <v>MODERNISATION</v>
      </c>
      <c r="B467" s="11" t="str">
        <f>BPU!B463</f>
        <v>TP07b base 2010</v>
      </c>
      <c r="C467" s="11">
        <f>BPU!C463</f>
        <v>8201</v>
      </c>
      <c r="D467" s="121" t="str">
        <f>BPU!D463</f>
        <v>Fourniture et mise en oeuvre d'une bouée de sauvetage et son support</v>
      </c>
      <c r="E467" s="13" t="str">
        <f>BPU!E463</f>
        <v>U</v>
      </c>
      <c r="F467" s="61"/>
      <c r="G467" s="30">
        <f>BPU!F463</f>
        <v>0</v>
      </c>
      <c r="H467" s="36">
        <f t="shared" ref="H467:H520" si="11">F467*G467</f>
        <v>0</v>
      </c>
      <c r="I467" s="82"/>
    </row>
    <row r="468" spans="1:9" ht="17.399999999999999" outlineLevel="1">
      <c r="A468" s="11" t="str">
        <f>BPU!A464</f>
        <v>MODERNISATION</v>
      </c>
      <c r="B468" s="11" t="str">
        <f>BPU!B464</f>
        <v>TP07b base 2010</v>
      </c>
      <c r="C468" s="11">
        <f>BPU!C464</f>
        <v>8202</v>
      </c>
      <c r="D468" s="121" t="str">
        <f>BPU!D464</f>
        <v>Fourniture et mise en œuvre d'un panneau d'information et son support</v>
      </c>
      <c r="E468" s="13" t="str">
        <f>BPU!E464</f>
        <v>U</v>
      </c>
      <c r="F468" s="61"/>
      <c r="G468" s="30">
        <f>BPU!F464</f>
        <v>0</v>
      </c>
      <c r="H468" s="36">
        <f t="shared" si="11"/>
        <v>0</v>
      </c>
      <c r="I468" s="82"/>
    </row>
    <row r="469" spans="1:9" s="75" customFormat="1" ht="17.399999999999999">
      <c r="A469" s="157" t="s">
        <v>297</v>
      </c>
      <c r="B469" s="11" t="str">
        <f>BPU!B465</f>
        <v>TP07b base 2010</v>
      </c>
      <c r="C469" s="11">
        <f>BPU!C465</f>
        <v>8203</v>
      </c>
      <c r="D469" s="121" t="str">
        <f>BPU!D465</f>
        <v>Nettoyage des escaliers maçonnés à l’aval d'une écluse</v>
      </c>
      <c r="E469" s="13" t="str">
        <f>BPU!E465</f>
        <v>FT</v>
      </c>
      <c r="F469" s="177"/>
      <c r="G469" s="30">
        <f>BPU!F465</f>
        <v>0</v>
      </c>
      <c r="H469" s="36">
        <f t="shared" si="11"/>
        <v>0</v>
      </c>
      <c r="I469" s="82"/>
    </row>
    <row r="470" spans="1:9" s="75" customFormat="1" ht="17.399999999999999">
      <c r="A470" s="157" t="s">
        <v>297</v>
      </c>
      <c r="B470" s="11" t="str">
        <f>BPU!B466</f>
        <v>TP07b base 2010</v>
      </c>
      <c r="C470" s="11">
        <f>BPU!C466</f>
        <v>8204</v>
      </c>
      <c r="D470" s="121" t="str">
        <f>BPU!D466</f>
        <v>Fourniture et mise en œuvre de couvercles en tôles larmées galvanisées pour une fosse à crémaillère  d'un vantail</v>
      </c>
      <c r="E470" s="13" t="str">
        <f>BPU!E466</f>
        <v>U</v>
      </c>
      <c r="F470" s="177"/>
      <c r="G470" s="30">
        <f>BPU!F466</f>
        <v>0</v>
      </c>
      <c r="H470" s="36">
        <f t="shared" si="11"/>
        <v>0</v>
      </c>
      <c r="I470" s="82"/>
    </row>
    <row r="471" spans="1:9" ht="17.399999999999999" outlineLevel="1">
      <c r="A471" s="11" t="str">
        <f>BPU!A467</f>
        <v>MODERNISATION</v>
      </c>
      <c r="B471" s="11" t="str">
        <f>BPU!B467</f>
        <v>TP07b base 2010</v>
      </c>
      <c r="C471" s="11">
        <f>BPU!C467</f>
        <v>8205</v>
      </c>
      <c r="D471" s="121" t="str">
        <f>BPU!D467</f>
        <v>Fourniture et la pose d’un panneau "présence de caméras" par site y/c son poteau support et son massif de génie civil</v>
      </c>
      <c r="E471" s="13" t="str">
        <f>BPU!E467</f>
        <v>U</v>
      </c>
      <c r="F471" s="61"/>
      <c r="G471" s="30">
        <f>BPU!F467</f>
        <v>0</v>
      </c>
      <c r="H471" s="36">
        <f t="shared" si="11"/>
        <v>0</v>
      </c>
      <c r="I471" s="82"/>
    </row>
    <row r="472" spans="1:9" ht="17.399999999999999" outlineLevel="1">
      <c r="A472" s="11"/>
      <c r="B472" s="11"/>
      <c r="C472" s="11"/>
      <c r="D472" s="121"/>
      <c r="E472" s="13"/>
      <c r="F472" s="61"/>
      <c r="G472" s="30"/>
      <c r="H472" s="36"/>
      <c r="I472" s="82"/>
    </row>
    <row r="473" spans="1:9" ht="17.399999999999999" outlineLevel="1">
      <c r="A473" s="10"/>
      <c r="B473" s="10"/>
      <c r="C473" s="10">
        <f>BPU!C469</f>
        <v>8300</v>
      </c>
      <c r="D473" s="120" t="str">
        <f>BPU!D469</f>
        <v>Guérite</v>
      </c>
      <c r="E473" s="12"/>
      <c r="F473" s="62"/>
      <c r="G473" s="22"/>
      <c r="H473" s="46">
        <f>SUM(H474:H479)</f>
        <v>0</v>
      </c>
      <c r="I473" s="78"/>
    </row>
    <row r="474" spans="1:9" ht="17.399999999999999" outlineLevel="1">
      <c r="A474" s="11" t="str">
        <f>BPU!A470</f>
        <v>MODERNISATION</v>
      </c>
      <c r="B474" s="11" t="str">
        <f>BPU!B470</f>
        <v>TP07b base 2010</v>
      </c>
      <c r="C474" s="11">
        <f>BPU!C470</f>
        <v>8301</v>
      </c>
      <c r="D474" s="121" t="str">
        <f>BPU!D470</f>
        <v>Fourniture et mise en œuvre d'une guérite</v>
      </c>
      <c r="E474" s="13" t="str">
        <f>BPU!E470</f>
        <v>U</v>
      </c>
      <c r="F474" s="61"/>
      <c r="G474" s="30">
        <f>BPU!F470</f>
        <v>0</v>
      </c>
      <c r="H474" s="36">
        <f t="shared" si="11"/>
        <v>0</v>
      </c>
      <c r="I474" s="82"/>
    </row>
    <row r="475" spans="1:9" ht="17.399999999999999" outlineLevel="1">
      <c r="A475" s="11" t="str">
        <f>BPU!A471</f>
        <v>MODERNISATION</v>
      </c>
      <c r="B475" s="11" t="str">
        <f>BPU!B471</f>
        <v>TP07b base 2010</v>
      </c>
      <c r="C475" s="11">
        <f>BPU!C471</f>
        <v>8302</v>
      </c>
      <c r="D475" s="121" t="str">
        <f>BPU!D471</f>
        <v>Habillage bois des deux guérites existantes pour respect consigne DRAC, modèle spécifique à l'écluse n°22 de Briquemault</v>
      </c>
      <c r="E475" s="13" t="str">
        <f>BPU!E471</f>
        <v>FT</v>
      </c>
      <c r="F475" s="61"/>
      <c r="G475" s="30">
        <f>BPU!F471</f>
        <v>0</v>
      </c>
      <c r="H475" s="36">
        <f t="shared" si="11"/>
        <v>0</v>
      </c>
      <c r="I475" s="82"/>
    </row>
    <row r="476" spans="1:9" ht="17.399999999999999" outlineLevel="1">
      <c r="A476" s="11" t="str">
        <f>BPU!A472</f>
        <v>MODERNISATION</v>
      </c>
      <c r="B476" s="11" t="str">
        <f>BPU!B472</f>
        <v>TP07b base 2010</v>
      </c>
      <c r="C476" s="11">
        <f>BPU!C472</f>
        <v>8303</v>
      </c>
      <c r="D476" s="121" t="str">
        <f>BPU!D472</f>
        <v>Réalisation des fondations (dalle béton armé) et fourreaux en attente d'une guérite</v>
      </c>
      <c r="E476" s="13" t="str">
        <f>BPU!E472</f>
        <v>U</v>
      </c>
      <c r="F476" s="61"/>
      <c r="G476" s="30">
        <f>BPU!F472</f>
        <v>0</v>
      </c>
      <c r="H476" s="36">
        <f t="shared" si="11"/>
        <v>0</v>
      </c>
      <c r="I476" s="82"/>
    </row>
    <row r="477" spans="1:9" ht="17.399999999999999" outlineLevel="1">
      <c r="A477" s="11" t="str">
        <f>BPU!A473</f>
        <v>MODERNISATION</v>
      </c>
      <c r="B477" s="11" t="str">
        <f>BPU!B473</f>
        <v>TP07b base 2010</v>
      </c>
      <c r="C477" s="11">
        <f>BPU!C473</f>
        <v>8304</v>
      </c>
      <c r="D477" s="121" t="str">
        <f>BPU!D473</f>
        <v>Réaménagement d'une guérite existante</v>
      </c>
      <c r="E477" s="13"/>
      <c r="F477" s="61"/>
      <c r="G477" s="30"/>
      <c r="H477" s="36"/>
      <c r="I477" s="82"/>
    </row>
    <row r="478" spans="1:9" s="75" customFormat="1" ht="17.399999999999999" outlineLevel="1">
      <c r="A478" s="11" t="str">
        <f>BPU!A474</f>
        <v>MODERNISATION</v>
      </c>
      <c r="B478" s="11" t="str">
        <f>BPU!B474</f>
        <v>TP07b base 2010</v>
      </c>
      <c r="C478" s="11" t="str">
        <f>BPU!C474</f>
        <v>8304-1</v>
      </c>
      <c r="D478" s="121" t="str">
        <f>BPU!D474</f>
        <v>Ecluse n°2 de Briare</v>
      </c>
      <c r="E478" s="13" t="str">
        <f>BPU!E474</f>
        <v>FT</v>
      </c>
      <c r="F478" s="176"/>
      <c r="G478" s="30">
        <f>BPU!F474</f>
        <v>0</v>
      </c>
      <c r="H478" s="36">
        <f t="shared" si="11"/>
        <v>0</v>
      </c>
      <c r="I478" s="82"/>
    </row>
    <row r="479" spans="1:9" s="75" customFormat="1" ht="17.399999999999999" outlineLevel="1">
      <c r="A479" s="11" t="str">
        <f>BPU!A479</f>
        <v>MODERNISATION</v>
      </c>
      <c r="B479" s="11" t="str">
        <f>BPU!B479</f>
        <v>TP07b base 2010</v>
      </c>
      <c r="C479" s="11" t="str">
        <f>BPU!C479</f>
        <v>8304-6</v>
      </c>
      <c r="D479" s="121" t="str">
        <f>BPU!D479</f>
        <v>Ecluse n°30 de Souffre-Douleur</v>
      </c>
      <c r="E479" s="13" t="str">
        <f>BPU!E479</f>
        <v>FT</v>
      </c>
      <c r="F479" s="176"/>
      <c r="G479" s="30">
        <f>BPU!F479</f>
        <v>0</v>
      </c>
      <c r="H479" s="36">
        <f t="shared" si="11"/>
        <v>0</v>
      </c>
      <c r="I479" s="82"/>
    </row>
    <row r="480" spans="1:9" ht="17.399999999999999" outlineLevel="1">
      <c r="A480" s="11"/>
      <c r="B480" s="11"/>
      <c r="C480" s="11"/>
      <c r="D480" s="121"/>
      <c r="E480" s="13"/>
      <c r="F480" s="61"/>
      <c r="G480" s="30"/>
      <c r="H480" s="36"/>
      <c r="I480" s="82"/>
    </row>
    <row r="481" spans="1:9" ht="17.399999999999999" outlineLevel="1">
      <c r="A481" s="10"/>
      <c r="B481" s="10"/>
      <c r="C481" s="10">
        <f>BPU!C481</f>
        <v>8400</v>
      </c>
      <c r="D481" s="120" t="str">
        <f>BPU!D481</f>
        <v>Services à l'usager</v>
      </c>
      <c r="E481" s="12"/>
      <c r="F481" s="62"/>
      <c r="G481" s="22"/>
      <c r="H481" s="46">
        <f>SUM(H482:H485)</f>
        <v>0</v>
      </c>
      <c r="I481" s="78"/>
    </row>
    <row r="482" spans="1:9" ht="17.399999999999999" outlineLevel="1">
      <c r="A482" s="11" t="str">
        <f>BPU!A482</f>
        <v>MODERNISATION</v>
      </c>
      <c r="B482" s="11" t="str">
        <f>BPU!B482</f>
        <v>BT47 base 2010</v>
      </c>
      <c r="C482" s="11">
        <f>BPU!C482</f>
        <v>8401</v>
      </c>
      <c r="D482" s="121" t="str">
        <f>BPU!D482</f>
        <v>Fourniture et mise en œuvre d’une sonde de niveau y/c support de fixation et caisson de protection en inox équipé d’une serrure triangle</v>
      </c>
      <c r="E482" s="13" t="str">
        <f>BPU!E482</f>
        <v>U</v>
      </c>
      <c r="F482" s="61"/>
      <c r="G482" s="30">
        <f>BPU!F482</f>
        <v>0</v>
      </c>
      <c r="H482" s="36">
        <f t="shared" si="11"/>
        <v>0</v>
      </c>
      <c r="I482" s="82"/>
    </row>
    <row r="483" spans="1:9" ht="17.399999999999999" outlineLevel="1">
      <c r="A483" s="11" t="str">
        <f>BPU!A483</f>
        <v>MODERNISATION</v>
      </c>
      <c r="B483" s="11" t="str">
        <f>BPU!B483</f>
        <v>BT47 base 2010</v>
      </c>
      <c r="C483" s="11">
        <f>BPU!C483</f>
        <v>8402</v>
      </c>
      <c r="D483" s="121" t="str">
        <f>BPU!D483</f>
        <v>Fourniture et mise en œuvre d’un compteur entrée et sortie de bateaux amont ou aval</v>
      </c>
      <c r="E483" s="13" t="str">
        <f>BPU!E483</f>
        <v>U</v>
      </c>
      <c r="F483" s="61"/>
      <c r="G483" s="30">
        <f>BPU!F483</f>
        <v>0</v>
      </c>
      <c r="H483" s="36">
        <f t="shared" si="11"/>
        <v>0</v>
      </c>
      <c r="I483" s="82"/>
    </row>
    <row r="484" spans="1:9" s="75" customFormat="1" ht="17.399999999999999">
      <c r="A484" s="11" t="str">
        <f>BPU!A484</f>
        <v>MODERNISATION</v>
      </c>
      <c r="B484" s="11" t="str">
        <f>BPU!B484</f>
        <v>BT47 base 2010</v>
      </c>
      <c r="C484" s="11">
        <f>BPU!C484</f>
        <v>8403</v>
      </c>
      <c r="D484" s="121" t="str">
        <f>BPU!D484</f>
        <v>Fourniture et mise en œuvre d’un capteur TOR inductif permettant de déterminer si le pont est abaissé</v>
      </c>
      <c r="E484" s="13" t="str">
        <f>BPU!E484</f>
        <v>U</v>
      </c>
      <c r="F484" s="177"/>
      <c r="G484" s="30">
        <f>BPU!F484</f>
        <v>0</v>
      </c>
      <c r="H484" s="36">
        <f t="shared" si="11"/>
        <v>0</v>
      </c>
      <c r="I484" s="82"/>
    </row>
    <row r="485" spans="1:9" ht="17.399999999999999" outlineLevel="1">
      <c r="A485" s="11" t="str">
        <f>BPU!A485</f>
        <v>MODERNISATION</v>
      </c>
      <c r="B485" s="11" t="str">
        <f>BPU!B485</f>
        <v>BT07 base 2010</v>
      </c>
      <c r="C485" s="11">
        <f>BPU!C485</f>
        <v>8404</v>
      </c>
      <c r="D485" s="121" t="str">
        <f>BPU!D485</f>
        <v>Fourniture et mise en œuvre d'une échelle limnimétrique sur flotteur (modèle VNF)</v>
      </c>
      <c r="E485" s="13" t="str">
        <f>BPU!E485</f>
        <v>U</v>
      </c>
      <c r="F485" s="61"/>
      <c r="G485" s="30">
        <f>BPU!F485</f>
        <v>0</v>
      </c>
      <c r="H485" s="36">
        <f t="shared" si="11"/>
        <v>0</v>
      </c>
      <c r="I485" s="82"/>
    </row>
    <row r="486" spans="1:9" ht="18" outlineLevel="1" thickBot="1">
      <c r="A486" s="11"/>
      <c r="B486" s="11"/>
      <c r="C486" s="11"/>
      <c r="D486" s="121"/>
      <c r="E486" s="13"/>
      <c r="F486" s="61"/>
      <c r="G486" s="30"/>
      <c r="H486" s="36"/>
      <c r="I486" s="82"/>
    </row>
    <row r="487" spans="1:9" ht="17.399999999999999" customHeight="1" thickBot="1">
      <c r="A487" s="16"/>
      <c r="B487" s="41"/>
      <c r="C487" s="16">
        <f>BPU!C487</f>
        <v>9000</v>
      </c>
      <c r="D487" s="119" t="str">
        <f>BPU!D487</f>
        <v>Contrôles, essais, pièces de rechange et formation</v>
      </c>
      <c r="E487" s="41"/>
      <c r="F487" s="64"/>
      <c r="G487" s="29"/>
      <c r="H487" s="32">
        <f>H488+H515+H519</f>
        <v>0</v>
      </c>
      <c r="I487" s="77"/>
    </row>
    <row r="488" spans="1:9" ht="17.399999999999999" outlineLevel="1">
      <c r="A488" s="10"/>
      <c r="B488" s="10"/>
      <c r="C488" s="10">
        <f>BPU!C488</f>
        <v>9100</v>
      </c>
      <c r="D488" s="120" t="str">
        <f>BPU!D488</f>
        <v>Contrôles, essais, certifications</v>
      </c>
      <c r="E488" s="12"/>
      <c r="F488" s="62"/>
      <c r="G488" s="22"/>
      <c r="H488" s="46">
        <f>SUM(H489:H514)</f>
        <v>0</v>
      </c>
      <c r="I488" s="78"/>
    </row>
    <row r="489" spans="1:9" ht="17.399999999999999" outlineLevel="1">
      <c r="A489" s="11" t="str">
        <f>BPU!A489</f>
        <v>MODERNISATION</v>
      </c>
      <c r="B489" s="11" t="str">
        <f>BPU!B489</f>
        <v>BT07 base 2010</v>
      </c>
      <c r="C489" s="11">
        <f>BPU!C489</f>
        <v>9101</v>
      </c>
      <c r="D489" s="121" t="str">
        <f>BPU!D489</f>
        <v>Contrôles et Essais de mise en service in situ selon termes du DCE travaux</v>
      </c>
      <c r="E489" s="13"/>
      <c r="F489" s="61"/>
      <c r="G489" s="30"/>
      <c r="H489" s="36"/>
      <c r="I489" s="82"/>
    </row>
    <row r="490" spans="1:9" ht="17.399999999999999" outlineLevel="1">
      <c r="A490" s="11" t="str">
        <f>BPU!A490</f>
        <v>MODERNISATION</v>
      </c>
      <c r="B490" s="11" t="str">
        <f>BPU!B490</f>
        <v>BT07 base 2010</v>
      </c>
      <c r="C490" s="11" t="str">
        <f>BPU!C490</f>
        <v>9101-1</v>
      </c>
      <c r="D490" s="121" t="str">
        <f>BPU!D490</f>
        <v>Ecluse n°2 de Briare</v>
      </c>
      <c r="E490" s="13" t="str">
        <f>BPU!E490</f>
        <v>FT</v>
      </c>
      <c r="F490" s="61"/>
      <c r="G490" s="30">
        <f>BPU!F490</f>
        <v>0</v>
      </c>
      <c r="H490" s="36">
        <f t="shared" si="11"/>
        <v>0</v>
      </c>
      <c r="I490" s="82"/>
    </row>
    <row r="491" spans="1:9" ht="17.399999999999999" outlineLevel="1">
      <c r="A491" s="11" t="str">
        <f>BPU!A491</f>
        <v>MODERNISATION</v>
      </c>
      <c r="B491" s="11" t="str">
        <f>BPU!B491</f>
        <v>BT07 base 2010</v>
      </c>
      <c r="C491" s="11" t="str">
        <f>BPU!C491</f>
        <v>9101-2</v>
      </c>
      <c r="D491" s="121" t="str">
        <f>BPU!D491</f>
        <v>Ecluse n°3 de La Place</v>
      </c>
      <c r="E491" s="13" t="str">
        <f>BPU!E491</f>
        <v>FT</v>
      </c>
      <c r="F491" s="61"/>
      <c r="G491" s="30">
        <f>BPU!F491</f>
        <v>0</v>
      </c>
      <c r="H491" s="36">
        <f t="shared" si="11"/>
        <v>0</v>
      </c>
      <c r="I491" s="82"/>
    </row>
    <row r="492" spans="1:9" ht="17.399999999999999" outlineLevel="1">
      <c r="A492" s="11" t="str">
        <f>BPU!A492</f>
        <v>MODERNISATION</v>
      </c>
      <c r="B492" s="11" t="str">
        <f>BPU!B492</f>
        <v>BT07 base 2010</v>
      </c>
      <c r="C492" s="11" t="str">
        <f>BPU!C492</f>
        <v>9101-3</v>
      </c>
      <c r="D492" s="121" t="str">
        <f>BPU!D492</f>
        <v>Ecluse n°4 de la Cognardière</v>
      </c>
      <c r="E492" s="13" t="str">
        <f>BPU!E492</f>
        <v>FT</v>
      </c>
      <c r="F492" s="61"/>
      <c r="G492" s="30">
        <f>BPU!F492</f>
        <v>0</v>
      </c>
      <c r="H492" s="36">
        <f t="shared" si="11"/>
        <v>0</v>
      </c>
      <c r="I492" s="82"/>
    </row>
    <row r="493" spans="1:9" ht="17.399999999999999" outlineLevel="1">
      <c r="A493" s="11" t="str">
        <f>BPU!A493</f>
        <v>MODERNISATION</v>
      </c>
      <c r="B493" s="11" t="str">
        <f>BPU!B493</f>
        <v>BT07 base 2010</v>
      </c>
      <c r="C493" s="11" t="str">
        <f>BPU!C493</f>
        <v>9101-4</v>
      </c>
      <c r="D493" s="121" t="str">
        <f>BPU!D493</f>
        <v>Ecluse n°5 de Venon</v>
      </c>
      <c r="E493" s="13" t="str">
        <f>BPU!E493</f>
        <v>FT</v>
      </c>
      <c r="F493" s="61"/>
      <c r="G493" s="30">
        <f>BPU!F493</f>
        <v>0</v>
      </c>
      <c r="H493" s="36">
        <f t="shared" si="11"/>
        <v>0</v>
      </c>
      <c r="I493" s="82"/>
    </row>
    <row r="494" spans="1:9" ht="17.399999999999999" outlineLevel="1">
      <c r="A494" s="11" t="str">
        <f>BPU!A494</f>
        <v>MODERNISATION</v>
      </c>
      <c r="B494" s="11" t="str">
        <f>BPU!B494</f>
        <v>BT07 base 2010</v>
      </c>
      <c r="C494" s="11" t="str">
        <f>BPU!C494</f>
        <v>9101-5</v>
      </c>
      <c r="D494" s="121" t="str">
        <f>BPU!D494</f>
        <v>Ecluse n°6 de Courenvaux</v>
      </c>
      <c r="E494" s="13" t="str">
        <f>BPU!E494</f>
        <v>FT</v>
      </c>
      <c r="F494" s="61"/>
      <c r="G494" s="30">
        <f>BPU!F494</f>
        <v>0</v>
      </c>
      <c r="H494" s="36">
        <f t="shared" si="11"/>
        <v>0</v>
      </c>
      <c r="I494" s="82"/>
    </row>
    <row r="495" spans="1:9" ht="17.399999999999999" outlineLevel="1">
      <c r="A495" s="11" t="str">
        <f>BPU!A495</f>
        <v>MODERNISATION</v>
      </c>
      <c r="B495" s="11" t="str">
        <f>BPU!B495</f>
        <v>BT07 base 2010</v>
      </c>
      <c r="C495" s="11" t="str">
        <f>BPU!C495</f>
        <v>9101-6</v>
      </c>
      <c r="D495" s="121" t="str">
        <f>BPU!D495</f>
        <v>Ecluse n°7 d’Ouzouer-sur-Trézée</v>
      </c>
      <c r="E495" s="13" t="str">
        <f>BPU!E495</f>
        <v>FT</v>
      </c>
      <c r="F495" s="61"/>
      <c r="G495" s="30">
        <f>BPU!F495</f>
        <v>0</v>
      </c>
      <c r="H495" s="36">
        <f t="shared" si="11"/>
        <v>0</v>
      </c>
      <c r="I495" s="82"/>
    </row>
    <row r="496" spans="1:9" ht="17.399999999999999" outlineLevel="1">
      <c r="A496" s="11" t="str">
        <f>BPU!A496</f>
        <v>MODERNISATION</v>
      </c>
      <c r="B496" s="11" t="str">
        <f>BPU!B496</f>
        <v>BT07 base 2010</v>
      </c>
      <c r="C496" s="11" t="str">
        <f>BPU!C496</f>
        <v>9101-7</v>
      </c>
      <c r="D496" s="121" t="str">
        <f>BPU!D496</f>
        <v>Ecluse n°8 du Moulin-Neuf</v>
      </c>
      <c r="E496" s="13" t="str">
        <f>BPU!E496</f>
        <v>FT</v>
      </c>
      <c r="F496" s="61"/>
      <c r="G496" s="30">
        <f>BPU!F496</f>
        <v>0</v>
      </c>
      <c r="H496" s="36">
        <f t="shared" si="11"/>
        <v>0</v>
      </c>
      <c r="I496" s="82"/>
    </row>
    <row r="497" spans="1:9" ht="17.399999999999999" outlineLevel="1">
      <c r="A497" s="11" t="str">
        <f>BPU!A497</f>
        <v>MODERNISATION</v>
      </c>
      <c r="B497" s="11" t="str">
        <f>BPU!B497</f>
        <v>BT07 base 2010</v>
      </c>
      <c r="C497" s="11" t="str">
        <f>BPU!C497</f>
        <v>9101-8</v>
      </c>
      <c r="D497" s="121" t="str">
        <f>BPU!D497</f>
        <v>Ecluse n°9 des Fées</v>
      </c>
      <c r="E497" s="13" t="str">
        <f>BPU!E497</f>
        <v>FT</v>
      </c>
      <c r="F497" s="61"/>
      <c r="G497" s="30">
        <f>BPU!F497</f>
        <v>0</v>
      </c>
      <c r="H497" s="36">
        <f t="shared" si="11"/>
        <v>0</v>
      </c>
      <c r="I497" s="82"/>
    </row>
    <row r="498" spans="1:9" ht="17.399999999999999" outlineLevel="1">
      <c r="A498" s="11" t="str">
        <f>BPU!A498</f>
        <v>MODERNISATION</v>
      </c>
      <c r="B498" s="11" t="str">
        <f>BPU!B498</f>
        <v>BT07 base 2010</v>
      </c>
      <c r="C498" s="11" t="str">
        <f>BPU!C498</f>
        <v>9101-9</v>
      </c>
      <c r="D498" s="121" t="str">
        <f>BPU!D498</f>
        <v>Ecluse n°10 Notre-Dame</v>
      </c>
      <c r="E498" s="13" t="str">
        <f>BPU!E498</f>
        <v>FT</v>
      </c>
      <c r="F498" s="61"/>
      <c r="G498" s="30">
        <f>BPU!F498</f>
        <v>0</v>
      </c>
      <c r="H498" s="36">
        <f t="shared" si="11"/>
        <v>0</v>
      </c>
      <c r="I498" s="82"/>
    </row>
    <row r="499" spans="1:9" ht="17.399999999999999" outlineLevel="1">
      <c r="A499" s="11" t="str">
        <f>BPU!A499</f>
        <v>MODERNISATION</v>
      </c>
      <c r="B499" s="11" t="str">
        <f>BPU!B499</f>
        <v>BT07 base 2010</v>
      </c>
      <c r="C499" s="11" t="str">
        <f>BPU!C499</f>
        <v>9101-10</v>
      </c>
      <c r="D499" s="121" t="str">
        <f>BPU!D499</f>
        <v>Ecluse n°11 du Petit-Chaloy</v>
      </c>
      <c r="E499" s="13" t="str">
        <f>BPU!E499</f>
        <v>FT</v>
      </c>
      <c r="F499" s="61"/>
      <c r="G499" s="30">
        <f>BPU!F499</f>
        <v>0</v>
      </c>
      <c r="H499" s="36">
        <f t="shared" si="11"/>
        <v>0</v>
      </c>
      <c r="I499" s="82"/>
    </row>
    <row r="500" spans="1:9" ht="17.399999999999999" outlineLevel="1">
      <c r="A500" s="11" t="str">
        <f>BPU!A500</f>
        <v>MODERNISATION</v>
      </c>
      <c r="B500" s="11" t="str">
        <f>BPU!B500</f>
        <v>BT07 base 2010</v>
      </c>
      <c r="C500" s="11" t="str">
        <f>BPU!C500</f>
        <v>9101-11</v>
      </c>
      <c r="D500" s="121" t="str">
        <f>BPU!D500</f>
        <v>Ecluse n°12 de la Gazonne</v>
      </c>
      <c r="E500" s="13" t="str">
        <f>BPU!E500</f>
        <v>FT</v>
      </c>
      <c r="F500" s="61"/>
      <c r="G500" s="30">
        <f>BPU!F500</f>
        <v>0</v>
      </c>
      <c r="H500" s="36">
        <f t="shared" si="11"/>
        <v>0</v>
      </c>
      <c r="I500" s="82"/>
    </row>
    <row r="501" spans="1:9" ht="17.399999999999999" outlineLevel="1">
      <c r="A501" s="11" t="str">
        <f>BPU!A501</f>
        <v>MODERNISATION</v>
      </c>
      <c r="B501" s="11" t="str">
        <f>BPU!B501</f>
        <v>BT07 base 2010</v>
      </c>
      <c r="C501" s="11" t="str">
        <f>BPU!C501</f>
        <v>9101-12</v>
      </c>
      <c r="D501" s="121" t="str">
        <f>BPU!D501</f>
        <v>Ecluse n°13 de la Javacière</v>
      </c>
      <c r="E501" s="13" t="str">
        <f>BPU!E501</f>
        <v>FT</v>
      </c>
      <c r="F501" s="61"/>
      <c r="G501" s="30">
        <f>BPU!F501</f>
        <v>0</v>
      </c>
      <c r="H501" s="36">
        <f t="shared" si="11"/>
        <v>0</v>
      </c>
      <c r="I501" s="82"/>
    </row>
    <row r="502" spans="1:9" ht="17.399999999999999" outlineLevel="1">
      <c r="A502" s="11" t="str">
        <f>BPU!A502</f>
        <v>MODERNISATION</v>
      </c>
      <c r="B502" s="11" t="str">
        <f>BPU!B502</f>
        <v>BT07 base 2010</v>
      </c>
      <c r="C502" s="11" t="str">
        <f>BPU!C502</f>
        <v>9101-13</v>
      </c>
      <c r="D502" s="121" t="str">
        <f>BPU!D502</f>
        <v>Ecluse n°14 de Racault</v>
      </c>
      <c r="E502" s="13" t="str">
        <f>BPU!E502</f>
        <v>FT</v>
      </c>
      <c r="F502" s="61"/>
      <c r="G502" s="30">
        <f>BPU!F502</f>
        <v>0</v>
      </c>
      <c r="H502" s="36">
        <f t="shared" si="11"/>
        <v>0</v>
      </c>
      <c r="I502" s="82"/>
    </row>
    <row r="503" spans="1:9" ht="17.399999999999999" outlineLevel="1">
      <c r="A503" s="11" t="str">
        <f>BPU!A503</f>
        <v>MODERNISATION</v>
      </c>
      <c r="B503" s="11" t="str">
        <f>BPU!B503</f>
        <v>BT07 base 2010</v>
      </c>
      <c r="C503" s="11" t="str">
        <f>BPU!C503</f>
        <v>9101-14</v>
      </c>
      <c r="D503" s="121" t="str">
        <f>BPU!D503</f>
        <v>Ecluse n°15 Saint-Joseph</v>
      </c>
      <c r="E503" s="13" t="str">
        <f>BPU!E503</f>
        <v>FT</v>
      </c>
      <c r="F503" s="61"/>
      <c r="G503" s="30">
        <f>BPU!F503</f>
        <v>0</v>
      </c>
      <c r="H503" s="36">
        <f t="shared" si="11"/>
        <v>0</v>
      </c>
      <c r="I503" s="82"/>
    </row>
    <row r="504" spans="1:9" ht="17.399999999999999" outlineLevel="1">
      <c r="A504" s="11" t="str">
        <f>BPU!A504</f>
        <v>MODERNISATION</v>
      </c>
      <c r="B504" s="11" t="str">
        <f>BPU!B504</f>
        <v>BT07 base 2010</v>
      </c>
      <c r="C504" s="11" t="str">
        <f>BPU!C504</f>
        <v>9101-15</v>
      </c>
      <c r="D504" s="121" t="str">
        <f>BPU!D504</f>
        <v>Ecluse n°16 de Chantepinot</v>
      </c>
      <c r="E504" s="13" t="str">
        <f>BPU!E504</f>
        <v>FT</v>
      </c>
      <c r="F504" s="61"/>
      <c r="G504" s="30">
        <f>BPU!F504</f>
        <v>0</v>
      </c>
      <c r="H504" s="36">
        <f t="shared" si="11"/>
        <v>0</v>
      </c>
      <c r="I504" s="82"/>
    </row>
    <row r="505" spans="1:9" ht="17.399999999999999" outlineLevel="1">
      <c r="A505" s="11" t="str">
        <f>BPU!A505</f>
        <v>MODERNISATION</v>
      </c>
      <c r="B505" s="11" t="str">
        <f>BPU!B505</f>
        <v>BT07 base 2010</v>
      </c>
      <c r="C505" s="11" t="str">
        <f>BPU!C505</f>
        <v>9101-16</v>
      </c>
      <c r="D505" s="121" t="str">
        <f>BPU!D505</f>
        <v>Ecluse n°17 de Rogny</v>
      </c>
      <c r="E505" s="13" t="str">
        <f>BPU!E505</f>
        <v>FT</v>
      </c>
      <c r="F505" s="61"/>
      <c r="G505" s="30">
        <f>BPU!F505</f>
        <v>0</v>
      </c>
      <c r="H505" s="36">
        <f t="shared" si="11"/>
        <v>0</v>
      </c>
      <c r="I505" s="82"/>
    </row>
    <row r="506" spans="1:9" ht="17.399999999999999" outlineLevel="1">
      <c r="A506" s="11" t="str">
        <f>BPU!A506</f>
        <v>MODERNISATION</v>
      </c>
      <c r="B506" s="11" t="str">
        <f>BPU!B506</f>
        <v>BT07 base 2010</v>
      </c>
      <c r="C506" s="11" t="str">
        <f>BPU!C506</f>
        <v>9101-17</v>
      </c>
      <c r="D506" s="121" t="str">
        <f>BPU!D506</f>
        <v>Ecluse n°18 de Sainte-Barbe</v>
      </c>
      <c r="E506" s="13" t="str">
        <f>BPU!E506</f>
        <v>FT</v>
      </c>
      <c r="F506" s="61"/>
      <c r="G506" s="30">
        <f>BPU!F506</f>
        <v>0</v>
      </c>
      <c r="H506" s="36">
        <f t="shared" si="11"/>
        <v>0</v>
      </c>
      <c r="I506" s="82"/>
    </row>
    <row r="507" spans="1:9" ht="17.399999999999999" outlineLevel="1">
      <c r="A507" s="11" t="str">
        <f>BPU!A507</f>
        <v>MODERNISATION</v>
      </c>
      <c r="B507" s="11" t="str">
        <f>BPU!B507</f>
        <v>BT07 base 2010</v>
      </c>
      <c r="C507" s="11" t="str">
        <f>BPU!C507</f>
        <v>9101-18</v>
      </c>
      <c r="D507" s="121" t="str">
        <f>BPU!D507</f>
        <v>Ecluse n°27 de Montambert</v>
      </c>
      <c r="E507" s="13" t="str">
        <f>BPU!E507</f>
        <v>FT</v>
      </c>
      <c r="F507" s="61"/>
      <c r="G507" s="30">
        <f>BPU!F507</f>
        <v>0</v>
      </c>
      <c r="H507" s="36">
        <f t="shared" si="11"/>
        <v>0</v>
      </c>
      <c r="I507" s="82"/>
    </row>
    <row r="508" spans="1:9" ht="17.399999999999999" outlineLevel="1">
      <c r="A508" s="11" t="str">
        <f>BPU!A508</f>
        <v>MODERNISATION</v>
      </c>
      <c r="B508" s="11" t="str">
        <f>BPU!B508</f>
        <v>BT07 base 2010</v>
      </c>
      <c r="C508" s="11" t="str">
        <f>BPU!C508</f>
        <v>9101-19</v>
      </c>
      <c r="D508" s="121" t="str">
        <f>BPU!D508</f>
        <v>Ecluse n°28 du Chesnoy</v>
      </c>
      <c r="E508" s="13" t="str">
        <f>BPU!E508</f>
        <v>FT</v>
      </c>
      <c r="F508" s="61"/>
      <c r="G508" s="30">
        <f>BPU!F508</f>
        <v>0</v>
      </c>
      <c r="H508" s="36">
        <f t="shared" si="11"/>
        <v>0</v>
      </c>
      <c r="I508" s="82"/>
    </row>
    <row r="509" spans="1:9" ht="17.399999999999999" outlineLevel="1">
      <c r="A509" s="11" t="str">
        <f>BPU!A509</f>
        <v>MODERNISATION</v>
      </c>
      <c r="B509" s="11" t="str">
        <f>BPU!B509</f>
        <v>BT07 base 2010</v>
      </c>
      <c r="C509" s="11" t="str">
        <f>BPU!C509</f>
        <v>9101-20</v>
      </c>
      <c r="D509" s="121" t="str">
        <f>BPU!D509</f>
        <v>Ecluse n°29 du Moulin de Tours</v>
      </c>
      <c r="E509" s="13" t="str">
        <f>BPU!E509</f>
        <v>FT</v>
      </c>
      <c r="F509" s="61"/>
      <c r="G509" s="30">
        <f>BPU!F509</f>
        <v>0</v>
      </c>
      <c r="H509" s="36">
        <f t="shared" si="11"/>
        <v>0</v>
      </c>
      <c r="I509" s="82"/>
    </row>
    <row r="510" spans="1:9" ht="17.399999999999999" outlineLevel="1">
      <c r="A510" s="11" t="str">
        <f>BPU!A510</f>
        <v>MODERNISATION</v>
      </c>
      <c r="B510" s="11" t="str">
        <f>BPU!B510</f>
        <v>BT07 base 2010</v>
      </c>
      <c r="C510" s="11" t="str">
        <f>BPU!C510</f>
        <v>9101-21</v>
      </c>
      <c r="D510" s="121" t="str">
        <f>BPU!D510</f>
        <v>Ecluse n°30 de Souffre-Douleur</v>
      </c>
      <c r="E510" s="13" t="str">
        <f>BPU!E510</f>
        <v>FT</v>
      </c>
      <c r="F510" s="61"/>
      <c r="G510" s="30">
        <f>BPU!F510</f>
        <v>0</v>
      </c>
      <c r="H510" s="36">
        <f t="shared" si="11"/>
        <v>0</v>
      </c>
      <c r="I510" s="82"/>
    </row>
    <row r="511" spans="1:9" ht="17.399999999999999" outlineLevel="1">
      <c r="A511" s="11" t="str">
        <f>BPU!A511</f>
        <v>MODERNISATION</v>
      </c>
      <c r="B511" s="11" t="str">
        <f>BPU!B511</f>
        <v>BT07 base 2010</v>
      </c>
      <c r="C511" s="11" t="str">
        <f>BPU!C511</f>
        <v>9101-22</v>
      </c>
      <c r="D511" s="121" t="str">
        <f>BPU!D511</f>
        <v>Ecluse n°34 de la Reinette</v>
      </c>
      <c r="E511" s="13" t="str">
        <f>BPU!E511</f>
        <v>FT</v>
      </c>
      <c r="F511" s="61"/>
      <c r="G511" s="30">
        <f>BPU!F511</f>
        <v>0</v>
      </c>
      <c r="H511" s="36">
        <f t="shared" si="11"/>
        <v>0</v>
      </c>
      <c r="I511" s="82"/>
    </row>
    <row r="512" spans="1:9" ht="17.399999999999999" outlineLevel="1">
      <c r="A512" s="11" t="str">
        <f>BPU!A512</f>
        <v>MODERNISATION</v>
      </c>
      <c r="B512" s="11" t="str">
        <f>BPU!B512</f>
        <v>BT07 base 2010</v>
      </c>
      <c r="C512" s="11" t="str">
        <f>BPU!C512</f>
        <v>9101-23</v>
      </c>
      <c r="D512" s="121" t="str">
        <f>BPU!D512</f>
        <v>Ecluse n°22 de Briquemault</v>
      </c>
      <c r="E512" s="13" t="str">
        <f>BPU!E512</f>
        <v>FT</v>
      </c>
      <c r="F512" s="61"/>
      <c r="G512" s="30">
        <f>BPU!F512</f>
        <v>0</v>
      </c>
      <c r="H512" s="36">
        <f t="shared" si="11"/>
        <v>0</v>
      </c>
      <c r="I512" s="82"/>
    </row>
    <row r="513" spans="1:9" ht="17.399999999999999" outlineLevel="1">
      <c r="A513" s="11" t="str">
        <f>BPU!A513</f>
        <v>MODERNISATION</v>
      </c>
      <c r="B513" s="11" t="str">
        <f>BPU!B513</f>
        <v>BT47 base 2010</v>
      </c>
      <c r="C513" s="11">
        <f>BPU!C513</f>
        <v>9102</v>
      </c>
      <c r="D513" s="121" t="str">
        <f>BPU!D513</f>
        <v>Plateforme d'essais en atelier spécifique en lien avec le volet électricité et automatisme selon termes du DCE travaux</v>
      </c>
      <c r="E513" s="13" t="str">
        <f>BPU!E513</f>
        <v>FT</v>
      </c>
      <c r="F513" s="61"/>
      <c r="G513" s="30">
        <f>BPU!F513</f>
        <v>0</v>
      </c>
      <c r="H513" s="36">
        <f t="shared" si="11"/>
        <v>0</v>
      </c>
      <c r="I513" s="82"/>
    </row>
    <row r="514" spans="1:9" ht="17.399999999999999" outlineLevel="1">
      <c r="A514" s="11" t="str">
        <f>BPU!A514</f>
        <v>MODERNISATION</v>
      </c>
      <c r="B514" s="11" t="str">
        <f>BPU!B514</f>
        <v>BT47 base 2010</v>
      </c>
      <c r="C514" s="11">
        <f>BPU!C514</f>
        <v>9103</v>
      </c>
      <c r="D514" s="121" t="str">
        <f>BPU!D514</f>
        <v>Certification des ouvrages à l'échelle d'une écluse</v>
      </c>
      <c r="E514" s="13" t="str">
        <f>BPU!E514</f>
        <v>FT</v>
      </c>
      <c r="F514" s="61"/>
      <c r="G514" s="30">
        <f>BPU!F514</f>
        <v>0</v>
      </c>
      <c r="H514" s="36">
        <f t="shared" si="11"/>
        <v>0</v>
      </c>
      <c r="I514" s="82"/>
    </row>
    <row r="515" spans="1:9" ht="17.399999999999999" outlineLevel="1">
      <c r="A515" s="10"/>
      <c r="B515" s="10"/>
      <c r="C515" s="10">
        <f>BPU!C515</f>
        <v>9200</v>
      </c>
      <c r="D515" s="120" t="str">
        <f>BPU!D515</f>
        <v>Pièces de rechange, fourniture complémentaire</v>
      </c>
      <c r="E515" s="12"/>
      <c r="F515" s="62"/>
      <c r="G515" s="22"/>
      <c r="H515" s="46">
        <f>SUM(H516:H518)</f>
        <v>0</v>
      </c>
      <c r="I515" s="78"/>
    </row>
    <row r="516" spans="1:9" ht="17.399999999999999" outlineLevel="1">
      <c r="A516" s="11" t="str">
        <f>BPU!A516</f>
        <v>MODERNISATION</v>
      </c>
      <c r="B516" s="11" t="str">
        <f>BPU!B516</f>
        <v>BT47 base 2010</v>
      </c>
      <c r="C516" s="11">
        <f>BPU!C516</f>
        <v>9201</v>
      </c>
      <c r="D516" s="121" t="str">
        <f>BPU!D516</f>
        <v>Lot de pièce de rechange Electricité, contrôle Commande selon termes du DCE travaux</v>
      </c>
      <c r="E516" s="13" t="str">
        <f>BPU!E516</f>
        <v>FT</v>
      </c>
      <c r="F516" s="61"/>
      <c r="G516" s="30">
        <f>BPU!F516</f>
        <v>0</v>
      </c>
      <c r="H516" s="36">
        <f t="shared" si="11"/>
        <v>0</v>
      </c>
      <c r="I516" s="82"/>
    </row>
    <row r="517" spans="1:9" ht="17.399999999999999" outlineLevel="1">
      <c r="A517" s="11" t="str">
        <f>BPU!A517</f>
        <v>REGENERATION</v>
      </c>
      <c r="B517" s="11" t="str">
        <f>BPU!B517</f>
        <v>BT07 base 2010</v>
      </c>
      <c r="C517" s="11">
        <f>BPU!C517</f>
        <v>9202</v>
      </c>
      <c r="D517" s="121" t="str">
        <f>BPU!D517</f>
        <v>Lot de pièce de rechange Vantellerie - oléo-hydraulique selon termes du DCE travaux</v>
      </c>
      <c r="E517" s="13" t="str">
        <f>BPU!E517</f>
        <v>FT</v>
      </c>
      <c r="F517" s="61"/>
      <c r="G517" s="30">
        <f>BPU!F517</f>
        <v>0</v>
      </c>
      <c r="H517" s="36">
        <f t="shared" si="11"/>
        <v>0</v>
      </c>
      <c r="I517" s="82"/>
    </row>
    <row r="518" spans="1:9" ht="17.399999999999999" outlineLevel="1">
      <c r="A518" s="11" t="str">
        <f>BPU!A518</f>
        <v>MODERNISATION</v>
      </c>
      <c r="B518" s="11" t="str">
        <f>BPU!B518</f>
        <v>BT47 base 2010</v>
      </c>
      <c r="C518" s="11">
        <f>BPU!C518</f>
        <v>9203</v>
      </c>
      <c r="D518" s="121" t="str">
        <f>BPU!D518</f>
        <v>PC et écran supplémentaire au PCC y compris connectique (rémunération reportée une seule fois sur un ouvrage donné)</v>
      </c>
      <c r="E518" s="13" t="str">
        <f>BPU!E518</f>
        <v>FT</v>
      </c>
      <c r="F518" s="61"/>
      <c r="G518" s="30">
        <f>BPU!F518</f>
        <v>0</v>
      </c>
      <c r="H518" s="36">
        <f t="shared" si="11"/>
        <v>0</v>
      </c>
      <c r="I518" s="82"/>
    </row>
    <row r="519" spans="1:9" ht="17.399999999999999" outlineLevel="1">
      <c r="A519" s="10"/>
      <c r="B519" s="10"/>
      <c r="C519" s="10">
        <f>BPU!C519</f>
        <v>9300</v>
      </c>
      <c r="D519" s="120" t="str">
        <f>BPU!D519</f>
        <v>Formation</v>
      </c>
      <c r="E519" s="12"/>
      <c r="F519" s="62"/>
      <c r="G519" s="22"/>
      <c r="H519" s="46">
        <f>SUM(H520)</f>
        <v>0</v>
      </c>
      <c r="I519" s="78"/>
    </row>
    <row r="520" spans="1:9" ht="18" outlineLevel="1" thickBot="1">
      <c r="A520" s="20" t="str">
        <f>BPU!A520</f>
        <v>MODERNISATION</v>
      </c>
      <c r="B520" s="20" t="str">
        <f>BPU!B520</f>
        <v>BT47 base 2010</v>
      </c>
      <c r="C520" s="20">
        <f>BPU!C520</f>
        <v>9301</v>
      </c>
      <c r="D520" s="122" t="str">
        <f>BPU!D520</f>
        <v>Formation du personnel VNF selon termes du DCE travaux</v>
      </c>
      <c r="E520" s="21" t="str">
        <f>BPU!E520</f>
        <v>FT</v>
      </c>
      <c r="F520" s="63"/>
      <c r="G520" s="42">
        <f>BPU!F520</f>
        <v>0</v>
      </c>
      <c r="H520" s="43">
        <f t="shared" si="11"/>
        <v>0</v>
      </c>
      <c r="I520" s="84"/>
    </row>
    <row r="522" spans="1:9" ht="15" thickBot="1"/>
    <row r="523" spans="1:9" ht="15.6">
      <c r="E523" s="284" t="s">
        <v>282</v>
      </c>
      <c r="F523" s="285"/>
      <c r="G523" s="285"/>
      <c r="H523" s="48">
        <f>H487+H426+H361+H356+H340+H311+H260+H214+H6</f>
        <v>0</v>
      </c>
    </row>
    <row r="524" spans="1:9" ht="15.6">
      <c r="E524" s="49"/>
      <c r="F524" s="66" t="s">
        <v>280</v>
      </c>
      <c r="G524" s="50">
        <v>0.2</v>
      </c>
      <c r="H524" s="51">
        <f>H523*G524</f>
        <v>0</v>
      </c>
    </row>
    <row r="525" spans="1:9" ht="16.2" thickBot="1">
      <c r="E525" s="286" t="s">
        <v>281</v>
      </c>
      <c r="F525" s="287"/>
      <c r="G525" s="287"/>
      <c r="H525" s="52">
        <f>SUM(H523:H524)</f>
        <v>0</v>
      </c>
    </row>
  </sheetData>
  <sheetProtection algorithmName="SHA-512" hashValue="++ZGct3ba7BlnrZUMapjVNGoSyNCWJxS+ficDM6cmy4EdZHajCIFKw+3v8/JJ/s/aB/OvraDSUj1A5CqicGp4g==" saltValue="8cqu7QPACT4svApDQ0LM0g==" spinCount="100000" sheet="1" objects="1" scenarios="1"/>
  <protectedRanges>
    <protectedRange algorithmName="SHA-512" hashValue="Ry2LYnq6CxQ6/6exHHSk3cr1Xx6KNCRxW0/UxvkjcnS+2/H7v7Czn3J206WNjweFFKszuxAyZyl/m2FTx1zrBQ==" saltValue="qoe/n2XpzGZ3WMsnpx7ctQ==" spinCount="100000" sqref="F432:F454" name="Plage1"/>
    <protectedRange algorithmName="SHA-512" hashValue="Ry2LYnq6CxQ6/6exHHSk3cr1Xx6KNCRxW0/UxvkjcnS+2/H7v7Czn3J206WNjweFFKszuxAyZyl/m2FTx1zrBQ==" saltValue="qoe/n2XpzGZ3WMsnpx7ctQ==" spinCount="100000" sqref="F478:F479" name="Plage1_1"/>
    <protectedRange algorithmName="SHA-512" hashValue="Ry2LYnq6CxQ6/6exHHSk3cr1Xx6KNCRxW0/UxvkjcnS+2/H7v7Czn3J206WNjweFFKszuxAyZyl/m2FTx1zrBQ==" saltValue="qoe/n2XpzGZ3WMsnpx7ctQ==" spinCount="100000" sqref="F226" name="Plage1_2"/>
    <protectedRange algorithmName="SHA-512" hashValue="Ry2LYnq6CxQ6/6exHHSk3cr1Xx6KNCRxW0/UxvkjcnS+2/H7v7Czn3J206WNjweFFKszuxAyZyl/m2FTx1zrBQ==" saltValue="qoe/n2XpzGZ3WMsnpx7ctQ==" spinCount="100000" sqref="F484" name="Plage1_3"/>
    <protectedRange algorithmName="SHA-512" hashValue="Ry2LYnq6CxQ6/6exHHSk3cr1Xx6KNCRxW0/UxvkjcnS+2/H7v7Czn3J206WNjweFFKszuxAyZyl/m2FTx1zrBQ==" saltValue="qoe/n2XpzGZ3WMsnpx7ctQ==" spinCount="100000" sqref="F470" name="Plage1_4"/>
    <protectedRange algorithmName="SHA-512" hashValue="Ry2LYnq6CxQ6/6exHHSk3cr1Xx6KNCRxW0/UxvkjcnS+2/H7v7Czn3J206WNjweFFKszuxAyZyl/m2FTx1zrBQ==" saltValue="qoe/n2XpzGZ3WMsnpx7ctQ==" spinCount="100000" sqref="F469" name="Plage1_5"/>
    <protectedRange algorithmName="SHA-512" hashValue="Ry2LYnq6CxQ6/6exHHSk3cr1Xx6KNCRxW0/UxvkjcnS+2/H7v7Czn3J206WNjweFFKszuxAyZyl/m2FTx1zrBQ==" saltValue="qoe/n2XpzGZ3WMsnpx7ctQ==" spinCount="100000" sqref="F288" name="Plage1_6"/>
    <protectedRange algorithmName="SHA-512" hashValue="Ry2LYnq6CxQ6/6exHHSk3cr1Xx6KNCRxW0/UxvkjcnS+2/H7v7Czn3J206WNjweFFKszuxAyZyl/m2FTx1zrBQ==" saltValue="qoe/n2XpzGZ3WMsnpx7ctQ==" spinCount="100000" sqref="F343" name="Plage1_7"/>
    <protectedRange algorithmName="SHA-512" hashValue="Ry2LYnq6CxQ6/6exHHSk3cr1Xx6KNCRxW0/UxvkjcnS+2/H7v7Czn3J206WNjweFFKszuxAyZyl/m2FTx1zrBQ==" saltValue="qoe/n2XpzGZ3WMsnpx7ctQ==" spinCount="100000" sqref="F344" name="Plage1_8"/>
    <protectedRange algorithmName="SHA-512" hashValue="Ry2LYnq6CxQ6/6exHHSk3cr1Xx6KNCRxW0/UxvkjcnS+2/H7v7Czn3J206WNjweFFKszuxAyZyl/m2FTx1zrBQ==" saltValue="qoe/n2XpzGZ3WMsnpx7ctQ==" spinCount="100000" sqref="F348" name="Plage1_9"/>
    <protectedRange algorithmName="SHA-512" hashValue="Ry2LYnq6CxQ6/6exHHSk3cr1Xx6KNCRxW0/UxvkjcnS+2/H7v7Czn3J206WNjweFFKszuxAyZyl/m2FTx1zrBQ==" saltValue="qoe/n2XpzGZ3WMsnpx7ctQ==" spinCount="100000" sqref="F352" name="Plage1_10"/>
    <protectedRange algorithmName="SHA-512" hashValue="Ry2LYnq6CxQ6/6exHHSk3cr1Xx6KNCRxW0/UxvkjcnS+2/H7v7Czn3J206WNjweFFKszuxAyZyl/m2FTx1zrBQ==" saltValue="qoe/n2XpzGZ3WMsnpx7ctQ==" spinCount="100000" sqref="F353" name="Plage1_11"/>
    <protectedRange algorithmName="SHA-512" hashValue="Ry2LYnq6CxQ6/6exHHSk3cr1Xx6KNCRxW0/UxvkjcnS+2/H7v7Czn3J206WNjweFFKszuxAyZyl/m2FTx1zrBQ==" saltValue="qoe/n2XpzGZ3WMsnpx7ctQ==" spinCount="100000" sqref="F461" name="Plage1_12"/>
    <protectedRange algorithmName="SHA-512" hashValue="Ry2LYnq6CxQ6/6exHHSk3cr1Xx6KNCRxW0/UxvkjcnS+2/H7v7Czn3J206WNjweFFKszuxAyZyl/m2FTx1zrBQ==" saltValue="qoe/n2XpzGZ3WMsnpx7ctQ==" spinCount="100000" sqref="F463" name="Plage1_13"/>
    <protectedRange algorithmName="SHA-512" hashValue="Ry2LYnq6CxQ6/6exHHSk3cr1Xx6KNCRxW0/UxvkjcnS+2/H7v7Czn3J206WNjweFFKszuxAyZyl/m2FTx1zrBQ==" saltValue="qoe/n2XpzGZ3WMsnpx7ctQ==" spinCount="100000" sqref="F462" name="Plage1_14"/>
    <protectedRange algorithmName="SHA-512" hashValue="Ry2LYnq6CxQ6/6exHHSk3cr1Xx6KNCRxW0/UxvkjcnS+2/H7v7Czn3J206WNjweFFKszuxAyZyl/m2FTx1zrBQ==" saltValue="qoe/n2XpzGZ3WMsnpx7ctQ==" spinCount="100000" sqref="F227" name="Plage1_15"/>
    <protectedRange algorithmName="SHA-512" hashValue="Ry2LYnq6CxQ6/6exHHSk3cr1Xx6KNCRxW0/UxvkjcnS+2/H7v7Czn3J206WNjweFFKszuxAyZyl/m2FTx1zrBQ==" saltValue="qoe/n2XpzGZ3WMsnpx7ctQ==" spinCount="100000" sqref="F317" name="Plage1_16"/>
    <protectedRange algorithmName="SHA-512" hashValue="Ry2LYnq6CxQ6/6exHHSk3cr1Xx6KNCRxW0/UxvkjcnS+2/H7v7Czn3J206WNjweFFKszuxAyZyl/m2FTx1zrBQ==" saltValue="qoe/n2XpzGZ3WMsnpx7ctQ==" spinCount="100000" sqref="F273:F274" name="Plage1_17"/>
    <protectedRange algorithmName="SHA-512" hashValue="Ry2LYnq6CxQ6/6exHHSk3cr1Xx6KNCRxW0/UxvkjcnS+2/H7v7Czn3J206WNjweFFKszuxAyZyl/m2FTx1zrBQ==" saltValue="qoe/n2XpzGZ3WMsnpx7ctQ==" spinCount="100000" sqref="F308" name="Plage1_18"/>
    <protectedRange algorithmName="SHA-512" hashValue="Ry2LYnq6CxQ6/6exHHSk3cr1Xx6KNCRxW0/UxvkjcnS+2/H7v7Czn3J206WNjweFFKszuxAyZyl/m2FTx1zrBQ==" saltValue="qoe/n2XpzGZ3WMsnpx7ctQ==" spinCount="100000" sqref="F286" name="Plage1_19"/>
    <protectedRange algorithmName="SHA-512" hashValue="Ry2LYnq6CxQ6/6exHHSk3cr1Xx6KNCRxW0/UxvkjcnS+2/H7v7Czn3J206WNjweFFKszuxAyZyl/m2FTx1zrBQ==" saltValue="qoe/n2XpzGZ3WMsnpx7ctQ==" spinCount="100000" sqref="F228" name="Plage1_20"/>
    <protectedRange algorithmName="SHA-512" hashValue="Ry2LYnq6CxQ6/6exHHSk3cr1Xx6KNCRxW0/UxvkjcnS+2/H7v7Czn3J206WNjweFFKszuxAyZyl/m2FTx1zrBQ==" saltValue="qoe/n2XpzGZ3WMsnpx7ctQ==" spinCount="100000" sqref="F256:F257" name="Plage1_21"/>
    <protectedRange algorithmName="SHA-512" hashValue="Ry2LYnq6CxQ6/6exHHSk3cr1Xx6KNCRxW0/UxvkjcnS+2/H7v7Czn3J206WNjweFFKszuxAyZyl/m2FTx1zrBQ==" saltValue="qoe/n2XpzGZ3WMsnpx7ctQ==" spinCount="100000" sqref="F229" name="Plage1_22"/>
    <protectedRange algorithmName="SHA-512" hashValue="Ry2LYnq6CxQ6/6exHHSk3cr1Xx6KNCRxW0/UxvkjcnS+2/H7v7Czn3J206WNjweFFKszuxAyZyl/m2FTx1zrBQ==" saltValue="qoe/n2XpzGZ3WMsnpx7ctQ==" spinCount="100000" sqref="F289" name="Plage1_23"/>
  </protectedRanges>
  <mergeCells count="2">
    <mergeCell ref="E525:G525"/>
    <mergeCell ref="E523:G523"/>
  </mergeCells>
  <phoneticPr fontId="16" type="noConversion"/>
  <conditionalFormatting sqref="A428:E428 B429:E461 B462:D464 A465:D465">
    <cfRule type="expression" dxfId="32" priority="340">
      <formula>MOD(ROW(),2)</formula>
    </cfRule>
  </conditionalFormatting>
  <conditionalFormatting sqref="A158:F213">
    <cfRule type="expression" dxfId="31" priority="152">
      <formula>MOD(ROW(),2)</formula>
    </cfRule>
  </conditionalFormatting>
  <conditionalFormatting sqref="A8:I156">
    <cfRule type="expression" dxfId="30" priority="154">
      <formula>MOD(ROW(),2)</formula>
    </cfRule>
  </conditionalFormatting>
  <conditionalFormatting sqref="A216:I230">
    <cfRule type="expression" dxfId="29" priority="3">
      <formula>MOD(ROW(),2)</formula>
    </cfRule>
  </conditionalFormatting>
  <conditionalFormatting sqref="A232:I248 F249:I249 A249:E258 I250:I255 I258 A259:I259 A429:A464">
    <cfRule type="expression" dxfId="28" priority="33">
      <formula>MOD(ROW(),2)</formula>
    </cfRule>
  </conditionalFormatting>
  <conditionalFormatting sqref="A262:I276">
    <cfRule type="expression" dxfId="27" priority="21">
      <formula>MOD(ROW(),2)</formula>
    </cfRule>
  </conditionalFormatting>
  <conditionalFormatting sqref="A278:I283">
    <cfRule type="expression" dxfId="26" priority="147">
      <formula>MOD(ROW(),2)</formula>
    </cfRule>
  </conditionalFormatting>
  <conditionalFormatting sqref="A285:I293">
    <cfRule type="expression" dxfId="25" priority="1">
      <formula>MOD(ROW(),2)</formula>
    </cfRule>
  </conditionalFormatting>
  <conditionalFormatting sqref="A295:I310">
    <cfRule type="expression" dxfId="24" priority="16">
      <formula>MOD(ROW(),2)</formula>
    </cfRule>
  </conditionalFormatting>
  <conditionalFormatting sqref="A313:I318">
    <cfRule type="expression" dxfId="23" priority="29">
      <formula>MOD(ROW(),2)</formula>
    </cfRule>
  </conditionalFormatting>
  <conditionalFormatting sqref="A320:I329">
    <cfRule type="expression" dxfId="22" priority="143">
      <formula>MOD(ROW(),2)</formula>
    </cfRule>
  </conditionalFormatting>
  <conditionalFormatting sqref="A331:I334">
    <cfRule type="expression" dxfId="21" priority="142">
      <formula>MOD(ROW(),2)</formula>
    </cfRule>
  </conditionalFormatting>
  <conditionalFormatting sqref="A336:I339">
    <cfRule type="expression" dxfId="20" priority="141">
      <formula>MOD(ROW(),2)</formula>
    </cfRule>
  </conditionalFormatting>
  <conditionalFormatting sqref="A342:I345">
    <cfRule type="expression" dxfId="19" priority="69">
      <formula>MOD(ROW(),2)</formula>
    </cfRule>
  </conditionalFormatting>
  <conditionalFormatting sqref="A347:I349">
    <cfRule type="expression" dxfId="18" priority="64">
      <formula>MOD(ROW(),2)</formula>
    </cfRule>
  </conditionalFormatting>
  <conditionalFormatting sqref="A351:I355">
    <cfRule type="expression" dxfId="17" priority="51">
      <formula>MOD(ROW(),2)</formula>
    </cfRule>
  </conditionalFormatting>
  <conditionalFormatting sqref="A358:I360">
    <cfRule type="expression" dxfId="16" priority="137">
      <formula>MOD(ROW(),2)</formula>
    </cfRule>
  </conditionalFormatting>
  <conditionalFormatting sqref="A363:I365">
    <cfRule type="expression" dxfId="15" priority="136">
      <formula>MOD(ROW(),2)</formula>
    </cfRule>
  </conditionalFormatting>
  <conditionalFormatting sqref="A367:I372">
    <cfRule type="expression" dxfId="14" priority="10">
      <formula>MOD(ROW(),2)</formula>
    </cfRule>
  </conditionalFormatting>
  <conditionalFormatting sqref="A374:I399">
    <cfRule type="expression" dxfId="13" priority="201">
      <formula>MOD(ROW(),2)</formula>
    </cfRule>
  </conditionalFormatting>
  <conditionalFormatting sqref="A401:I406">
    <cfRule type="expression" dxfId="12" priority="134">
      <formula>MOD(ROW(),2)</formula>
    </cfRule>
  </conditionalFormatting>
  <conditionalFormatting sqref="A408:I409 A411:I414">
    <cfRule type="expression" dxfId="11" priority="197">
      <formula>MOD(ROW(),2)</formula>
    </cfRule>
  </conditionalFormatting>
  <conditionalFormatting sqref="A416:I425">
    <cfRule type="expression" dxfId="10" priority="132">
      <formula>MOD(ROW(),2)</formula>
    </cfRule>
  </conditionalFormatting>
  <conditionalFormatting sqref="A467:I472">
    <cfRule type="expression" dxfId="9" priority="85">
      <formula>MOD(ROW(),2)</formula>
    </cfRule>
  </conditionalFormatting>
  <conditionalFormatting sqref="A474:I480">
    <cfRule type="expression" dxfId="8" priority="110">
      <formula>MOD(ROW(),2)</formula>
    </cfRule>
  </conditionalFormatting>
  <conditionalFormatting sqref="A482:I486">
    <cfRule type="expression" dxfId="7" priority="103">
      <formula>MOD(ROW(),2)</formula>
    </cfRule>
  </conditionalFormatting>
  <conditionalFormatting sqref="A489:I514">
    <cfRule type="expression" dxfId="6" priority="127">
      <formula>MOD(ROW(),2)</formula>
    </cfRule>
  </conditionalFormatting>
  <conditionalFormatting sqref="A516:I518">
    <cfRule type="expression" dxfId="5" priority="126">
      <formula>MOD(ROW(),2)</formula>
    </cfRule>
  </conditionalFormatting>
  <conditionalFormatting sqref="A520:I520">
    <cfRule type="expression" dxfId="4" priority="124">
      <formula>MOD(ROW(),2)</formula>
    </cfRule>
  </conditionalFormatting>
  <conditionalFormatting sqref="E462:E465">
    <cfRule type="expression" dxfId="3" priority="35">
      <formula>MOD(ROW(),2)</formula>
    </cfRule>
  </conditionalFormatting>
  <conditionalFormatting sqref="F250:H258">
    <cfRule type="expression" dxfId="2" priority="4">
      <formula>MOD(ROW(),2)</formula>
    </cfRule>
  </conditionalFormatting>
  <conditionalFormatting sqref="F428:I465">
    <cfRule type="expression" dxfId="1" priority="37">
      <formula>MOD(ROW(),2)</formula>
    </cfRule>
  </conditionalFormatting>
  <conditionalFormatting sqref="G158:I212">
    <cfRule type="expression" dxfId="0" priority="239">
      <formula>MOD(ROW(),2)</formula>
    </cfRule>
  </conditionalFormatting>
  <pageMargins left="0.7" right="0.7" top="0.75" bottom="0.75" header="0.3" footer="0.3"/>
  <pageSetup orientation="portrait" r:id="rId1"/>
  <ignoredErrors>
    <ignoredError sqref="H231 H349:H350 H515:H519 H346:H347 H366" 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E9C9224A8C849459B1D4D13EC746C41" ma:contentTypeVersion="26" ma:contentTypeDescription="Crée un document." ma:contentTypeScope="" ma:versionID="4e323e9deae69c0fa7db6c2a4c9e992e">
  <xsd:schema xmlns:xsd="http://www.w3.org/2001/XMLSchema" xmlns:xs="http://www.w3.org/2001/XMLSchema" xmlns:p="http://schemas.microsoft.com/office/2006/metadata/properties" xmlns:ns1="fb329ea5-e60d-4d10-9764-23d3f8dbd88c" targetNamespace="http://schemas.microsoft.com/office/2006/metadata/properties" ma:root="true" ma:fieldsID="775496787843ef3101e8e4bd2638db03" ns1:_="">
    <xsd:import namespace="fb329ea5-e60d-4d10-9764-23d3f8dbd88c"/>
    <xsd:element name="properties">
      <xsd:complexType>
        <xsd:sequence>
          <xsd:element name="documentManagement">
            <xsd:complexType>
              <xsd:all>
                <xsd:element ref="ns1:Indice"/>
                <xsd:element ref="ns1:Mission"/>
                <xsd:element ref="ns1:Secteur"/>
                <xsd:element ref="ns1:Type_x0020_de_x0020_doc"/>
                <xsd:element ref="ns1:P_x00f4_le"/>
                <xsd:element ref="ns1:Livrable"/>
                <xsd:element ref="ns1:Type_x0020_de_x0020_doc0" minOccurs="0"/>
                <xsd:element ref="ns1:P_x00f4_le0" minOccurs="0"/>
                <xsd:element ref="ns1:Mission0" minOccurs="0"/>
                <xsd:element ref="ns1:N_x00b0__x0020_doc" minOccurs="0"/>
                <xsd:element ref="ns1:Secteur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b329ea5-e60d-4d10-9764-23d3f8dbd88c" elementFormDefault="qualified">
    <xsd:import namespace="http://schemas.microsoft.com/office/2006/documentManagement/types"/>
    <xsd:import namespace="http://schemas.microsoft.com/office/infopath/2007/PartnerControls"/>
    <xsd:element name="Indice" ma:index="0" ma:displayName="Indice" ma:internalName="Indice" ma:readOnly="false">
      <xsd:simpleType>
        <xsd:restriction base="dms:Text">
          <xsd:maxLength value="255"/>
        </xsd:restriction>
      </xsd:simpleType>
    </xsd:element>
    <xsd:element name="Mission" ma:index="1" ma:displayName="Code - Mission" ma:list="{d44e6e8c-8ed6-4ea2-a639-b41ac8a9cbf3}" ma:internalName="Mission" ma:showField="CODE_x0020__x002d__x0020_Mission" ma:web="{37A5E598-7115-4D54-9179-2B67AC0FE3D5}">
      <xsd:simpleType>
        <xsd:restriction base="dms:Lookup"/>
      </xsd:simpleType>
    </xsd:element>
    <xsd:element name="Secteur" ma:index="2" ma:displayName="Code - Secteur" ma:list="{67dcdbb7-a1b7-428a-b6cc-849d8f88e199}" ma:internalName="Secteur" ma:showField="CODE_x0020__x002b__x0020_Secteur">
      <xsd:simpleType>
        <xsd:restriction base="dms:Lookup"/>
      </xsd:simpleType>
    </xsd:element>
    <xsd:element name="Type_x0020_de_x0020_doc" ma:index="3" ma:displayName="Code - Type de doc" ma:list="{6b3d6203-7320-4659-90f4-60c642f907c4}" ma:internalName="Type_x0020_de_x0020_doc" ma:showField="CODE_x0020__x002b__x0020_Type_x0">
      <xsd:simpleType>
        <xsd:restriction base="dms:Lookup"/>
      </xsd:simpleType>
    </xsd:element>
    <xsd:element name="P_x00f4_le" ma:index="4" ma:displayName="Code - Pôle" ma:list="{f6773435-ab87-44ff-875f-35f0d7faed27}" ma:internalName="P_x00f4_le" ma:showField="CODE_x0020__x002b__x0020_P_x00f4">
      <xsd:simpleType>
        <xsd:restriction base="dms:Lookup"/>
      </xsd:simpleType>
    </xsd:element>
    <xsd:element name="Livrable" ma:index="5" ma:displayName="Livrable" ma:default="O" ma:format="RadioButtons" ma:internalName="Livrable">
      <xsd:simpleType>
        <xsd:restriction base="dms:Choice">
          <xsd:enumeration value="O"/>
          <xsd:enumeration value="N"/>
        </xsd:restriction>
      </xsd:simpleType>
    </xsd:element>
    <xsd:element name="Type_x0020_de_x0020_doc0" ma:index="8" nillable="true" ma:displayName="Type de doc" ma:hidden="true" ma:internalName="Type_x0020_de_x0020_doc0" ma:readOnly="false">
      <xsd:simpleType>
        <xsd:restriction base="dms:Text">
          <xsd:maxLength value="255"/>
        </xsd:restriction>
      </xsd:simpleType>
    </xsd:element>
    <xsd:element name="P_x00f4_le0" ma:index="9" nillable="true" ma:displayName="Pôle" ma:hidden="true" ma:internalName="P_x00f4_le0" ma:readOnly="false">
      <xsd:simpleType>
        <xsd:restriction base="dms:Text">
          <xsd:maxLength value="255"/>
        </xsd:restriction>
      </xsd:simpleType>
    </xsd:element>
    <xsd:element name="Mission0" ma:index="10" nillable="true" ma:displayName="Mission" ma:hidden="true" ma:internalName="Mission0" ma:readOnly="false">
      <xsd:simpleType>
        <xsd:restriction base="dms:Text">
          <xsd:maxLength value="255"/>
        </xsd:restriction>
      </xsd:simpleType>
    </xsd:element>
    <xsd:element name="N_x00b0__x0020_doc" ma:index="17" nillable="true" ma:displayName="N° doc" ma:hidden="true" ma:internalName="N_x00b0__x0020_doc" ma:readOnly="false">
      <xsd:simpleType>
        <xsd:restriction base="dms:Text">
          <xsd:maxLength value="255"/>
        </xsd:restriction>
      </xsd:simpleType>
    </xsd:element>
    <xsd:element name="Secteur0" ma:index="18" nillable="true" ma:displayName="Secteur" ma:hidden="true" ma:internalName="Secteur0" ma:readOnly="false">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6" ma:displayName="Type de contenu"/>
        <xsd:element ref="dc:title" minOccurs="0" maxOccurs="1" ma:index="6"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Secteur xmlns="fb329ea5-e60d-4d10-9764-23d3f8dbd88c">2</Secteur>
    <Livrable xmlns="fb329ea5-e60d-4d10-9764-23d3f8dbd88c">O</Livrable>
    <N_x00b0__x0020_doc xmlns="fb329ea5-e60d-4d10-9764-23d3f8dbd88c" xsi:nil="true"/>
    <Type_x0020_de_x0020_doc xmlns="fb329ea5-e60d-4d10-9764-23d3f8dbd88c">13</Type_x0020_de_x0020_doc>
    <P_x00f4_le xmlns="fb329ea5-e60d-4d10-9764-23d3f8dbd88c">7</P_x00f4_le>
    <Secteur0 xmlns="fb329ea5-e60d-4d10-9764-23d3f8dbd88c" xsi:nil="true"/>
    <Indice xmlns="fb329ea5-e60d-4d10-9764-23d3f8dbd88c">1</Indice>
    <Mission0 xmlns="fb329ea5-e60d-4d10-9764-23d3f8dbd88c" xsi:nil="true"/>
    <Mission xmlns="fb329ea5-e60d-4d10-9764-23d3f8dbd88c">3</Mission>
    <Type_x0020_de_x0020_doc0 xmlns="fb329ea5-e60d-4d10-9764-23d3f8dbd88c" xsi:nil="true"/>
    <P_x00f4_le0 xmlns="fb329ea5-e60d-4d10-9764-23d3f8dbd88c"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9FC3FF3-AA79-4F5C-ACE6-9FD10979D0A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b329ea5-e60d-4d10-9764-23d3f8dbd88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286C2F-E20C-465F-930C-EB4621AB9CBE}">
  <ds:schemaRefs>
    <ds:schemaRef ds:uri="http://purl.org/dc/term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http://schemas.microsoft.com/office/2006/documentManagement/types"/>
    <ds:schemaRef ds:uri="fb329ea5-e60d-4d10-9764-23d3f8dbd88c"/>
    <ds:schemaRef ds:uri="http://www.w3.org/XML/1998/namespace"/>
    <ds:schemaRef ds:uri="http://purl.org/dc/dcmitype/"/>
  </ds:schemaRefs>
</ds:datastoreItem>
</file>

<file path=customXml/itemProps3.xml><?xml version="1.0" encoding="utf-8"?>
<ds:datastoreItem xmlns:ds="http://schemas.openxmlformats.org/officeDocument/2006/customXml" ds:itemID="{28C7BF9F-3590-4942-BCE2-5D5635879F9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37</vt:i4>
      </vt:variant>
      <vt:variant>
        <vt:lpstr>Plages nommées</vt:lpstr>
      </vt:variant>
      <vt:variant>
        <vt:i4>2</vt:i4>
      </vt:variant>
    </vt:vector>
  </HeadingPairs>
  <TitlesOfParts>
    <vt:vector size="39" baseType="lpstr">
      <vt:lpstr>PDG-BPUF_DQE</vt:lpstr>
      <vt:lpstr>NOTICE_&amp;_INDEX</vt:lpstr>
      <vt:lpstr>BPU_Série_1000</vt:lpstr>
      <vt:lpstr>BPU_Série_2000</vt:lpstr>
      <vt:lpstr>BPU_Série_3000</vt:lpstr>
      <vt:lpstr>BPU_Série_4000</vt:lpstr>
      <vt:lpstr>BPU_Série_5000</vt:lpstr>
      <vt:lpstr>BPU_Série_6000</vt:lpstr>
      <vt:lpstr>BPU_Série_7000</vt:lpstr>
      <vt:lpstr>BPU_Série_8000</vt:lpstr>
      <vt:lpstr>BPU_Série_9000</vt:lpstr>
      <vt:lpstr>BPU</vt:lpstr>
      <vt:lpstr>DQE_TOTAL</vt:lpstr>
      <vt:lpstr>Ecl_2</vt:lpstr>
      <vt:lpstr>Ecl_3</vt:lpstr>
      <vt:lpstr>Ecl_N 4</vt:lpstr>
      <vt:lpstr>Ecl_N 5</vt:lpstr>
      <vt:lpstr>Ecl_N_6</vt:lpstr>
      <vt:lpstr>Ecl_N_7</vt:lpstr>
      <vt:lpstr>Ecl_N_22</vt:lpstr>
      <vt:lpstr>Ecl_N_8</vt:lpstr>
      <vt:lpstr>Ecl_N 9</vt:lpstr>
      <vt:lpstr>Ecl_N 10</vt:lpstr>
      <vt:lpstr>Ecl_N_13</vt:lpstr>
      <vt:lpstr>Ecl_N_14</vt:lpstr>
      <vt:lpstr>Ecl_N_15</vt:lpstr>
      <vt:lpstr>Ecl_N_16</vt:lpstr>
      <vt:lpstr>Ecl_N_17</vt:lpstr>
      <vt:lpstr>Ecl_N_18</vt:lpstr>
      <vt:lpstr>Ecl_N_11</vt:lpstr>
      <vt:lpstr>Ecl_N_12</vt:lpstr>
      <vt:lpstr>Ecl_N_27</vt:lpstr>
      <vt:lpstr>Ecl_N_28</vt:lpstr>
      <vt:lpstr>Ecl_N_29</vt:lpstr>
      <vt:lpstr>Ecl_N_30</vt:lpstr>
      <vt:lpstr>Ecl_N_34</vt:lpstr>
      <vt:lpstr>Ecl_N</vt:lpstr>
      <vt:lpstr>'NOTICE_&amp;_INDEX'!Zone_d_impression</vt:lpstr>
      <vt:lpstr>'PDG-BPUF_DQE'!Zone_d_impression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POIRIER Léna</dc:creator>
  <cp:keywords/>
  <cp:lastModifiedBy>HERBRETEAU Benjamin</cp:lastModifiedBy>
  <cp:lastPrinted>2023-10-26T14:12:27Z</cp:lastPrinted>
  <dcterms:created xsi:type="dcterms:W3CDTF">2020-07-07T08:05:09Z</dcterms:created>
  <dcterms:modified xsi:type="dcterms:W3CDTF">2025-05-22T16:10:51Z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0x0101005E9C9224A8C849459B1D4D13EC746C41</vt:lpwstr>
  </property>
</Properties>
</file>